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tabRatio="846"/>
  </bookViews>
  <sheets>
    <sheet name="الاعدادات" sheetId="6" r:id="rId1"/>
    <sheet name="قائمة التلاميد" sheetId="4" r:id="rId2"/>
    <sheet name="صب النقاط" sheetId="1" r:id="rId3"/>
    <sheet name="كشوفات الفصول الثلاث " sheetId="5" r:id="rId4"/>
    <sheet name="معاينة نتائج التلاميد للفصل 1" sheetId="7" r:id="rId5"/>
    <sheet name="معاينة نتائج التلاميد للفصل 2" sheetId="8" r:id="rId6"/>
    <sheet name="معاينة نتائج التلاميد للفصل 3" sheetId="9" r:id="rId7"/>
    <sheet name="الحصيلة السنوية" sheetId="10" r:id="rId8"/>
  </sheets>
  <definedNames>
    <definedName name="_xlnm._FilterDatabase" localSheetId="7" hidden="1">'الحصيلة السنوية'!$A$2:$H$52</definedName>
    <definedName name="_xlnm.Print_Area" localSheetId="7">'الحصيلة السنوية'!$A$1:$H$52</definedName>
    <definedName name="_xlnm.Print_Area" localSheetId="4">'معاينة نتائج التلاميد للفصل 1'!$A$1:$W$55</definedName>
    <definedName name="_xlnm.Print_Area" localSheetId="5">'معاينة نتائج التلاميد للفصل 2'!$A$1:$X$55</definedName>
  </definedNames>
  <calcPr calcId="144525"/>
</workbook>
</file>

<file path=xl/calcChain.xml><?xml version="1.0" encoding="utf-8"?>
<calcChain xmlns="http://schemas.openxmlformats.org/spreadsheetml/2006/main">
  <c r="S5" i="4" l="1"/>
  <c r="AC2" i="9" s="1"/>
  <c r="AC3" i="9" s="1"/>
  <c r="AC4" i="9" s="1"/>
  <c r="AC5" i="9" s="1"/>
  <c r="AC6" i="9" s="1"/>
  <c r="AC7" i="9" s="1"/>
  <c r="AC8" i="9" s="1"/>
  <c r="AC9" i="9" s="1"/>
  <c r="AC10" i="9" s="1"/>
  <c r="AC11" i="9" s="1"/>
  <c r="AC12" i="9" s="1"/>
  <c r="AC13" i="9" s="1"/>
  <c r="AC14" i="9" s="1"/>
  <c r="AC15" i="9" s="1"/>
  <c r="AC16" i="9" s="1"/>
  <c r="AC17" i="9" s="1"/>
  <c r="AC18" i="9" s="1"/>
  <c r="AC19" i="9" s="1"/>
  <c r="AC20" i="9" s="1"/>
  <c r="AC21" i="9" s="1"/>
  <c r="AC22" i="9" s="1"/>
  <c r="AC23" i="9" s="1"/>
  <c r="AC24" i="9" s="1"/>
  <c r="AC25" i="9" s="1"/>
  <c r="AC26" i="9" s="1"/>
  <c r="AC27" i="9" s="1"/>
  <c r="AC28" i="9" s="1"/>
  <c r="AC29" i="9" s="1"/>
  <c r="AC30" i="9" s="1"/>
  <c r="AC31" i="9" s="1"/>
  <c r="AC32" i="9" s="1"/>
  <c r="AC33" i="9" s="1"/>
  <c r="AC34" i="9" s="1"/>
  <c r="AC35" i="9" s="1"/>
  <c r="AC36" i="9" s="1"/>
  <c r="AC37" i="9" s="1"/>
  <c r="AC38" i="9" s="1"/>
  <c r="AC39" i="9" s="1"/>
  <c r="AC40" i="9" s="1"/>
  <c r="AC41" i="9" s="1"/>
  <c r="AC42" i="9" s="1"/>
  <c r="AC43" i="9" s="1"/>
  <c r="AC44" i="9" s="1"/>
  <c r="AC45" i="9" s="1"/>
  <c r="AC46" i="9" s="1"/>
  <c r="AC47" i="9" s="1"/>
  <c r="AC48" i="9" s="1"/>
  <c r="AC49" i="9" s="1"/>
  <c r="AC50" i="9" s="1"/>
  <c r="AC51" i="9" s="1"/>
  <c r="S6" i="4"/>
  <c r="Z2" i="7" s="1"/>
  <c r="Z3" i="7" s="1"/>
  <c r="Z4" i="7" s="1"/>
  <c r="Z5" i="7" s="1"/>
  <c r="Z6" i="7" s="1"/>
  <c r="Z7" i="7" s="1"/>
  <c r="Z8" i="7" s="1"/>
  <c r="Z9" i="7" s="1"/>
  <c r="Z10" i="7" s="1"/>
  <c r="Z11" i="7" s="1"/>
  <c r="Z12" i="7" s="1"/>
  <c r="Z13" i="7" s="1"/>
  <c r="Z14" i="7" s="1"/>
  <c r="Z15" i="7" s="1"/>
  <c r="Z16" i="7" s="1"/>
  <c r="Z17" i="7" s="1"/>
  <c r="Z18" i="7" s="1"/>
  <c r="Z19" i="7" s="1"/>
  <c r="Z20" i="7" s="1"/>
  <c r="Z21" i="7" s="1"/>
  <c r="Z22" i="7" s="1"/>
  <c r="Z23" i="7" s="1"/>
  <c r="Z24" i="7" s="1"/>
  <c r="Z25" i="7" s="1"/>
  <c r="Z26" i="7" s="1"/>
  <c r="Z27" i="7" s="1"/>
  <c r="Z28" i="7" s="1"/>
  <c r="Z29" i="7" s="1"/>
  <c r="Z30" i="7" s="1"/>
  <c r="Z31" i="7" s="1"/>
  <c r="Z32" i="7" s="1"/>
  <c r="Z33" i="7" s="1"/>
  <c r="Z34" i="7" s="1"/>
  <c r="Z35" i="7" s="1"/>
  <c r="Z36" i="7" s="1"/>
  <c r="Z37" i="7" s="1"/>
  <c r="Z38" i="7" s="1"/>
  <c r="Z39" i="7" s="1"/>
  <c r="Z40" i="7" s="1"/>
  <c r="Z41" i="7" s="1"/>
  <c r="Z42" i="7" s="1"/>
  <c r="Z43" i="7" s="1"/>
  <c r="Z44" i="7" s="1"/>
  <c r="Z45" i="7" s="1"/>
  <c r="Z46" i="7" s="1"/>
  <c r="Z47" i="7" s="1"/>
  <c r="Z48" i="7" s="1"/>
  <c r="Z49" i="7" s="1"/>
  <c r="Z50" i="7" s="1"/>
  <c r="Z51" i="7" s="1"/>
  <c r="S7" i="4"/>
  <c r="S8" i="4"/>
  <c r="S9" i="4"/>
  <c r="AC2" i="7" s="1"/>
  <c r="AC3" i="7" s="1"/>
  <c r="AC4" i="7" s="1"/>
  <c r="AC5" i="7" s="1"/>
  <c r="AC6" i="7" s="1"/>
  <c r="AC7" i="7" s="1"/>
  <c r="AC8" i="7" s="1"/>
  <c r="AC9" i="7" s="1"/>
  <c r="AC10" i="7" s="1"/>
  <c r="AC11" i="7" s="1"/>
  <c r="AC12" i="7" s="1"/>
  <c r="AC13" i="7" s="1"/>
  <c r="AC14" i="7" s="1"/>
  <c r="AC15" i="7" s="1"/>
  <c r="AC16" i="7" s="1"/>
  <c r="AC17" i="7" s="1"/>
  <c r="AC18" i="7" s="1"/>
  <c r="AC19" i="7" s="1"/>
  <c r="AC20" i="7" s="1"/>
  <c r="AC21" i="7" s="1"/>
  <c r="AC22" i="7" s="1"/>
  <c r="AC23" i="7" s="1"/>
  <c r="AC24" i="7" s="1"/>
  <c r="AC25" i="7" s="1"/>
  <c r="AC26" i="7" s="1"/>
  <c r="AC27" i="7" s="1"/>
  <c r="AC28" i="7" s="1"/>
  <c r="AC29" i="7" s="1"/>
  <c r="AC30" i="7" s="1"/>
  <c r="AC31" i="7" s="1"/>
  <c r="AC32" i="7" s="1"/>
  <c r="AC33" i="7" s="1"/>
  <c r="AC34" i="7" s="1"/>
  <c r="AC35" i="7" s="1"/>
  <c r="AC36" i="7" s="1"/>
  <c r="AC37" i="7" s="1"/>
  <c r="AC38" i="7" s="1"/>
  <c r="AC39" i="7" s="1"/>
  <c r="AC40" i="7" s="1"/>
  <c r="AC41" i="7" s="1"/>
  <c r="AC42" i="7" s="1"/>
  <c r="AC43" i="7" s="1"/>
  <c r="AC44" i="7" s="1"/>
  <c r="AC45" i="7" s="1"/>
  <c r="AC46" i="7" s="1"/>
  <c r="AC47" i="7" s="1"/>
  <c r="AC48" i="7" s="1"/>
  <c r="AC49" i="7" s="1"/>
  <c r="AC50" i="7" s="1"/>
  <c r="AC51" i="7" s="1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4" i="4"/>
  <c r="AE2" i="9"/>
  <c r="AE3" i="9" s="1"/>
  <c r="AE4" i="9" s="1"/>
  <c r="AE5" i="9" s="1"/>
  <c r="AE6" i="9" s="1"/>
  <c r="AE7" i="9" s="1"/>
  <c r="AE8" i="9" s="1"/>
  <c r="AE9" i="9" s="1"/>
  <c r="AE10" i="9" s="1"/>
  <c r="AE11" i="9" s="1"/>
  <c r="AE12" i="9" s="1"/>
  <c r="AE13" i="9" s="1"/>
  <c r="AE14" i="9" s="1"/>
  <c r="AE15" i="9" s="1"/>
  <c r="AE16" i="9" s="1"/>
  <c r="AE17" i="9" s="1"/>
  <c r="AE18" i="9" s="1"/>
  <c r="AE19" i="9" s="1"/>
  <c r="AE20" i="9" s="1"/>
  <c r="AE21" i="9" s="1"/>
  <c r="AE22" i="9" s="1"/>
  <c r="AE23" i="9" s="1"/>
  <c r="AE24" i="9" s="1"/>
  <c r="AE25" i="9" s="1"/>
  <c r="AE26" i="9" s="1"/>
  <c r="AE27" i="9" s="1"/>
  <c r="AE28" i="9" s="1"/>
  <c r="AE29" i="9" s="1"/>
  <c r="AE30" i="9" s="1"/>
  <c r="AE31" i="9" s="1"/>
  <c r="AE32" i="9" s="1"/>
  <c r="AE33" i="9" s="1"/>
  <c r="AE34" i="9" s="1"/>
  <c r="AE35" i="9" s="1"/>
  <c r="AE36" i="9" s="1"/>
  <c r="AE37" i="9" s="1"/>
  <c r="AE38" i="9" s="1"/>
  <c r="AE39" i="9" s="1"/>
  <c r="AE40" i="9" s="1"/>
  <c r="AE41" i="9" s="1"/>
  <c r="AE42" i="9" s="1"/>
  <c r="AE43" i="9" s="1"/>
  <c r="AE44" i="9" s="1"/>
  <c r="AE45" i="9" s="1"/>
  <c r="AE46" i="9" s="1"/>
  <c r="AE47" i="9" s="1"/>
  <c r="AE48" i="9" s="1"/>
  <c r="AE49" i="9" s="1"/>
  <c r="AE50" i="9" s="1"/>
  <c r="AE51" i="9" s="1"/>
  <c r="AI2" i="8"/>
  <c r="AI3" i="8" s="1"/>
  <c r="AI4" i="8" s="1"/>
  <c r="AI5" i="8" s="1"/>
  <c r="AI6" i="8" s="1"/>
  <c r="AI7" i="8" s="1"/>
  <c r="AI8" i="8" s="1"/>
  <c r="AI9" i="8" s="1"/>
  <c r="AI10" i="8" s="1"/>
  <c r="AI11" i="8" s="1"/>
  <c r="AI12" i="8" s="1"/>
  <c r="AI13" i="8" s="1"/>
  <c r="AI14" i="8" s="1"/>
  <c r="AI15" i="8" s="1"/>
  <c r="AI16" i="8" s="1"/>
  <c r="AI17" i="8" s="1"/>
  <c r="AI18" i="8" s="1"/>
  <c r="AI19" i="8" s="1"/>
  <c r="AI20" i="8" s="1"/>
  <c r="AI21" i="8" s="1"/>
  <c r="AI22" i="8" s="1"/>
  <c r="AI23" i="8" s="1"/>
  <c r="AI24" i="8" s="1"/>
  <c r="AI25" i="8" s="1"/>
  <c r="AI26" i="8" s="1"/>
  <c r="AI27" i="8" s="1"/>
  <c r="AI28" i="8" s="1"/>
  <c r="AI29" i="8" s="1"/>
  <c r="AI30" i="8" s="1"/>
  <c r="AI31" i="8" s="1"/>
  <c r="AI32" i="8" s="1"/>
  <c r="AI33" i="8" s="1"/>
  <c r="AI34" i="8" s="1"/>
  <c r="AI35" i="8" s="1"/>
  <c r="AI36" i="8" s="1"/>
  <c r="AI37" i="8" s="1"/>
  <c r="AI38" i="8" s="1"/>
  <c r="AI39" i="8" s="1"/>
  <c r="AI40" i="8" s="1"/>
  <c r="AI41" i="8" s="1"/>
  <c r="AI42" i="8" s="1"/>
  <c r="AI43" i="8" s="1"/>
  <c r="AI44" i="8" s="1"/>
  <c r="AI45" i="8" s="1"/>
  <c r="AI46" i="8" s="1"/>
  <c r="AI47" i="8" s="1"/>
  <c r="AI48" i="8" s="1"/>
  <c r="AI49" i="8" s="1"/>
  <c r="AI50" i="8" s="1"/>
  <c r="AI51" i="8" s="1"/>
  <c r="AA2" i="7"/>
  <c r="AA3" i="7" s="1"/>
  <c r="FS4" i="1"/>
  <c r="QI58" i="1"/>
  <c r="QI57" i="1"/>
  <c r="QI56" i="1"/>
  <c r="QI55" i="1"/>
  <c r="QI54" i="1"/>
  <c r="SM53" i="1"/>
  <c r="SL53" i="1"/>
  <c r="SN53" i="1" s="1"/>
  <c r="SK53" i="1"/>
  <c r="SJ53" i="1"/>
  <c r="SB53" i="1"/>
  <c r="SA53" i="1"/>
  <c r="SC53" i="1" s="1"/>
  <c r="RZ53" i="1"/>
  <c r="RY53" i="1"/>
  <c r="RQ53" i="1"/>
  <c r="RP53" i="1"/>
  <c r="RR53" i="1" s="1"/>
  <c r="RO53" i="1"/>
  <c r="RN53" i="1"/>
  <c r="RF53" i="1"/>
  <c r="RE53" i="1"/>
  <c r="RG53" i="1" s="1"/>
  <c r="RD53" i="1"/>
  <c r="RC53" i="1"/>
  <c r="QU53" i="1"/>
  <c r="QT53" i="1"/>
  <c r="QV53" i="1" s="1"/>
  <c r="QS53" i="1"/>
  <c r="QR53" i="1"/>
  <c r="QJ53" i="1"/>
  <c r="QI53" i="1"/>
  <c r="QK53" i="1" s="1"/>
  <c r="QH53" i="1"/>
  <c r="QG53" i="1"/>
  <c r="PY53" i="1"/>
  <c r="PX53" i="1"/>
  <c r="PZ53" i="1" s="1"/>
  <c r="PW53" i="1"/>
  <c r="PV53" i="1"/>
  <c r="PN53" i="1"/>
  <c r="PM53" i="1"/>
  <c r="PO53" i="1" s="1"/>
  <c r="PL53" i="1"/>
  <c r="PK53" i="1"/>
  <c r="PC53" i="1"/>
  <c r="PB53" i="1"/>
  <c r="PD53" i="1" s="1"/>
  <c r="PA53" i="1"/>
  <c r="OZ53" i="1"/>
  <c r="OR53" i="1"/>
  <c r="OQ53" i="1"/>
  <c r="OS53" i="1" s="1"/>
  <c r="OP53" i="1"/>
  <c r="OO53" i="1"/>
  <c r="OG53" i="1"/>
  <c r="OF53" i="1"/>
  <c r="OH53" i="1" s="1"/>
  <c r="OE53" i="1"/>
  <c r="OD53" i="1"/>
  <c r="NV53" i="1"/>
  <c r="NU53" i="1"/>
  <c r="NW53" i="1" s="1"/>
  <c r="NT53" i="1"/>
  <c r="NS53" i="1"/>
  <c r="NK53" i="1"/>
  <c r="NJ53" i="1"/>
  <c r="NL53" i="1" s="1"/>
  <c r="NI53" i="1"/>
  <c r="NH53" i="1"/>
  <c r="MZ53" i="1"/>
  <c r="MY53" i="1"/>
  <c r="NA53" i="1" s="1"/>
  <c r="MX53" i="1"/>
  <c r="MW53" i="1"/>
  <c r="SM52" i="1"/>
  <c r="SL52" i="1"/>
  <c r="SN52" i="1" s="1"/>
  <c r="SK52" i="1"/>
  <c r="SJ52" i="1"/>
  <c r="SB52" i="1"/>
  <c r="SA52" i="1"/>
  <c r="SC52" i="1" s="1"/>
  <c r="RZ52" i="1"/>
  <c r="RY52" i="1"/>
  <c r="RQ52" i="1"/>
  <c r="RP52" i="1"/>
  <c r="RR52" i="1" s="1"/>
  <c r="RO52" i="1"/>
  <c r="RN52" i="1"/>
  <c r="RF52" i="1"/>
  <c r="RE52" i="1"/>
  <c r="RG52" i="1" s="1"/>
  <c r="RD52" i="1"/>
  <c r="RC52" i="1"/>
  <c r="QU52" i="1"/>
  <c r="QT52" i="1"/>
  <c r="QV52" i="1" s="1"/>
  <c r="QS52" i="1"/>
  <c r="QR52" i="1"/>
  <c r="QJ52" i="1"/>
  <c r="QI52" i="1"/>
  <c r="QK52" i="1" s="1"/>
  <c r="QH52" i="1"/>
  <c r="QG52" i="1"/>
  <c r="PY52" i="1"/>
  <c r="PX52" i="1"/>
  <c r="PZ52" i="1" s="1"/>
  <c r="PW52" i="1"/>
  <c r="PV52" i="1"/>
  <c r="PN52" i="1"/>
  <c r="PM52" i="1"/>
  <c r="PO52" i="1" s="1"/>
  <c r="PL52" i="1"/>
  <c r="PK52" i="1"/>
  <c r="PC52" i="1"/>
  <c r="PB52" i="1"/>
  <c r="PD52" i="1" s="1"/>
  <c r="PA52" i="1"/>
  <c r="OZ52" i="1"/>
  <c r="OR52" i="1"/>
  <c r="OQ52" i="1"/>
  <c r="OS52" i="1" s="1"/>
  <c r="OP52" i="1"/>
  <c r="OO52" i="1"/>
  <c r="OG52" i="1"/>
  <c r="OF52" i="1"/>
  <c r="OH52" i="1" s="1"/>
  <c r="OE52" i="1"/>
  <c r="OD52" i="1"/>
  <c r="NV52" i="1"/>
  <c r="NU52" i="1"/>
  <c r="NW52" i="1" s="1"/>
  <c r="NT52" i="1"/>
  <c r="NS52" i="1"/>
  <c r="NK52" i="1"/>
  <c r="NJ52" i="1"/>
  <c r="NL52" i="1" s="1"/>
  <c r="NI52" i="1"/>
  <c r="NH52" i="1"/>
  <c r="MZ52" i="1"/>
  <c r="MY52" i="1"/>
  <c r="NA52" i="1" s="1"/>
  <c r="MX52" i="1"/>
  <c r="MW52" i="1"/>
  <c r="SM51" i="1"/>
  <c r="SL51" i="1"/>
  <c r="SN51" i="1" s="1"/>
  <c r="SK51" i="1"/>
  <c r="SJ51" i="1"/>
  <c r="SB51" i="1"/>
  <c r="SA51" i="1"/>
  <c r="SC51" i="1" s="1"/>
  <c r="RZ51" i="1"/>
  <c r="RY51" i="1"/>
  <c r="RQ51" i="1"/>
  <c r="RP51" i="1"/>
  <c r="RR51" i="1" s="1"/>
  <c r="RO51" i="1"/>
  <c r="RN51" i="1"/>
  <c r="RF51" i="1"/>
  <c r="RE51" i="1"/>
  <c r="RG51" i="1" s="1"/>
  <c r="RD51" i="1"/>
  <c r="RC51" i="1"/>
  <c r="QU51" i="1"/>
  <c r="QT51" i="1"/>
  <c r="QV51" i="1" s="1"/>
  <c r="QS51" i="1"/>
  <c r="QR51" i="1"/>
  <c r="QJ51" i="1"/>
  <c r="QI51" i="1"/>
  <c r="QK51" i="1" s="1"/>
  <c r="QH51" i="1"/>
  <c r="QG51" i="1"/>
  <c r="PY51" i="1"/>
  <c r="PX51" i="1"/>
  <c r="PZ51" i="1" s="1"/>
  <c r="PW51" i="1"/>
  <c r="PV51" i="1"/>
  <c r="PN51" i="1"/>
  <c r="PM51" i="1"/>
  <c r="PO51" i="1" s="1"/>
  <c r="PL51" i="1"/>
  <c r="PK51" i="1"/>
  <c r="PC51" i="1"/>
  <c r="PB51" i="1"/>
  <c r="PD51" i="1" s="1"/>
  <c r="PA51" i="1"/>
  <c r="OZ51" i="1"/>
  <c r="OR51" i="1"/>
  <c r="OQ51" i="1"/>
  <c r="OS51" i="1" s="1"/>
  <c r="OP51" i="1"/>
  <c r="OO51" i="1"/>
  <c r="OG51" i="1"/>
  <c r="OF51" i="1"/>
  <c r="OH51" i="1" s="1"/>
  <c r="OE51" i="1"/>
  <c r="OD51" i="1"/>
  <c r="NV51" i="1"/>
  <c r="NU51" i="1"/>
  <c r="NW51" i="1" s="1"/>
  <c r="NT51" i="1"/>
  <c r="NS51" i="1"/>
  <c r="NK51" i="1"/>
  <c r="NJ51" i="1"/>
  <c r="NL51" i="1" s="1"/>
  <c r="NI51" i="1"/>
  <c r="NH51" i="1"/>
  <c r="MZ51" i="1"/>
  <c r="MY51" i="1"/>
  <c r="NA51" i="1" s="1"/>
  <c r="MX51" i="1"/>
  <c r="MW51" i="1"/>
  <c r="SM50" i="1"/>
  <c r="SL50" i="1"/>
  <c r="SN50" i="1" s="1"/>
  <c r="SK50" i="1"/>
  <c r="SJ50" i="1"/>
  <c r="SB50" i="1"/>
  <c r="SA50" i="1"/>
  <c r="SC50" i="1" s="1"/>
  <c r="RZ50" i="1"/>
  <c r="RY50" i="1"/>
  <c r="RQ50" i="1"/>
  <c r="RP50" i="1"/>
  <c r="RR50" i="1" s="1"/>
  <c r="RO50" i="1"/>
  <c r="RN50" i="1"/>
  <c r="RF50" i="1"/>
  <c r="RE50" i="1"/>
  <c r="RG50" i="1" s="1"/>
  <c r="RD50" i="1"/>
  <c r="RC50" i="1"/>
  <c r="QU50" i="1"/>
  <c r="QT50" i="1"/>
  <c r="QV50" i="1" s="1"/>
  <c r="QS50" i="1"/>
  <c r="QR50" i="1"/>
  <c r="QJ50" i="1"/>
  <c r="QI50" i="1"/>
  <c r="QK50" i="1" s="1"/>
  <c r="QH50" i="1"/>
  <c r="QG50" i="1"/>
  <c r="PY50" i="1"/>
  <c r="PX50" i="1"/>
  <c r="PZ50" i="1" s="1"/>
  <c r="PW50" i="1"/>
  <c r="PV50" i="1"/>
  <c r="PN50" i="1"/>
  <c r="PM50" i="1"/>
  <c r="PO50" i="1" s="1"/>
  <c r="PL50" i="1"/>
  <c r="PK50" i="1"/>
  <c r="PC50" i="1"/>
  <c r="PB50" i="1"/>
  <c r="PD50" i="1" s="1"/>
  <c r="PA50" i="1"/>
  <c r="OZ50" i="1"/>
  <c r="OR50" i="1"/>
  <c r="OQ50" i="1"/>
  <c r="OS50" i="1" s="1"/>
  <c r="OP50" i="1"/>
  <c r="OO50" i="1"/>
  <c r="OG50" i="1"/>
  <c r="OF50" i="1"/>
  <c r="OH50" i="1" s="1"/>
  <c r="OE50" i="1"/>
  <c r="OD50" i="1"/>
  <c r="NV50" i="1"/>
  <c r="NU50" i="1"/>
  <c r="NW50" i="1" s="1"/>
  <c r="NT50" i="1"/>
  <c r="NS50" i="1"/>
  <c r="NK50" i="1"/>
  <c r="NJ50" i="1"/>
  <c r="NL50" i="1" s="1"/>
  <c r="NI50" i="1"/>
  <c r="NH50" i="1"/>
  <c r="MZ50" i="1"/>
  <c r="MY50" i="1"/>
  <c r="NA50" i="1" s="1"/>
  <c r="MX50" i="1"/>
  <c r="MW50" i="1"/>
  <c r="SM49" i="1"/>
  <c r="SL49" i="1"/>
  <c r="SN49" i="1" s="1"/>
  <c r="SK49" i="1"/>
  <c r="SJ49" i="1"/>
  <c r="SB49" i="1"/>
  <c r="SA49" i="1"/>
  <c r="SC49" i="1" s="1"/>
  <c r="RZ49" i="1"/>
  <c r="RY49" i="1"/>
  <c r="RQ49" i="1"/>
  <c r="RP49" i="1"/>
  <c r="RR49" i="1" s="1"/>
  <c r="RO49" i="1"/>
  <c r="RN49" i="1"/>
  <c r="RF49" i="1"/>
  <c r="RE49" i="1"/>
  <c r="RG49" i="1" s="1"/>
  <c r="RD49" i="1"/>
  <c r="RC49" i="1"/>
  <c r="QU49" i="1"/>
  <c r="QT49" i="1"/>
  <c r="QV49" i="1" s="1"/>
  <c r="QS49" i="1"/>
  <c r="QR49" i="1"/>
  <c r="QJ49" i="1"/>
  <c r="QI49" i="1"/>
  <c r="QK49" i="1" s="1"/>
  <c r="QH49" i="1"/>
  <c r="QG49" i="1"/>
  <c r="PY49" i="1"/>
  <c r="PX49" i="1"/>
  <c r="PZ49" i="1" s="1"/>
  <c r="PW49" i="1"/>
  <c r="PV49" i="1"/>
  <c r="PN49" i="1"/>
  <c r="PM49" i="1"/>
  <c r="PO49" i="1" s="1"/>
  <c r="PL49" i="1"/>
  <c r="PK49" i="1"/>
  <c r="PC49" i="1"/>
  <c r="PB49" i="1"/>
  <c r="PD49" i="1" s="1"/>
  <c r="PA49" i="1"/>
  <c r="OZ49" i="1"/>
  <c r="OR49" i="1"/>
  <c r="OQ49" i="1"/>
  <c r="OS49" i="1" s="1"/>
  <c r="OP49" i="1"/>
  <c r="OO49" i="1"/>
  <c r="OG49" i="1"/>
  <c r="OF49" i="1"/>
  <c r="OH49" i="1" s="1"/>
  <c r="OE49" i="1"/>
  <c r="OD49" i="1"/>
  <c r="NV49" i="1"/>
  <c r="NU49" i="1"/>
  <c r="NW49" i="1" s="1"/>
  <c r="NT49" i="1"/>
  <c r="NS49" i="1"/>
  <c r="NK49" i="1"/>
  <c r="NJ49" i="1"/>
  <c r="NL49" i="1" s="1"/>
  <c r="NI49" i="1"/>
  <c r="NH49" i="1"/>
  <c r="MZ49" i="1"/>
  <c r="MY49" i="1"/>
  <c r="NA49" i="1" s="1"/>
  <c r="MX49" i="1"/>
  <c r="MW49" i="1"/>
  <c r="SM48" i="1"/>
  <c r="SL48" i="1"/>
  <c r="SN48" i="1" s="1"/>
  <c r="SK48" i="1"/>
  <c r="SJ48" i="1"/>
  <c r="SB48" i="1"/>
  <c r="SA48" i="1"/>
  <c r="SC48" i="1" s="1"/>
  <c r="RZ48" i="1"/>
  <c r="RY48" i="1"/>
  <c r="RQ48" i="1"/>
  <c r="RP48" i="1"/>
  <c r="RR48" i="1" s="1"/>
  <c r="RO48" i="1"/>
  <c r="RN48" i="1"/>
  <c r="RF48" i="1"/>
  <c r="RE48" i="1"/>
  <c r="RG48" i="1" s="1"/>
  <c r="RD48" i="1"/>
  <c r="RC48" i="1"/>
  <c r="QU48" i="1"/>
  <c r="QT48" i="1"/>
  <c r="QV48" i="1" s="1"/>
  <c r="QS48" i="1"/>
  <c r="QR48" i="1"/>
  <c r="QJ48" i="1"/>
  <c r="QI48" i="1"/>
  <c r="QK48" i="1" s="1"/>
  <c r="QH48" i="1"/>
  <c r="QG48" i="1"/>
  <c r="PY48" i="1"/>
  <c r="PX48" i="1"/>
  <c r="PZ48" i="1" s="1"/>
  <c r="PW48" i="1"/>
  <c r="PV48" i="1"/>
  <c r="PN48" i="1"/>
  <c r="PM48" i="1"/>
  <c r="PO48" i="1" s="1"/>
  <c r="PL48" i="1"/>
  <c r="PK48" i="1"/>
  <c r="PC48" i="1"/>
  <c r="PB48" i="1"/>
  <c r="PD48" i="1" s="1"/>
  <c r="PA48" i="1"/>
  <c r="OZ48" i="1"/>
  <c r="OR48" i="1"/>
  <c r="OQ48" i="1"/>
  <c r="OS48" i="1" s="1"/>
  <c r="OP48" i="1"/>
  <c r="OO48" i="1"/>
  <c r="OG48" i="1"/>
  <c r="OF48" i="1"/>
  <c r="OH48" i="1" s="1"/>
  <c r="OE48" i="1"/>
  <c r="OD48" i="1"/>
  <c r="NV48" i="1"/>
  <c r="NU48" i="1"/>
  <c r="NW48" i="1" s="1"/>
  <c r="NT48" i="1"/>
  <c r="NS48" i="1"/>
  <c r="NK48" i="1"/>
  <c r="NJ48" i="1"/>
  <c r="NL48" i="1" s="1"/>
  <c r="NI48" i="1"/>
  <c r="NH48" i="1"/>
  <c r="MZ48" i="1"/>
  <c r="MY48" i="1"/>
  <c r="NA48" i="1" s="1"/>
  <c r="MX48" i="1"/>
  <c r="MW48" i="1"/>
  <c r="SM47" i="1"/>
  <c r="SL47" i="1"/>
  <c r="SN47" i="1" s="1"/>
  <c r="SK47" i="1"/>
  <c r="SJ47" i="1"/>
  <c r="SB47" i="1"/>
  <c r="SA47" i="1"/>
  <c r="SC47" i="1" s="1"/>
  <c r="RZ47" i="1"/>
  <c r="RY47" i="1"/>
  <c r="RQ47" i="1"/>
  <c r="RP47" i="1"/>
  <c r="RR47" i="1" s="1"/>
  <c r="RO47" i="1"/>
  <c r="RN47" i="1"/>
  <c r="RF47" i="1"/>
  <c r="RE47" i="1"/>
  <c r="RG47" i="1" s="1"/>
  <c r="RD47" i="1"/>
  <c r="RC47" i="1"/>
  <c r="QU47" i="1"/>
  <c r="QT47" i="1"/>
  <c r="QV47" i="1" s="1"/>
  <c r="QS47" i="1"/>
  <c r="QR47" i="1"/>
  <c r="QJ47" i="1"/>
  <c r="QI47" i="1"/>
  <c r="QK47" i="1" s="1"/>
  <c r="QH47" i="1"/>
  <c r="QG47" i="1"/>
  <c r="PY47" i="1"/>
  <c r="PX47" i="1"/>
  <c r="PZ47" i="1" s="1"/>
  <c r="PW47" i="1"/>
  <c r="PV47" i="1"/>
  <c r="PN47" i="1"/>
  <c r="PM47" i="1"/>
  <c r="PO47" i="1" s="1"/>
  <c r="PL47" i="1"/>
  <c r="PK47" i="1"/>
  <c r="PC47" i="1"/>
  <c r="PB47" i="1"/>
  <c r="PD47" i="1" s="1"/>
  <c r="PA47" i="1"/>
  <c r="OZ47" i="1"/>
  <c r="OR47" i="1"/>
  <c r="OQ47" i="1"/>
  <c r="OS47" i="1" s="1"/>
  <c r="OP47" i="1"/>
  <c r="OO47" i="1"/>
  <c r="OG47" i="1"/>
  <c r="OF47" i="1"/>
  <c r="OH47" i="1" s="1"/>
  <c r="OE47" i="1"/>
  <c r="OD47" i="1"/>
  <c r="NV47" i="1"/>
  <c r="NU47" i="1"/>
  <c r="NW47" i="1" s="1"/>
  <c r="NT47" i="1"/>
  <c r="NS47" i="1"/>
  <c r="NK47" i="1"/>
  <c r="NJ47" i="1"/>
  <c r="NL47" i="1" s="1"/>
  <c r="NI47" i="1"/>
  <c r="NH47" i="1"/>
  <c r="MZ47" i="1"/>
  <c r="MY47" i="1"/>
  <c r="NA47" i="1" s="1"/>
  <c r="MX47" i="1"/>
  <c r="MW47" i="1"/>
  <c r="SM46" i="1"/>
  <c r="SL46" i="1"/>
  <c r="SN46" i="1" s="1"/>
  <c r="SK46" i="1"/>
  <c r="SJ46" i="1"/>
  <c r="SB46" i="1"/>
  <c r="SA46" i="1"/>
  <c r="SC46" i="1" s="1"/>
  <c r="RZ46" i="1"/>
  <c r="RY46" i="1"/>
  <c r="RQ46" i="1"/>
  <c r="RP46" i="1"/>
  <c r="RR46" i="1" s="1"/>
  <c r="RO46" i="1"/>
  <c r="RN46" i="1"/>
  <c r="RF46" i="1"/>
  <c r="RE46" i="1"/>
  <c r="RG46" i="1" s="1"/>
  <c r="RD46" i="1"/>
  <c r="RC46" i="1"/>
  <c r="QU46" i="1"/>
  <c r="QT46" i="1"/>
  <c r="QV46" i="1" s="1"/>
  <c r="QS46" i="1"/>
  <c r="QR46" i="1"/>
  <c r="QJ46" i="1"/>
  <c r="QI46" i="1"/>
  <c r="QK46" i="1" s="1"/>
  <c r="QH46" i="1"/>
  <c r="QG46" i="1"/>
  <c r="PY46" i="1"/>
  <c r="PX46" i="1"/>
  <c r="PZ46" i="1" s="1"/>
  <c r="PW46" i="1"/>
  <c r="PV46" i="1"/>
  <c r="PN46" i="1"/>
  <c r="PM46" i="1"/>
  <c r="PO46" i="1" s="1"/>
  <c r="PL46" i="1"/>
  <c r="PK46" i="1"/>
  <c r="PC46" i="1"/>
  <c r="PB46" i="1"/>
  <c r="PD46" i="1" s="1"/>
  <c r="PA46" i="1"/>
  <c r="OZ46" i="1"/>
  <c r="OR46" i="1"/>
  <c r="OQ46" i="1"/>
  <c r="OS46" i="1" s="1"/>
  <c r="OP46" i="1"/>
  <c r="OO46" i="1"/>
  <c r="OG46" i="1"/>
  <c r="OF46" i="1"/>
  <c r="OH46" i="1" s="1"/>
  <c r="OE46" i="1"/>
  <c r="OD46" i="1"/>
  <c r="NV46" i="1"/>
  <c r="NU46" i="1"/>
  <c r="NW46" i="1" s="1"/>
  <c r="NT46" i="1"/>
  <c r="NS46" i="1"/>
  <c r="NK46" i="1"/>
  <c r="NJ46" i="1"/>
  <c r="NL46" i="1" s="1"/>
  <c r="NI46" i="1"/>
  <c r="NH46" i="1"/>
  <c r="MZ46" i="1"/>
  <c r="MY46" i="1"/>
  <c r="NA46" i="1" s="1"/>
  <c r="MX46" i="1"/>
  <c r="MW46" i="1"/>
  <c r="SM45" i="1"/>
  <c r="SL45" i="1"/>
  <c r="SN45" i="1" s="1"/>
  <c r="SK45" i="1"/>
  <c r="SJ45" i="1"/>
  <c r="SB45" i="1"/>
  <c r="SA45" i="1"/>
  <c r="SC45" i="1" s="1"/>
  <c r="RZ45" i="1"/>
  <c r="RY45" i="1"/>
  <c r="RQ45" i="1"/>
  <c r="RP45" i="1"/>
  <c r="RR45" i="1" s="1"/>
  <c r="RO45" i="1"/>
  <c r="RN45" i="1"/>
  <c r="RF45" i="1"/>
  <c r="RE45" i="1"/>
  <c r="RG45" i="1" s="1"/>
  <c r="RD45" i="1"/>
  <c r="RC45" i="1"/>
  <c r="QU45" i="1"/>
  <c r="QT45" i="1"/>
  <c r="QV45" i="1" s="1"/>
  <c r="QS45" i="1"/>
  <c r="QR45" i="1"/>
  <c r="QJ45" i="1"/>
  <c r="QI45" i="1"/>
  <c r="QK45" i="1" s="1"/>
  <c r="QH45" i="1"/>
  <c r="QG45" i="1"/>
  <c r="PY45" i="1"/>
  <c r="PX45" i="1"/>
  <c r="PZ45" i="1" s="1"/>
  <c r="PW45" i="1"/>
  <c r="PV45" i="1"/>
  <c r="PN45" i="1"/>
  <c r="PM45" i="1"/>
  <c r="PO45" i="1" s="1"/>
  <c r="PL45" i="1"/>
  <c r="PK45" i="1"/>
  <c r="PC45" i="1"/>
  <c r="PB45" i="1"/>
  <c r="PD45" i="1" s="1"/>
  <c r="PA45" i="1"/>
  <c r="OZ45" i="1"/>
  <c r="OR45" i="1"/>
  <c r="OQ45" i="1"/>
  <c r="OS45" i="1" s="1"/>
  <c r="OP45" i="1"/>
  <c r="OO45" i="1"/>
  <c r="OG45" i="1"/>
  <c r="OF45" i="1"/>
  <c r="OH45" i="1" s="1"/>
  <c r="OE45" i="1"/>
  <c r="OD45" i="1"/>
  <c r="NV45" i="1"/>
  <c r="NU45" i="1"/>
  <c r="NW45" i="1" s="1"/>
  <c r="NT45" i="1"/>
  <c r="NS45" i="1"/>
  <c r="NK45" i="1"/>
  <c r="NJ45" i="1"/>
  <c r="NL45" i="1" s="1"/>
  <c r="NI45" i="1"/>
  <c r="NH45" i="1"/>
  <c r="MZ45" i="1"/>
  <c r="MY45" i="1"/>
  <c r="NA45" i="1" s="1"/>
  <c r="MX45" i="1"/>
  <c r="MW45" i="1"/>
  <c r="SM44" i="1"/>
  <c r="SL44" i="1"/>
  <c r="SN44" i="1" s="1"/>
  <c r="SK44" i="1"/>
  <c r="SJ44" i="1"/>
  <c r="SB44" i="1"/>
  <c r="SA44" i="1"/>
  <c r="SC44" i="1" s="1"/>
  <c r="RZ44" i="1"/>
  <c r="RY44" i="1"/>
  <c r="RQ44" i="1"/>
  <c r="RP44" i="1"/>
  <c r="RR44" i="1" s="1"/>
  <c r="RO44" i="1"/>
  <c r="RN44" i="1"/>
  <c r="RF44" i="1"/>
  <c r="RE44" i="1"/>
  <c r="RG44" i="1" s="1"/>
  <c r="RD44" i="1"/>
  <c r="RC44" i="1"/>
  <c r="QU44" i="1"/>
  <c r="QT44" i="1"/>
  <c r="QV44" i="1" s="1"/>
  <c r="QS44" i="1"/>
  <c r="QR44" i="1"/>
  <c r="QJ44" i="1"/>
  <c r="QI44" i="1"/>
  <c r="QK44" i="1" s="1"/>
  <c r="QH44" i="1"/>
  <c r="QG44" i="1"/>
  <c r="PY44" i="1"/>
  <c r="PX44" i="1"/>
  <c r="PZ44" i="1" s="1"/>
  <c r="PW44" i="1"/>
  <c r="PV44" i="1"/>
  <c r="PN44" i="1"/>
  <c r="PM44" i="1"/>
  <c r="PO44" i="1" s="1"/>
  <c r="PL44" i="1"/>
  <c r="PK44" i="1"/>
  <c r="PC44" i="1"/>
  <c r="PB44" i="1"/>
  <c r="PD44" i="1" s="1"/>
  <c r="PA44" i="1"/>
  <c r="OZ44" i="1"/>
  <c r="OR44" i="1"/>
  <c r="OQ44" i="1"/>
  <c r="OS44" i="1" s="1"/>
  <c r="OP44" i="1"/>
  <c r="OO44" i="1"/>
  <c r="OG44" i="1"/>
  <c r="OF44" i="1"/>
  <c r="OH44" i="1" s="1"/>
  <c r="OE44" i="1"/>
  <c r="OD44" i="1"/>
  <c r="NV44" i="1"/>
  <c r="NU44" i="1"/>
  <c r="NW44" i="1" s="1"/>
  <c r="NT44" i="1"/>
  <c r="NS44" i="1"/>
  <c r="NK44" i="1"/>
  <c r="NJ44" i="1"/>
  <c r="NL44" i="1" s="1"/>
  <c r="NI44" i="1"/>
  <c r="NH44" i="1"/>
  <c r="MZ44" i="1"/>
  <c r="MY44" i="1"/>
  <c r="NA44" i="1" s="1"/>
  <c r="MX44" i="1"/>
  <c r="MW44" i="1"/>
  <c r="SM43" i="1"/>
  <c r="SL43" i="1"/>
  <c r="SN43" i="1" s="1"/>
  <c r="SK43" i="1"/>
  <c r="SJ43" i="1"/>
  <c r="SB43" i="1"/>
  <c r="SA43" i="1"/>
  <c r="SC43" i="1" s="1"/>
  <c r="RZ43" i="1"/>
  <c r="RY43" i="1"/>
  <c r="RQ43" i="1"/>
  <c r="RP43" i="1"/>
  <c r="RR43" i="1" s="1"/>
  <c r="RO43" i="1"/>
  <c r="RN43" i="1"/>
  <c r="RF43" i="1"/>
  <c r="RE43" i="1"/>
  <c r="RG43" i="1" s="1"/>
  <c r="RD43" i="1"/>
  <c r="RC43" i="1"/>
  <c r="QU43" i="1"/>
  <c r="QT43" i="1"/>
  <c r="QV43" i="1" s="1"/>
  <c r="QS43" i="1"/>
  <c r="QR43" i="1"/>
  <c r="QJ43" i="1"/>
  <c r="QI43" i="1"/>
  <c r="QK43" i="1" s="1"/>
  <c r="QH43" i="1"/>
  <c r="QG43" i="1"/>
  <c r="PY43" i="1"/>
  <c r="PX43" i="1"/>
  <c r="PZ43" i="1" s="1"/>
  <c r="PW43" i="1"/>
  <c r="PV43" i="1"/>
  <c r="PN43" i="1"/>
  <c r="PM43" i="1"/>
  <c r="PO43" i="1" s="1"/>
  <c r="PL43" i="1"/>
  <c r="PK43" i="1"/>
  <c r="PC43" i="1"/>
  <c r="PB43" i="1"/>
  <c r="PD43" i="1" s="1"/>
  <c r="PA43" i="1"/>
  <c r="OZ43" i="1"/>
  <c r="OR43" i="1"/>
  <c r="OQ43" i="1"/>
  <c r="OS43" i="1" s="1"/>
  <c r="OP43" i="1"/>
  <c r="OO43" i="1"/>
  <c r="OG43" i="1"/>
  <c r="OF43" i="1"/>
  <c r="OH43" i="1" s="1"/>
  <c r="OE43" i="1"/>
  <c r="OD43" i="1"/>
  <c r="NV43" i="1"/>
  <c r="NU43" i="1"/>
  <c r="NW43" i="1" s="1"/>
  <c r="NT43" i="1"/>
  <c r="NS43" i="1"/>
  <c r="NK43" i="1"/>
  <c r="NJ43" i="1"/>
  <c r="NL43" i="1" s="1"/>
  <c r="NI43" i="1"/>
  <c r="NH43" i="1"/>
  <c r="MZ43" i="1"/>
  <c r="MY43" i="1"/>
  <c r="NA43" i="1" s="1"/>
  <c r="MX43" i="1"/>
  <c r="MW43" i="1"/>
  <c r="SM42" i="1"/>
  <c r="SL42" i="1"/>
  <c r="SN42" i="1" s="1"/>
  <c r="SK42" i="1"/>
  <c r="SJ42" i="1"/>
  <c r="SB42" i="1"/>
  <c r="SA42" i="1"/>
  <c r="SC42" i="1" s="1"/>
  <c r="RZ42" i="1"/>
  <c r="RY42" i="1"/>
  <c r="RQ42" i="1"/>
  <c r="RP42" i="1"/>
  <c r="RR42" i="1" s="1"/>
  <c r="RO42" i="1"/>
  <c r="RN42" i="1"/>
  <c r="RF42" i="1"/>
  <c r="RE42" i="1"/>
  <c r="RG42" i="1" s="1"/>
  <c r="RD42" i="1"/>
  <c r="RC42" i="1"/>
  <c r="QU42" i="1"/>
  <c r="QT42" i="1"/>
  <c r="QV42" i="1" s="1"/>
  <c r="QS42" i="1"/>
  <c r="QR42" i="1"/>
  <c r="QJ42" i="1"/>
  <c r="QI42" i="1"/>
  <c r="QK42" i="1" s="1"/>
  <c r="QH42" i="1"/>
  <c r="QG42" i="1"/>
  <c r="PY42" i="1"/>
  <c r="PX42" i="1"/>
  <c r="PZ42" i="1" s="1"/>
  <c r="PW42" i="1"/>
  <c r="PV42" i="1"/>
  <c r="PN42" i="1"/>
  <c r="PM42" i="1"/>
  <c r="PO42" i="1" s="1"/>
  <c r="PL42" i="1"/>
  <c r="PK42" i="1"/>
  <c r="PC42" i="1"/>
  <c r="PB42" i="1"/>
  <c r="PD42" i="1" s="1"/>
  <c r="PA42" i="1"/>
  <c r="OZ42" i="1"/>
  <c r="OR42" i="1"/>
  <c r="OQ42" i="1"/>
  <c r="OS42" i="1" s="1"/>
  <c r="OP42" i="1"/>
  <c r="OO42" i="1"/>
  <c r="OG42" i="1"/>
  <c r="OF42" i="1"/>
  <c r="OH42" i="1" s="1"/>
  <c r="OE42" i="1"/>
  <c r="OD42" i="1"/>
  <c r="NV42" i="1"/>
  <c r="NU42" i="1"/>
  <c r="NW42" i="1" s="1"/>
  <c r="NT42" i="1"/>
  <c r="NS42" i="1"/>
  <c r="NK42" i="1"/>
  <c r="NJ42" i="1"/>
  <c r="NL42" i="1" s="1"/>
  <c r="NI42" i="1"/>
  <c r="NH42" i="1"/>
  <c r="MZ42" i="1"/>
  <c r="MY42" i="1"/>
  <c r="NA42" i="1" s="1"/>
  <c r="MX42" i="1"/>
  <c r="MW42" i="1"/>
  <c r="SM41" i="1"/>
  <c r="SL41" i="1"/>
  <c r="SN41" i="1" s="1"/>
  <c r="SK41" i="1"/>
  <c r="SJ41" i="1"/>
  <c r="SB41" i="1"/>
  <c r="SA41" i="1"/>
  <c r="SC41" i="1" s="1"/>
  <c r="RZ41" i="1"/>
  <c r="RY41" i="1"/>
  <c r="RQ41" i="1"/>
  <c r="RP41" i="1"/>
  <c r="RR41" i="1" s="1"/>
  <c r="RO41" i="1"/>
  <c r="RN41" i="1"/>
  <c r="RF41" i="1"/>
  <c r="RE41" i="1"/>
  <c r="RG41" i="1" s="1"/>
  <c r="RD41" i="1"/>
  <c r="RC41" i="1"/>
  <c r="QU41" i="1"/>
  <c r="QT41" i="1"/>
  <c r="QV41" i="1" s="1"/>
  <c r="QS41" i="1"/>
  <c r="QR41" i="1"/>
  <c r="QJ41" i="1"/>
  <c r="QI41" i="1"/>
  <c r="QK41" i="1" s="1"/>
  <c r="QH41" i="1"/>
  <c r="QG41" i="1"/>
  <c r="PY41" i="1"/>
  <c r="PX41" i="1"/>
  <c r="PZ41" i="1" s="1"/>
  <c r="PW41" i="1"/>
  <c r="PV41" i="1"/>
  <c r="PN41" i="1"/>
  <c r="PM41" i="1"/>
  <c r="PO41" i="1" s="1"/>
  <c r="PL41" i="1"/>
  <c r="PK41" i="1"/>
  <c r="PC41" i="1"/>
  <c r="PB41" i="1"/>
  <c r="PD41" i="1" s="1"/>
  <c r="PA41" i="1"/>
  <c r="OZ41" i="1"/>
  <c r="OR41" i="1"/>
  <c r="OQ41" i="1"/>
  <c r="OS41" i="1" s="1"/>
  <c r="OP41" i="1"/>
  <c r="OO41" i="1"/>
  <c r="OG41" i="1"/>
  <c r="OF41" i="1"/>
  <c r="OH41" i="1" s="1"/>
  <c r="OE41" i="1"/>
  <c r="OD41" i="1"/>
  <c r="NV41" i="1"/>
  <c r="NU41" i="1"/>
  <c r="NW41" i="1" s="1"/>
  <c r="NT41" i="1"/>
  <c r="NS41" i="1"/>
  <c r="NK41" i="1"/>
  <c r="NJ41" i="1"/>
  <c r="NL41" i="1" s="1"/>
  <c r="NI41" i="1"/>
  <c r="NH41" i="1"/>
  <c r="MZ41" i="1"/>
  <c r="MY41" i="1"/>
  <c r="NA41" i="1" s="1"/>
  <c r="MX41" i="1"/>
  <c r="MW41" i="1"/>
  <c r="SM40" i="1"/>
  <c r="SL40" i="1"/>
  <c r="SN40" i="1" s="1"/>
  <c r="SK40" i="1"/>
  <c r="SJ40" i="1"/>
  <c r="SB40" i="1"/>
  <c r="SA40" i="1"/>
  <c r="SC40" i="1" s="1"/>
  <c r="RZ40" i="1"/>
  <c r="RY40" i="1"/>
  <c r="RQ40" i="1"/>
  <c r="RP40" i="1"/>
  <c r="RR40" i="1" s="1"/>
  <c r="RO40" i="1"/>
  <c r="RN40" i="1"/>
  <c r="RF40" i="1"/>
  <c r="RE40" i="1"/>
  <c r="RG40" i="1" s="1"/>
  <c r="RD40" i="1"/>
  <c r="RC40" i="1"/>
  <c r="QU40" i="1"/>
  <c r="QT40" i="1"/>
  <c r="QV40" i="1" s="1"/>
  <c r="QS40" i="1"/>
  <c r="QR40" i="1"/>
  <c r="QJ40" i="1"/>
  <c r="QI40" i="1"/>
  <c r="QK40" i="1" s="1"/>
  <c r="QH40" i="1"/>
  <c r="QG40" i="1"/>
  <c r="PY40" i="1"/>
  <c r="PX40" i="1"/>
  <c r="PZ40" i="1" s="1"/>
  <c r="PW40" i="1"/>
  <c r="PV40" i="1"/>
  <c r="PN40" i="1"/>
  <c r="PM40" i="1"/>
  <c r="PO40" i="1" s="1"/>
  <c r="PL40" i="1"/>
  <c r="PK40" i="1"/>
  <c r="PC40" i="1"/>
  <c r="PB40" i="1"/>
  <c r="PD40" i="1" s="1"/>
  <c r="PA40" i="1"/>
  <c r="OZ40" i="1"/>
  <c r="OR40" i="1"/>
  <c r="OQ40" i="1"/>
  <c r="OS40" i="1" s="1"/>
  <c r="OP40" i="1"/>
  <c r="OO40" i="1"/>
  <c r="OG40" i="1"/>
  <c r="OF40" i="1"/>
  <c r="OH40" i="1" s="1"/>
  <c r="OE40" i="1"/>
  <c r="OD40" i="1"/>
  <c r="NV40" i="1"/>
  <c r="NU40" i="1"/>
  <c r="NW40" i="1" s="1"/>
  <c r="NT40" i="1"/>
  <c r="NS40" i="1"/>
  <c r="NK40" i="1"/>
  <c r="NJ40" i="1"/>
  <c r="NL40" i="1" s="1"/>
  <c r="NI40" i="1"/>
  <c r="NH40" i="1"/>
  <c r="MZ40" i="1"/>
  <c r="MY40" i="1"/>
  <c r="NA40" i="1" s="1"/>
  <c r="MX40" i="1"/>
  <c r="MW40" i="1"/>
  <c r="SM39" i="1"/>
  <c r="SL39" i="1"/>
  <c r="SN39" i="1" s="1"/>
  <c r="SK39" i="1"/>
  <c r="SJ39" i="1"/>
  <c r="SB39" i="1"/>
  <c r="SA39" i="1"/>
  <c r="SC39" i="1" s="1"/>
  <c r="RZ39" i="1"/>
  <c r="RY39" i="1"/>
  <c r="RQ39" i="1"/>
  <c r="RP39" i="1"/>
  <c r="RR39" i="1" s="1"/>
  <c r="RO39" i="1"/>
  <c r="RN39" i="1"/>
  <c r="RF39" i="1"/>
  <c r="RE39" i="1"/>
  <c r="RG39" i="1" s="1"/>
  <c r="RD39" i="1"/>
  <c r="RC39" i="1"/>
  <c r="QU39" i="1"/>
  <c r="QT39" i="1"/>
  <c r="QV39" i="1" s="1"/>
  <c r="QS39" i="1"/>
  <c r="QR39" i="1"/>
  <c r="QJ39" i="1"/>
  <c r="QI39" i="1"/>
  <c r="QK39" i="1" s="1"/>
  <c r="QH39" i="1"/>
  <c r="QG39" i="1"/>
  <c r="PY39" i="1"/>
  <c r="PX39" i="1"/>
  <c r="PZ39" i="1" s="1"/>
  <c r="PW39" i="1"/>
  <c r="PV39" i="1"/>
  <c r="PN39" i="1"/>
  <c r="PM39" i="1"/>
  <c r="PO39" i="1" s="1"/>
  <c r="PL39" i="1"/>
  <c r="PK39" i="1"/>
  <c r="PC39" i="1"/>
  <c r="PB39" i="1"/>
  <c r="PD39" i="1" s="1"/>
  <c r="PA39" i="1"/>
  <c r="OZ39" i="1"/>
  <c r="OR39" i="1"/>
  <c r="OQ39" i="1"/>
  <c r="OS39" i="1" s="1"/>
  <c r="OP39" i="1"/>
  <c r="OO39" i="1"/>
  <c r="OG39" i="1"/>
  <c r="OF39" i="1"/>
  <c r="OH39" i="1" s="1"/>
  <c r="OE39" i="1"/>
  <c r="OD39" i="1"/>
  <c r="NV39" i="1"/>
  <c r="NU39" i="1"/>
  <c r="NW39" i="1" s="1"/>
  <c r="NT39" i="1"/>
  <c r="NS39" i="1"/>
  <c r="NK39" i="1"/>
  <c r="NJ39" i="1"/>
  <c r="NL39" i="1" s="1"/>
  <c r="NI39" i="1"/>
  <c r="NH39" i="1"/>
  <c r="MZ39" i="1"/>
  <c r="MY39" i="1"/>
  <c r="NA39" i="1" s="1"/>
  <c r="MX39" i="1"/>
  <c r="MW39" i="1"/>
  <c r="SM38" i="1"/>
  <c r="SL38" i="1"/>
  <c r="SN38" i="1" s="1"/>
  <c r="SK38" i="1"/>
  <c r="SJ38" i="1"/>
  <c r="SB38" i="1"/>
  <c r="SA38" i="1"/>
  <c r="SC38" i="1" s="1"/>
  <c r="RZ38" i="1"/>
  <c r="RY38" i="1"/>
  <c r="RQ38" i="1"/>
  <c r="RP38" i="1"/>
  <c r="RR38" i="1" s="1"/>
  <c r="RO38" i="1"/>
  <c r="RN38" i="1"/>
  <c r="RF38" i="1"/>
  <c r="RE38" i="1"/>
  <c r="RG38" i="1" s="1"/>
  <c r="RD38" i="1"/>
  <c r="RC38" i="1"/>
  <c r="QU38" i="1"/>
  <c r="QT38" i="1"/>
  <c r="QV38" i="1" s="1"/>
  <c r="QS38" i="1"/>
  <c r="QR38" i="1"/>
  <c r="QJ38" i="1"/>
  <c r="QI38" i="1"/>
  <c r="QK38" i="1" s="1"/>
  <c r="QH38" i="1"/>
  <c r="QG38" i="1"/>
  <c r="PY38" i="1"/>
  <c r="PX38" i="1"/>
  <c r="PZ38" i="1" s="1"/>
  <c r="PW38" i="1"/>
  <c r="PV38" i="1"/>
  <c r="PN38" i="1"/>
  <c r="PM38" i="1"/>
  <c r="PO38" i="1" s="1"/>
  <c r="PL38" i="1"/>
  <c r="PK38" i="1"/>
  <c r="PC38" i="1"/>
  <c r="PB38" i="1"/>
  <c r="PD38" i="1" s="1"/>
  <c r="PA38" i="1"/>
  <c r="OZ38" i="1"/>
  <c r="OR38" i="1"/>
  <c r="OQ38" i="1"/>
  <c r="OS38" i="1" s="1"/>
  <c r="OP38" i="1"/>
  <c r="OO38" i="1"/>
  <c r="OG38" i="1"/>
  <c r="OF38" i="1"/>
  <c r="OH38" i="1" s="1"/>
  <c r="OE38" i="1"/>
  <c r="OD38" i="1"/>
  <c r="NV38" i="1"/>
  <c r="NU38" i="1"/>
  <c r="NW38" i="1" s="1"/>
  <c r="NT38" i="1"/>
  <c r="NS38" i="1"/>
  <c r="NK38" i="1"/>
  <c r="NJ38" i="1"/>
  <c r="NL38" i="1" s="1"/>
  <c r="NI38" i="1"/>
  <c r="NH38" i="1"/>
  <c r="MZ38" i="1"/>
  <c r="MY38" i="1"/>
  <c r="NA38" i="1" s="1"/>
  <c r="MX38" i="1"/>
  <c r="MW38" i="1"/>
  <c r="SM37" i="1"/>
  <c r="SL37" i="1"/>
  <c r="SN37" i="1" s="1"/>
  <c r="SK37" i="1"/>
  <c r="SJ37" i="1"/>
  <c r="SB37" i="1"/>
  <c r="SA37" i="1"/>
  <c r="SC37" i="1" s="1"/>
  <c r="RZ37" i="1"/>
  <c r="RY37" i="1"/>
  <c r="RQ37" i="1"/>
  <c r="RP37" i="1"/>
  <c r="RR37" i="1" s="1"/>
  <c r="RO37" i="1"/>
  <c r="RN37" i="1"/>
  <c r="RF37" i="1"/>
  <c r="RE37" i="1"/>
  <c r="RG37" i="1" s="1"/>
  <c r="RD37" i="1"/>
  <c r="RC37" i="1"/>
  <c r="QU37" i="1"/>
  <c r="QT37" i="1"/>
  <c r="QV37" i="1" s="1"/>
  <c r="QS37" i="1"/>
  <c r="QR37" i="1"/>
  <c r="QJ37" i="1"/>
  <c r="QI37" i="1"/>
  <c r="QK37" i="1" s="1"/>
  <c r="QH37" i="1"/>
  <c r="QG37" i="1"/>
  <c r="PY37" i="1"/>
  <c r="PX37" i="1"/>
  <c r="PZ37" i="1" s="1"/>
  <c r="PW37" i="1"/>
  <c r="PV37" i="1"/>
  <c r="PN37" i="1"/>
  <c r="PM37" i="1"/>
  <c r="PO37" i="1" s="1"/>
  <c r="PL37" i="1"/>
  <c r="PK37" i="1"/>
  <c r="PC37" i="1"/>
  <c r="PB37" i="1"/>
  <c r="PD37" i="1" s="1"/>
  <c r="PA37" i="1"/>
  <c r="OZ37" i="1"/>
  <c r="OR37" i="1"/>
  <c r="OQ37" i="1"/>
  <c r="OS37" i="1" s="1"/>
  <c r="OP37" i="1"/>
  <c r="OO37" i="1"/>
  <c r="OG37" i="1"/>
  <c r="OF37" i="1"/>
  <c r="OH37" i="1" s="1"/>
  <c r="OE37" i="1"/>
  <c r="OD37" i="1"/>
  <c r="NV37" i="1"/>
  <c r="NU37" i="1"/>
  <c r="NW37" i="1" s="1"/>
  <c r="NT37" i="1"/>
  <c r="NS37" i="1"/>
  <c r="NK37" i="1"/>
  <c r="NJ37" i="1"/>
  <c r="NL37" i="1" s="1"/>
  <c r="NI37" i="1"/>
  <c r="NH37" i="1"/>
  <c r="MZ37" i="1"/>
  <c r="MY37" i="1"/>
  <c r="NA37" i="1" s="1"/>
  <c r="MX37" i="1"/>
  <c r="MW37" i="1"/>
  <c r="SM36" i="1"/>
  <c r="SL36" i="1"/>
  <c r="SN36" i="1" s="1"/>
  <c r="SK36" i="1"/>
  <c r="SJ36" i="1"/>
  <c r="SB36" i="1"/>
  <c r="SA36" i="1"/>
  <c r="SC36" i="1" s="1"/>
  <c r="RZ36" i="1"/>
  <c r="RY36" i="1"/>
  <c r="RQ36" i="1"/>
  <c r="RP36" i="1"/>
  <c r="RR36" i="1" s="1"/>
  <c r="RO36" i="1"/>
  <c r="RN36" i="1"/>
  <c r="RF36" i="1"/>
  <c r="RE36" i="1"/>
  <c r="RG36" i="1" s="1"/>
  <c r="RD36" i="1"/>
  <c r="RC36" i="1"/>
  <c r="QU36" i="1"/>
  <c r="QT36" i="1"/>
  <c r="QV36" i="1" s="1"/>
  <c r="QS36" i="1"/>
  <c r="QR36" i="1"/>
  <c r="QJ36" i="1"/>
  <c r="QI36" i="1"/>
  <c r="QK36" i="1" s="1"/>
  <c r="QH36" i="1"/>
  <c r="QG36" i="1"/>
  <c r="PY36" i="1"/>
  <c r="PX36" i="1"/>
  <c r="PZ36" i="1" s="1"/>
  <c r="PW36" i="1"/>
  <c r="PV36" i="1"/>
  <c r="PN36" i="1"/>
  <c r="PM36" i="1"/>
  <c r="PO36" i="1" s="1"/>
  <c r="PL36" i="1"/>
  <c r="PK36" i="1"/>
  <c r="PC36" i="1"/>
  <c r="PB36" i="1"/>
  <c r="PD36" i="1" s="1"/>
  <c r="PA36" i="1"/>
  <c r="OZ36" i="1"/>
  <c r="OR36" i="1"/>
  <c r="OQ36" i="1"/>
  <c r="OS36" i="1" s="1"/>
  <c r="OP36" i="1"/>
  <c r="OO36" i="1"/>
  <c r="OG36" i="1"/>
  <c r="OF36" i="1"/>
  <c r="OH36" i="1" s="1"/>
  <c r="OE36" i="1"/>
  <c r="OD36" i="1"/>
  <c r="NV36" i="1"/>
  <c r="NU36" i="1"/>
  <c r="NW36" i="1" s="1"/>
  <c r="NT36" i="1"/>
  <c r="NS36" i="1"/>
  <c r="NK36" i="1"/>
  <c r="NJ36" i="1"/>
  <c r="NL36" i="1" s="1"/>
  <c r="NI36" i="1"/>
  <c r="NH36" i="1"/>
  <c r="MZ36" i="1"/>
  <c r="MY36" i="1"/>
  <c r="NA36" i="1" s="1"/>
  <c r="MX36" i="1"/>
  <c r="MW36" i="1"/>
  <c r="SM35" i="1"/>
  <c r="SL35" i="1"/>
  <c r="SN35" i="1" s="1"/>
  <c r="SK35" i="1"/>
  <c r="SJ35" i="1"/>
  <c r="SB35" i="1"/>
  <c r="SA35" i="1"/>
  <c r="SC35" i="1" s="1"/>
  <c r="RZ35" i="1"/>
  <c r="RY35" i="1"/>
  <c r="RQ35" i="1"/>
  <c r="RP35" i="1"/>
  <c r="RR35" i="1" s="1"/>
  <c r="RO35" i="1"/>
  <c r="RN35" i="1"/>
  <c r="RF35" i="1"/>
  <c r="RE35" i="1"/>
  <c r="RG35" i="1" s="1"/>
  <c r="RD35" i="1"/>
  <c r="RC35" i="1"/>
  <c r="QU35" i="1"/>
  <c r="QT35" i="1"/>
  <c r="QV35" i="1" s="1"/>
  <c r="QS35" i="1"/>
  <c r="QR35" i="1"/>
  <c r="QJ35" i="1"/>
  <c r="QI35" i="1"/>
  <c r="QK35" i="1" s="1"/>
  <c r="QH35" i="1"/>
  <c r="QG35" i="1"/>
  <c r="PY35" i="1"/>
  <c r="PX35" i="1"/>
  <c r="PZ35" i="1" s="1"/>
  <c r="PW35" i="1"/>
  <c r="PV35" i="1"/>
  <c r="PN35" i="1"/>
  <c r="PM35" i="1"/>
  <c r="PO35" i="1" s="1"/>
  <c r="PL35" i="1"/>
  <c r="PK35" i="1"/>
  <c r="PC35" i="1"/>
  <c r="PB35" i="1"/>
  <c r="PD35" i="1" s="1"/>
  <c r="PA35" i="1"/>
  <c r="OZ35" i="1"/>
  <c r="OR35" i="1"/>
  <c r="OQ35" i="1"/>
  <c r="OS35" i="1" s="1"/>
  <c r="OP35" i="1"/>
  <c r="OO35" i="1"/>
  <c r="OG35" i="1"/>
  <c r="OF35" i="1"/>
  <c r="OH35" i="1" s="1"/>
  <c r="OE35" i="1"/>
  <c r="OD35" i="1"/>
  <c r="NV35" i="1"/>
  <c r="NU35" i="1"/>
  <c r="NW35" i="1" s="1"/>
  <c r="NT35" i="1"/>
  <c r="NS35" i="1"/>
  <c r="NK35" i="1"/>
  <c r="NJ35" i="1"/>
  <c r="NL35" i="1" s="1"/>
  <c r="NI35" i="1"/>
  <c r="NH35" i="1"/>
  <c r="MZ35" i="1"/>
  <c r="MY35" i="1"/>
  <c r="NA35" i="1" s="1"/>
  <c r="MX35" i="1"/>
  <c r="MW35" i="1"/>
  <c r="SM34" i="1"/>
  <c r="SL34" i="1"/>
  <c r="SN34" i="1" s="1"/>
  <c r="SK34" i="1"/>
  <c r="SJ34" i="1"/>
  <c r="SB34" i="1"/>
  <c r="SA34" i="1"/>
  <c r="SC34" i="1" s="1"/>
  <c r="RZ34" i="1"/>
  <c r="RY34" i="1"/>
  <c r="RQ34" i="1"/>
  <c r="RP34" i="1"/>
  <c r="RR34" i="1" s="1"/>
  <c r="RO34" i="1"/>
  <c r="RN34" i="1"/>
  <c r="RF34" i="1"/>
  <c r="RE34" i="1"/>
  <c r="RG34" i="1" s="1"/>
  <c r="RD34" i="1"/>
  <c r="RC34" i="1"/>
  <c r="QU34" i="1"/>
  <c r="QT34" i="1"/>
  <c r="QV34" i="1" s="1"/>
  <c r="QS34" i="1"/>
  <c r="QR34" i="1"/>
  <c r="QJ34" i="1"/>
  <c r="QI34" i="1"/>
  <c r="QK34" i="1" s="1"/>
  <c r="QH34" i="1"/>
  <c r="QG34" i="1"/>
  <c r="PY34" i="1"/>
  <c r="PX34" i="1"/>
  <c r="PZ34" i="1" s="1"/>
  <c r="PW34" i="1"/>
  <c r="PV34" i="1"/>
  <c r="PN34" i="1"/>
  <c r="PM34" i="1"/>
  <c r="PO34" i="1" s="1"/>
  <c r="PL34" i="1"/>
  <c r="PK34" i="1"/>
  <c r="PC34" i="1"/>
  <c r="PB34" i="1"/>
  <c r="PD34" i="1" s="1"/>
  <c r="PA34" i="1"/>
  <c r="OZ34" i="1"/>
  <c r="OR34" i="1"/>
  <c r="OQ34" i="1"/>
  <c r="OS34" i="1" s="1"/>
  <c r="OP34" i="1"/>
  <c r="OO34" i="1"/>
  <c r="OG34" i="1"/>
  <c r="OF34" i="1"/>
  <c r="OH34" i="1" s="1"/>
  <c r="OE34" i="1"/>
  <c r="OD34" i="1"/>
  <c r="NV34" i="1"/>
  <c r="NU34" i="1"/>
  <c r="NW34" i="1" s="1"/>
  <c r="NT34" i="1"/>
  <c r="NS34" i="1"/>
  <c r="NK34" i="1"/>
  <c r="NJ34" i="1"/>
  <c r="NL34" i="1" s="1"/>
  <c r="NI34" i="1"/>
  <c r="NH34" i="1"/>
  <c r="MZ34" i="1"/>
  <c r="MY34" i="1"/>
  <c r="NA34" i="1" s="1"/>
  <c r="MX34" i="1"/>
  <c r="MW34" i="1"/>
  <c r="SM33" i="1"/>
  <c r="SL33" i="1"/>
  <c r="SN33" i="1" s="1"/>
  <c r="SK33" i="1"/>
  <c r="SJ33" i="1"/>
  <c r="SB33" i="1"/>
  <c r="SA33" i="1"/>
  <c r="SC33" i="1" s="1"/>
  <c r="RZ33" i="1"/>
  <c r="RY33" i="1"/>
  <c r="RQ33" i="1"/>
  <c r="RP33" i="1"/>
  <c r="RR33" i="1" s="1"/>
  <c r="RO33" i="1"/>
  <c r="RN33" i="1"/>
  <c r="RF33" i="1"/>
  <c r="RE33" i="1"/>
  <c r="RG33" i="1" s="1"/>
  <c r="RD33" i="1"/>
  <c r="RC33" i="1"/>
  <c r="QU33" i="1"/>
  <c r="QT33" i="1"/>
  <c r="QV33" i="1" s="1"/>
  <c r="QS33" i="1"/>
  <c r="QR33" i="1"/>
  <c r="QJ33" i="1"/>
  <c r="QI33" i="1"/>
  <c r="QK33" i="1" s="1"/>
  <c r="QH33" i="1"/>
  <c r="QG33" i="1"/>
  <c r="PY33" i="1"/>
  <c r="PX33" i="1"/>
  <c r="PZ33" i="1" s="1"/>
  <c r="PW33" i="1"/>
  <c r="PV33" i="1"/>
  <c r="PN33" i="1"/>
  <c r="PM33" i="1"/>
  <c r="PO33" i="1" s="1"/>
  <c r="PL33" i="1"/>
  <c r="PK33" i="1"/>
  <c r="PC33" i="1"/>
  <c r="PB33" i="1"/>
  <c r="PD33" i="1" s="1"/>
  <c r="PA33" i="1"/>
  <c r="OZ33" i="1"/>
  <c r="OR33" i="1"/>
  <c r="OQ33" i="1"/>
  <c r="OS33" i="1" s="1"/>
  <c r="OP33" i="1"/>
  <c r="OO33" i="1"/>
  <c r="OG33" i="1"/>
  <c r="OF33" i="1"/>
  <c r="OH33" i="1" s="1"/>
  <c r="OE33" i="1"/>
  <c r="OD33" i="1"/>
  <c r="NV33" i="1"/>
  <c r="NU33" i="1"/>
  <c r="NW33" i="1" s="1"/>
  <c r="NT33" i="1"/>
  <c r="NS33" i="1"/>
  <c r="NK33" i="1"/>
  <c r="NJ33" i="1"/>
  <c r="NL33" i="1" s="1"/>
  <c r="NI33" i="1"/>
  <c r="NH33" i="1"/>
  <c r="MZ33" i="1"/>
  <c r="MY33" i="1"/>
  <c r="NA33" i="1" s="1"/>
  <c r="MX33" i="1"/>
  <c r="MW33" i="1"/>
  <c r="SM32" i="1"/>
  <c r="SL32" i="1"/>
  <c r="SN32" i="1" s="1"/>
  <c r="SK32" i="1"/>
  <c r="SJ32" i="1"/>
  <c r="SB32" i="1"/>
  <c r="SA32" i="1"/>
  <c r="SC32" i="1" s="1"/>
  <c r="RZ32" i="1"/>
  <c r="RY32" i="1"/>
  <c r="RQ32" i="1"/>
  <c r="RP32" i="1"/>
  <c r="RR32" i="1" s="1"/>
  <c r="RO32" i="1"/>
  <c r="RN32" i="1"/>
  <c r="RF32" i="1"/>
  <c r="RE32" i="1"/>
  <c r="RG32" i="1" s="1"/>
  <c r="RD32" i="1"/>
  <c r="RC32" i="1"/>
  <c r="QU32" i="1"/>
  <c r="QT32" i="1"/>
  <c r="QV32" i="1" s="1"/>
  <c r="QS32" i="1"/>
  <c r="QR32" i="1"/>
  <c r="QJ32" i="1"/>
  <c r="QI32" i="1"/>
  <c r="QK32" i="1" s="1"/>
  <c r="QH32" i="1"/>
  <c r="QG32" i="1"/>
  <c r="PY32" i="1"/>
  <c r="PX32" i="1"/>
  <c r="PZ32" i="1" s="1"/>
  <c r="PW32" i="1"/>
  <c r="PV32" i="1"/>
  <c r="PN32" i="1"/>
  <c r="PM32" i="1"/>
  <c r="PO32" i="1" s="1"/>
  <c r="PL32" i="1"/>
  <c r="PK32" i="1"/>
  <c r="PC32" i="1"/>
  <c r="PB32" i="1"/>
  <c r="PD32" i="1" s="1"/>
  <c r="PA32" i="1"/>
  <c r="OZ32" i="1"/>
  <c r="OR32" i="1"/>
  <c r="OQ32" i="1"/>
  <c r="OS32" i="1" s="1"/>
  <c r="OP32" i="1"/>
  <c r="OO32" i="1"/>
  <c r="OG32" i="1"/>
  <c r="OF32" i="1"/>
  <c r="OH32" i="1" s="1"/>
  <c r="OE32" i="1"/>
  <c r="OD32" i="1"/>
  <c r="NV32" i="1"/>
  <c r="NU32" i="1"/>
  <c r="NW32" i="1" s="1"/>
  <c r="NT32" i="1"/>
  <c r="NS32" i="1"/>
  <c r="NK32" i="1"/>
  <c r="NJ32" i="1"/>
  <c r="NL32" i="1" s="1"/>
  <c r="NI32" i="1"/>
  <c r="NH32" i="1"/>
  <c r="MZ32" i="1"/>
  <c r="MY32" i="1"/>
  <c r="NA32" i="1" s="1"/>
  <c r="MX32" i="1"/>
  <c r="MW32" i="1"/>
  <c r="SM31" i="1"/>
  <c r="SL31" i="1"/>
  <c r="SN31" i="1" s="1"/>
  <c r="SK31" i="1"/>
  <c r="SJ31" i="1"/>
  <c r="SB31" i="1"/>
  <c r="SA31" i="1"/>
  <c r="SC31" i="1" s="1"/>
  <c r="RZ31" i="1"/>
  <c r="RY31" i="1"/>
  <c r="RQ31" i="1"/>
  <c r="RP31" i="1"/>
  <c r="RR31" i="1" s="1"/>
  <c r="RO31" i="1"/>
  <c r="RN31" i="1"/>
  <c r="RF31" i="1"/>
  <c r="RE31" i="1"/>
  <c r="RG31" i="1" s="1"/>
  <c r="RD31" i="1"/>
  <c r="RC31" i="1"/>
  <c r="QU31" i="1"/>
  <c r="QT31" i="1"/>
  <c r="QV31" i="1" s="1"/>
  <c r="QS31" i="1"/>
  <c r="QR31" i="1"/>
  <c r="QJ31" i="1"/>
  <c r="QI31" i="1"/>
  <c r="QK31" i="1" s="1"/>
  <c r="QH31" i="1"/>
  <c r="QG31" i="1"/>
  <c r="PY31" i="1"/>
  <c r="PX31" i="1"/>
  <c r="PZ31" i="1" s="1"/>
  <c r="PW31" i="1"/>
  <c r="PV31" i="1"/>
  <c r="PN31" i="1"/>
  <c r="PM31" i="1"/>
  <c r="PO31" i="1" s="1"/>
  <c r="PL31" i="1"/>
  <c r="PK31" i="1"/>
  <c r="PC31" i="1"/>
  <c r="PB31" i="1"/>
  <c r="PD31" i="1" s="1"/>
  <c r="PA31" i="1"/>
  <c r="OZ31" i="1"/>
  <c r="OR31" i="1"/>
  <c r="OQ31" i="1"/>
  <c r="OS31" i="1" s="1"/>
  <c r="OP31" i="1"/>
  <c r="OO31" i="1"/>
  <c r="OG31" i="1"/>
  <c r="OF31" i="1"/>
  <c r="OH31" i="1" s="1"/>
  <c r="OE31" i="1"/>
  <c r="OD31" i="1"/>
  <c r="NV31" i="1"/>
  <c r="NU31" i="1"/>
  <c r="NW31" i="1" s="1"/>
  <c r="NT31" i="1"/>
  <c r="NS31" i="1"/>
  <c r="NK31" i="1"/>
  <c r="NJ31" i="1"/>
  <c r="NL31" i="1" s="1"/>
  <c r="NI31" i="1"/>
  <c r="NH31" i="1"/>
  <c r="MZ31" i="1"/>
  <c r="MY31" i="1"/>
  <c r="NA31" i="1" s="1"/>
  <c r="MX31" i="1"/>
  <c r="MW31" i="1"/>
  <c r="SM30" i="1"/>
  <c r="SL30" i="1"/>
  <c r="SN30" i="1" s="1"/>
  <c r="SK30" i="1"/>
  <c r="SJ30" i="1"/>
  <c r="SB30" i="1"/>
  <c r="SA30" i="1"/>
  <c r="SC30" i="1" s="1"/>
  <c r="RZ30" i="1"/>
  <c r="RY30" i="1"/>
  <c r="RQ30" i="1"/>
  <c r="RP30" i="1"/>
  <c r="RR30" i="1" s="1"/>
  <c r="RO30" i="1"/>
  <c r="RN30" i="1"/>
  <c r="RF30" i="1"/>
  <c r="RE30" i="1"/>
  <c r="RG30" i="1" s="1"/>
  <c r="RD30" i="1"/>
  <c r="RC30" i="1"/>
  <c r="QU30" i="1"/>
  <c r="QT30" i="1"/>
  <c r="QV30" i="1" s="1"/>
  <c r="QS30" i="1"/>
  <c r="QR30" i="1"/>
  <c r="QJ30" i="1"/>
  <c r="QI30" i="1"/>
  <c r="QK30" i="1" s="1"/>
  <c r="QH30" i="1"/>
  <c r="QG30" i="1"/>
  <c r="PY30" i="1"/>
  <c r="PX30" i="1"/>
  <c r="PZ30" i="1" s="1"/>
  <c r="PW30" i="1"/>
  <c r="PV30" i="1"/>
  <c r="PN30" i="1"/>
  <c r="PM30" i="1"/>
  <c r="PO30" i="1" s="1"/>
  <c r="PL30" i="1"/>
  <c r="PK30" i="1"/>
  <c r="PC30" i="1"/>
  <c r="PB30" i="1"/>
  <c r="PD30" i="1" s="1"/>
  <c r="PA30" i="1"/>
  <c r="OZ30" i="1"/>
  <c r="OR30" i="1"/>
  <c r="OQ30" i="1"/>
  <c r="OS30" i="1" s="1"/>
  <c r="OP30" i="1"/>
  <c r="OO30" i="1"/>
  <c r="OG30" i="1"/>
  <c r="OF30" i="1"/>
  <c r="OH30" i="1" s="1"/>
  <c r="OE30" i="1"/>
  <c r="OD30" i="1"/>
  <c r="NV30" i="1"/>
  <c r="NU30" i="1"/>
  <c r="NW30" i="1" s="1"/>
  <c r="NT30" i="1"/>
  <c r="NS30" i="1"/>
  <c r="NK30" i="1"/>
  <c r="NJ30" i="1"/>
  <c r="NL30" i="1" s="1"/>
  <c r="NI30" i="1"/>
  <c r="NH30" i="1"/>
  <c r="MZ30" i="1"/>
  <c r="MY30" i="1"/>
  <c r="NA30" i="1" s="1"/>
  <c r="MX30" i="1"/>
  <c r="MW30" i="1"/>
  <c r="SM29" i="1"/>
  <c r="SL29" i="1"/>
  <c r="SN29" i="1" s="1"/>
  <c r="SK29" i="1"/>
  <c r="SJ29" i="1"/>
  <c r="SB29" i="1"/>
  <c r="SA29" i="1"/>
  <c r="SC29" i="1" s="1"/>
  <c r="RZ29" i="1"/>
  <c r="RY29" i="1"/>
  <c r="RQ29" i="1"/>
  <c r="RP29" i="1"/>
  <c r="RR29" i="1" s="1"/>
  <c r="RO29" i="1"/>
  <c r="RN29" i="1"/>
  <c r="RF29" i="1"/>
  <c r="RE29" i="1"/>
  <c r="RG29" i="1" s="1"/>
  <c r="RD29" i="1"/>
  <c r="RC29" i="1"/>
  <c r="QU29" i="1"/>
  <c r="QT29" i="1"/>
  <c r="QV29" i="1" s="1"/>
  <c r="QS29" i="1"/>
  <c r="QR29" i="1"/>
  <c r="QJ29" i="1"/>
  <c r="QI29" i="1"/>
  <c r="QK29" i="1" s="1"/>
  <c r="QH29" i="1"/>
  <c r="QG29" i="1"/>
  <c r="PY29" i="1"/>
  <c r="PX29" i="1"/>
  <c r="PZ29" i="1" s="1"/>
  <c r="PW29" i="1"/>
  <c r="PV29" i="1"/>
  <c r="PN29" i="1"/>
  <c r="PM29" i="1"/>
  <c r="PO29" i="1" s="1"/>
  <c r="PL29" i="1"/>
  <c r="PK29" i="1"/>
  <c r="PC29" i="1"/>
  <c r="PB29" i="1"/>
  <c r="PD29" i="1" s="1"/>
  <c r="PA29" i="1"/>
  <c r="OZ29" i="1"/>
  <c r="OR29" i="1"/>
  <c r="OQ29" i="1"/>
  <c r="OS29" i="1" s="1"/>
  <c r="OP29" i="1"/>
  <c r="OO29" i="1"/>
  <c r="OG29" i="1"/>
  <c r="OF29" i="1"/>
  <c r="OH29" i="1" s="1"/>
  <c r="OE29" i="1"/>
  <c r="OD29" i="1"/>
  <c r="NV29" i="1"/>
  <c r="NU29" i="1"/>
  <c r="NW29" i="1" s="1"/>
  <c r="NT29" i="1"/>
  <c r="NS29" i="1"/>
  <c r="NK29" i="1"/>
  <c r="NJ29" i="1"/>
  <c r="NL29" i="1" s="1"/>
  <c r="NI29" i="1"/>
  <c r="NH29" i="1"/>
  <c r="MZ29" i="1"/>
  <c r="MY29" i="1"/>
  <c r="NA29" i="1" s="1"/>
  <c r="MX29" i="1"/>
  <c r="MW29" i="1"/>
  <c r="SM28" i="1"/>
  <c r="SL28" i="1"/>
  <c r="SN28" i="1" s="1"/>
  <c r="SK28" i="1"/>
  <c r="SJ28" i="1"/>
  <c r="SB28" i="1"/>
  <c r="SA28" i="1"/>
  <c r="SC28" i="1" s="1"/>
  <c r="RZ28" i="1"/>
  <c r="RY28" i="1"/>
  <c r="RQ28" i="1"/>
  <c r="RP28" i="1"/>
  <c r="RR28" i="1" s="1"/>
  <c r="RO28" i="1"/>
  <c r="RN28" i="1"/>
  <c r="RF28" i="1"/>
  <c r="RE28" i="1"/>
  <c r="RG28" i="1" s="1"/>
  <c r="RD28" i="1"/>
  <c r="RC28" i="1"/>
  <c r="QU28" i="1"/>
  <c r="QT28" i="1"/>
  <c r="QV28" i="1" s="1"/>
  <c r="QS28" i="1"/>
  <c r="QR28" i="1"/>
  <c r="QJ28" i="1"/>
  <c r="QI28" i="1"/>
  <c r="QK28" i="1" s="1"/>
  <c r="QH28" i="1"/>
  <c r="QG28" i="1"/>
  <c r="PY28" i="1"/>
  <c r="PX28" i="1"/>
  <c r="PZ28" i="1" s="1"/>
  <c r="PW28" i="1"/>
  <c r="PV28" i="1"/>
  <c r="PN28" i="1"/>
  <c r="PM28" i="1"/>
  <c r="PO28" i="1" s="1"/>
  <c r="PL28" i="1"/>
  <c r="PK28" i="1"/>
  <c r="PC28" i="1"/>
  <c r="PB28" i="1"/>
  <c r="PD28" i="1" s="1"/>
  <c r="PA28" i="1"/>
  <c r="OZ28" i="1"/>
  <c r="OR28" i="1"/>
  <c r="OQ28" i="1"/>
  <c r="OS28" i="1" s="1"/>
  <c r="OP28" i="1"/>
  <c r="OO28" i="1"/>
  <c r="OG28" i="1"/>
  <c r="OF28" i="1"/>
  <c r="OH28" i="1" s="1"/>
  <c r="OE28" i="1"/>
  <c r="OD28" i="1"/>
  <c r="NV28" i="1"/>
  <c r="NU28" i="1"/>
  <c r="NW28" i="1" s="1"/>
  <c r="NT28" i="1"/>
  <c r="NS28" i="1"/>
  <c r="NK28" i="1"/>
  <c r="NJ28" i="1"/>
  <c r="NL28" i="1" s="1"/>
  <c r="NI28" i="1"/>
  <c r="NH28" i="1"/>
  <c r="MZ28" i="1"/>
  <c r="MY28" i="1"/>
  <c r="NA28" i="1" s="1"/>
  <c r="MX28" i="1"/>
  <c r="MW28" i="1"/>
  <c r="SM27" i="1"/>
  <c r="SL27" i="1"/>
  <c r="SN27" i="1" s="1"/>
  <c r="SK27" i="1"/>
  <c r="SJ27" i="1"/>
  <c r="SB27" i="1"/>
  <c r="SA27" i="1"/>
  <c r="SC27" i="1" s="1"/>
  <c r="RZ27" i="1"/>
  <c r="RY27" i="1"/>
  <c r="RQ27" i="1"/>
  <c r="RP27" i="1"/>
  <c r="RR27" i="1" s="1"/>
  <c r="RO27" i="1"/>
  <c r="RN27" i="1"/>
  <c r="RF27" i="1"/>
  <c r="RE27" i="1"/>
  <c r="RG27" i="1" s="1"/>
  <c r="RD27" i="1"/>
  <c r="RC27" i="1"/>
  <c r="QU27" i="1"/>
  <c r="QT27" i="1"/>
  <c r="QV27" i="1" s="1"/>
  <c r="QS27" i="1"/>
  <c r="QR27" i="1"/>
  <c r="QJ27" i="1"/>
  <c r="QI27" i="1"/>
  <c r="QK27" i="1" s="1"/>
  <c r="QH27" i="1"/>
  <c r="QG27" i="1"/>
  <c r="PY27" i="1"/>
  <c r="PX27" i="1"/>
  <c r="PZ27" i="1" s="1"/>
  <c r="PW27" i="1"/>
  <c r="PV27" i="1"/>
  <c r="PN27" i="1"/>
  <c r="PM27" i="1"/>
  <c r="PO27" i="1" s="1"/>
  <c r="PL27" i="1"/>
  <c r="PK27" i="1"/>
  <c r="PC27" i="1"/>
  <c r="PB27" i="1"/>
  <c r="PD27" i="1" s="1"/>
  <c r="PA27" i="1"/>
  <c r="OZ27" i="1"/>
  <c r="OR27" i="1"/>
  <c r="OQ27" i="1"/>
  <c r="OS27" i="1" s="1"/>
  <c r="OP27" i="1"/>
  <c r="OO27" i="1"/>
  <c r="OG27" i="1"/>
  <c r="OF27" i="1"/>
  <c r="OH27" i="1" s="1"/>
  <c r="OE27" i="1"/>
  <c r="OD27" i="1"/>
  <c r="NV27" i="1"/>
  <c r="NU27" i="1"/>
  <c r="NW27" i="1" s="1"/>
  <c r="NT27" i="1"/>
  <c r="NS27" i="1"/>
  <c r="NK27" i="1"/>
  <c r="NJ27" i="1"/>
  <c r="NL27" i="1" s="1"/>
  <c r="NI27" i="1"/>
  <c r="NH27" i="1"/>
  <c r="MZ27" i="1"/>
  <c r="MY27" i="1"/>
  <c r="NA27" i="1" s="1"/>
  <c r="MX27" i="1"/>
  <c r="MW27" i="1"/>
  <c r="SM26" i="1"/>
  <c r="SL26" i="1"/>
  <c r="SN26" i="1" s="1"/>
  <c r="SK26" i="1"/>
  <c r="SJ26" i="1"/>
  <c r="SB26" i="1"/>
  <c r="SA26" i="1"/>
  <c r="SC26" i="1" s="1"/>
  <c r="RZ26" i="1"/>
  <c r="RY26" i="1"/>
  <c r="RQ26" i="1"/>
  <c r="RP26" i="1"/>
  <c r="RR26" i="1" s="1"/>
  <c r="RO26" i="1"/>
  <c r="RN26" i="1"/>
  <c r="RF26" i="1"/>
  <c r="RE26" i="1"/>
  <c r="RG26" i="1" s="1"/>
  <c r="RD26" i="1"/>
  <c r="RC26" i="1"/>
  <c r="QU26" i="1"/>
  <c r="QT26" i="1"/>
  <c r="QV26" i="1" s="1"/>
  <c r="QS26" i="1"/>
  <c r="QR26" i="1"/>
  <c r="QJ26" i="1"/>
  <c r="QI26" i="1"/>
  <c r="QK26" i="1" s="1"/>
  <c r="QH26" i="1"/>
  <c r="QG26" i="1"/>
  <c r="PY26" i="1"/>
  <c r="PX26" i="1"/>
  <c r="PZ26" i="1" s="1"/>
  <c r="PW26" i="1"/>
  <c r="PV26" i="1"/>
  <c r="PN26" i="1"/>
  <c r="PM26" i="1"/>
  <c r="PO26" i="1" s="1"/>
  <c r="PL26" i="1"/>
  <c r="PK26" i="1"/>
  <c r="PC26" i="1"/>
  <c r="PB26" i="1"/>
  <c r="PD26" i="1" s="1"/>
  <c r="PA26" i="1"/>
  <c r="OZ26" i="1"/>
  <c r="OR26" i="1"/>
  <c r="OQ26" i="1"/>
  <c r="OS26" i="1" s="1"/>
  <c r="OP26" i="1"/>
  <c r="OO26" i="1"/>
  <c r="OG26" i="1"/>
  <c r="OF26" i="1"/>
  <c r="OH26" i="1" s="1"/>
  <c r="OE26" i="1"/>
  <c r="OD26" i="1"/>
  <c r="NV26" i="1"/>
  <c r="NU26" i="1"/>
  <c r="NW26" i="1" s="1"/>
  <c r="NT26" i="1"/>
  <c r="NS26" i="1"/>
  <c r="NK26" i="1"/>
  <c r="NJ26" i="1"/>
  <c r="NL26" i="1" s="1"/>
  <c r="NI26" i="1"/>
  <c r="NH26" i="1"/>
  <c r="MZ26" i="1"/>
  <c r="MY26" i="1"/>
  <c r="NA26" i="1" s="1"/>
  <c r="MX26" i="1"/>
  <c r="MW26" i="1"/>
  <c r="SM25" i="1"/>
  <c r="SL25" i="1"/>
  <c r="SN25" i="1" s="1"/>
  <c r="SK25" i="1"/>
  <c r="SJ25" i="1"/>
  <c r="SB25" i="1"/>
  <c r="SA25" i="1"/>
  <c r="SC25" i="1" s="1"/>
  <c r="RZ25" i="1"/>
  <c r="RY25" i="1"/>
  <c r="RQ25" i="1"/>
  <c r="RP25" i="1"/>
  <c r="RR25" i="1" s="1"/>
  <c r="RO25" i="1"/>
  <c r="RN25" i="1"/>
  <c r="RF25" i="1"/>
  <c r="RE25" i="1"/>
  <c r="RG25" i="1" s="1"/>
  <c r="RD25" i="1"/>
  <c r="RC25" i="1"/>
  <c r="QU25" i="1"/>
  <c r="QT25" i="1"/>
  <c r="QV25" i="1" s="1"/>
  <c r="QS25" i="1"/>
  <c r="QR25" i="1"/>
  <c r="QJ25" i="1"/>
  <c r="QI25" i="1"/>
  <c r="QK25" i="1" s="1"/>
  <c r="QH25" i="1"/>
  <c r="QG25" i="1"/>
  <c r="PY25" i="1"/>
  <c r="PX25" i="1"/>
  <c r="PZ25" i="1" s="1"/>
  <c r="PW25" i="1"/>
  <c r="PV25" i="1"/>
  <c r="PN25" i="1"/>
  <c r="PM25" i="1"/>
  <c r="PO25" i="1" s="1"/>
  <c r="PL25" i="1"/>
  <c r="PK25" i="1"/>
  <c r="PC25" i="1"/>
  <c r="PB25" i="1"/>
  <c r="PD25" i="1" s="1"/>
  <c r="PA25" i="1"/>
  <c r="OZ25" i="1"/>
  <c r="OR25" i="1"/>
  <c r="OQ25" i="1"/>
  <c r="OS25" i="1" s="1"/>
  <c r="OP25" i="1"/>
  <c r="OO25" i="1"/>
  <c r="OG25" i="1"/>
  <c r="OF25" i="1"/>
  <c r="OH25" i="1" s="1"/>
  <c r="OE25" i="1"/>
  <c r="OD25" i="1"/>
  <c r="NV25" i="1"/>
  <c r="NU25" i="1"/>
  <c r="NW25" i="1" s="1"/>
  <c r="NT25" i="1"/>
  <c r="NS25" i="1"/>
  <c r="NK25" i="1"/>
  <c r="NJ25" i="1"/>
  <c r="NL25" i="1" s="1"/>
  <c r="NI25" i="1"/>
  <c r="NH25" i="1"/>
  <c r="MZ25" i="1"/>
  <c r="MY25" i="1"/>
  <c r="NA25" i="1" s="1"/>
  <c r="MX25" i="1"/>
  <c r="MW25" i="1"/>
  <c r="SM24" i="1"/>
  <c r="SL24" i="1"/>
  <c r="SN24" i="1" s="1"/>
  <c r="SK24" i="1"/>
  <c r="SJ24" i="1"/>
  <c r="SB24" i="1"/>
  <c r="SA24" i="1"/>
  <c r="SC24" i="1" s="1"/>
  <c r="RZ24" i="1"/>
  <c r="RY24" i="1"/>
  <c r="RQ24" i="1"/>
  <c r="RP24" i="1"/>
  <c r="RR24" i="1" s="1"/>
  <c r="RO24" i="1"/>
  <c r="RN24" i="1"/>
  <c r="RF24" i="1"/>
  <c r="RE24" i="1"/>
  <c r="RG24" i="1" s="1"/>
  <c r="RD24" i="1"/>
  <c r="RC24" i="1"/>
  <c r="QU24" i="1"/>
  <c r="QT24" i="1"/>
  <c r="QV24" i="1" s="1"/>
  <c r="QS24" i="1"/>
  <c r="QR24" i="1"/>
  <c r="QJ24" i="1"/>
  <c r="QI24" i="1"/>
  <c r="QK24" i="1" s="1"/>
  <c r="QH24" i="1"/>
  <c r="QG24" i="1"/>
  <c r="PY24" i="1"/>
  <c r="PX24" i="1"/>
  <c r="PZ24" i="1" s="1"/>
  <c r="PW24" i="1"/>
  <c r="PV24" i="1"/>
  <c r="PN24" i="1"/>
  <c r="PM24" i="1"/>
  <c r="PO24" i="1" s="1"/>
  <c r="PL24" i="1"/>
  <c r="PK24" i="1"/>
  <c r="PC24" i="1"/>
  <c r="PB24" i="1"/>
  <c r="PD24" i="1" s="1"/>
  <c r="PA24" i="1"/>
  <c r="OZ24" i="1"/>
  <c r="OR24" i="1"/>
  <c r="OQ24" i="1"/>
  <c r="OS24" i="1" s="1"/>
  <c r="OP24" i="1"/>
  <c r="OO24" i="1"/>
  <c r="OG24" i="1"/>
  <c r="OF24" i="1"/>
  <c r="OH24" i="1" s="1"/>
  <c r="OE24" i="1"/>
  <c r="OD24" i="1"/>
  <c r="NV24" i="1"/>
  <c r="NU24" i="1"/>
  <c r="NW24" i="1" s="1"/>
  <c r="NT24" i="1"/>
  <c r="NS24" i="1"/>
  <c r="NK24" i="1"/>
  <c r="NJ24" i="1"/>
  <c r="NL24" i="1" s="1"/>
  <c r="NI24" i="1"/>
  <c r="NH24" i="1"/>
  <c r="MZ24" i="1"/>
  <c r="MY24" i="1"/>
  <c r="NA24" i="1" s="1"/>
  <c r="MX24" i="1"/>
  <c r="MW24" i="1"/>
  <c r="SM23" i="1"/>
  <c r="SL23" i="1"/>
  <c r="SN23" i="1" s="1"/>
  <c r="SK23" i="1"/>
  <c r="SJ23" i="1"/>
  <c r="SB23" i="1"/>
  <c r="SA23" i="1"/>
  <c r="SC23" i="1" s="1"/>
  <c r="RZ23" i="1"/>
  <c r="RY23" i="1"/>
  <c r="RQ23" i="1"/>
  <c r="RP23" i="1"/>
  <c r="RR23" i="1" s="1"/>
  <c r="RO23" i="1"/>
  <c r="RN23" i="1"/>
  <c r="RF23" i="1"/>
  <c r="RE23" i="1"/>
  <c r="RG23" i="1" s="1"/>
  <c r="RD23" i="1"/>
  <c r="RC23" i="1"/>
  <c r="QU23" i="1"/>
  <c r="QT23" i="1"/>
  <c r="QV23" i="1" s="1"/>
  <c r="QS23" i="1"/>
  <c r="QR23" i="1"/>
  <c r="QJ23" i="1"/>
  <c r="QI23" i="1"/>
  <c r="QK23" i="1" s="1"/>
  <c r="QH23" i="1"/>
  <c r="QG23" i="1"/>
  <c r="PY23" i="1"/>
  <c r="PX23" i="1"/>
  <c r="PZ23" i="1" s="1"/>
  <c r="PW23" i="1"/>
  <c r="PV23" i="1"/>
  <c r="PN23" i="1"/>
  <c r="PM23" i="1"/>
  <c r="PO23" i="1" s="1"/>
  <c r="PL23" i="1"/>
  <c r="PK23" i="1"/>
  <c r="PC23" i="1"/>
  <c r="PB23" i="1"/>
  <c r="PD23" i="1" s="1"/>
  <c r="PA23" i="1"/>
  <c r="OZ23" i="1"/>
  <c r="OR23" i="1"/>
  <c r="OQ23" i="1"/>
  <c r="OS23" i="1" s="1"/>
  <c r="OP23" i="1"/>
  <c r="OO23" i="1"/>
  <c r="OG23" i="1"/>
  <c r="OF23" i="1"/>
  <c r="OH23" i="1" s="1"/>
  <c r="OE23" i="1"/>
  <c r="OD23" i="1"/>
  <c r="NV23" i="1"/>
  <c r="NU23" i="1"/>
  <c r="NW23" i="1" s="1"/>
  <c r="NT23" i="1"/>
  <c r="NS23" i="1"/>
  <c r="NK23" i="1"/>
  <c r="NJ23" i="1"/>
  <c r="NL23" i="1" s="1"/>
  <c r="NI23" i="1"/>
  <c r="NH23" i="1"/>
  <c r="MZ23" i="1"/>
  <c r="MY23" i="1"/>
  <c r="NA23" i="1" s="1"/>
  <c r="MX23" i="1"/>
  <c r="MW23" i="1"/>
  <c r="SM22" i="1"/>
  <c r="SL22" i="1"/>
  <c r="SN22" i="1" s="1"/>
  <c r="SK22" i="1"/>
  <c r="SJ22" i="1"/>
  <c r="SB22" i="1"/>
  <c r="SA22" i="1"/>
  <c r="SC22" i="1" s="1"/>
  <c r="RZ22" i="1"/>
  <c r="RY22" i="1"/>
  <c r="RQ22" i="1"/>
  <c r="RP22" i="1"/>
  <c r="RR22" i="1" s="1"/>
  <c r="RO22" i="1"/>
  <c r="RN22" i="1"/>
  <c r="RF22" i="1"/>
  <c r="RE22" i="1"/>
  <c r="RG22" i="1" s="1"/>
  <c r="RD22" i="1"/>
  <c r="RC22" i="1"/>
  <c r="QU22" i="1"/>
  <c r="QT22" i="1"/>
  <c r="QV22" i="1" s="1"/>
  <c r="QS22" i="1"/>
  <c r="QR22" i="1"/>
  <c r="QJ22" i="1"/>
  <c r="QI22" i="1"/>
  <c r="QK22" i="1" s="1"/>
  <c r="QH22" i="1"/>
  <c r="QG22" i="1"/>
  <c r="PY22" i="1"/>
  <c r="PX22" i="1"/>
  <c r="PZ22" i="1" s="1"/>
  <c r="PW22" i="1"/>
  <c r="PV22" i="1"/>
  <c r="PN22" i="1"/>
  <c r="PM22" i="1"/>
  <c r="PO22" i="1" s="1"/>
  <c r="PL22" i="1"/>
  <c r="PK22" i="1"/>
  <c r="PC22" i="1"/>
  <c r="PB22" i="1"/>
  <c r="PD22" i="1" s="1"/>
  <c r="PA22" i="1"/>
  <c r="OZ22" i="1"/>
  <c r="OR22" i="1"/>
  <c r="OQ22" i="1"/>
  <c r="OS22" i="1" s="1"/>
  <c r="OP22" i="1"/>
  <c r="OO22" i="1"/>
  <c r="OG22" i="1"/>
  <c r="OF22" i="1"/>
  <c r="OH22" i="1" s="1"/>
  <c r="OE22" i="1"/>
  <c r="OD22" i="1"/>
  <c r="NV22" i="1"/>
  <c r="NU22" i="1"/>
  <c r="NW22" i="1" s="1"/>
  <c r="NT22" i="1"/>
  <c r="NS22" i="1"/>
  <c r="NK22" i="1"/>
  <c r="NJ22" i="1"/>
  <c r="NL22" i="1" s="1"/>
  <c r="NI22" i="1"/>
  <c r="NH22" i="1"/>
  <c r="MZ22" i="1"/>
  <c r="MY22" i="1"/>
  <c r="NA22" i="1" s="1"/>
  <c r="MX22" i="1"/>
  <c r="MW22" i="1"/>
  <c r="SM21" i="1"/>
  <c r="SL21" i="1"/>
  <c r="SN21" i="1" s="1"/>
  <c r="SK21" i="1"/>
  <c r="SJ21" i="1"/>
  <c r="SB21" i="1"/>
  <c r="SA21" i="1"/>
  <c r="SC21" i="1" s="1"/>
  <c r="RZ21" i="1"/>
  <c r="RY21" i="1"/>
  <c r="RQ21" i="1"/>
  <c r="RP21" i="1"/>
  <c r="RR21" i="1" s="1"/>
  <c r="RO21" i="1"/>
  <c r="RN21" i="1"/>
  <c r="RF21" i="1"/>
  <c r="RE21" i="1"/>
  <c r="RG21" i="1" s="1"/>
  <c r="RD21" i="1"/>
  <c r="RC21" i="1"/>
  <c r="QU21" i="1"/>
  <c r="QT21" i="1"/>
  <c r="QV21" i="1" s="1"/>
  <c r="QS21" i="1"/>
  <c r="QR21" i="1"/>
  <c r="QJ21" i="1"/>
  <c r="QI21" i="1"/>
  <c r="QK21" i="1" s="1"/>
  <c r="QH21" i="1"/>
  <c r="QG21" i="1"/>
  <c r="PY21" i="1"/>
  <c r="PX21" i="1"/>
  <c r="PZ21" i="1" s="1"/>
  <c r="PW21" i="1"/>
  <c r="PV21" i="1"/>
  <c r="PN21" i="1"/>
  <c r="PM21" i="1"/>
  <c r="PO21" i="1" s="1"/>
  <c r="PL21" i="1"/>
  <c r="PK21" i="1"/>
  <c r="PC21" i="1"/>
  <c r="PB21" i="1"/>
  <c r="PD21" i="1" s="1"/>
  <c r="PA21" i="1"/>
  <c r="OZ21" i="1"/>
  <c r="OR21" i="1"/>
  <c r="OQ21" i="1"/>
  <c r="OS21" i="1" s="1"/>
  <c r="OP21" i="1"/>
  <c r="OO21" i="1"/>
  <c r="OG21" i="1"/>
  <c r="OF21" i="1"/>
  <c r="OH21" i="1" s="1"/>
  <c r="OE21" i="1"/>
  <c r="OD21" i="1"/>
  <c r="NV21" i="1"/>
  <c r="NU21" i="1"/>
  <c r="NW21" i="1" s="1"/>
  <c r="NT21" i="1"/>
  <c r="NS21" i="1"/>
  <c r="NK21" i="1"/>
  <c r="NJ21" i="1"/>
  <c r="NL21" i="1" s="1"/>
  <c r="NI21" i="1"/>
  <c r="NH21" i="1"/>
  <c r="MZ21" i="1"/>
  <c r="MY21" i="1"/>
  <c r="NA21" i="1" s="1"/>
  <c r="MX21" i="1"/>
  <c r="MW21" i="1"/>
  <c r="SM20" i="1"/>
  <c r="SL20" i="1"/>
  <c r="SN20" i="1" s="1"/>
  <c r="SK20" i="1"/>
  <c r="SJ20" i="1"/>
  <c r="SB20" i="1"/>
  <c r="SA20" i="1"/>
  <c r="SC20" i="1" s="1"/>
  <c r="RZ20" i="1"/>
  <c r="RY20" i="1"/>
  <c r="RQ20" i="1"/>
  <c r="RP20" i="1"/>
  <c r="RR20" i="1" s="1"/>
  <c r="RO20" i="1"/>
  <c r="RN20" i="1"/>
  <c r="RF20" i="1"/>
  <c r="RE20" i="1"/>
  <c r="RG20" i="1" s="1"/>
  <c r="RD20" i="1"/>
  <c r="RC20" i="1"/>
  <c r="QU20" i="1"/>
  <c r="QT20" i="1"/>
  <c r="QV20" i="1" s="1"/>
  <c r="QS20" i="1"/>
  <c r="QR20" i="1"/>
  <c r="QJ20" i="1"/>
  <c r="QI20" i="1"/>
  <c r="QK20" i="1" s="1"/>
  <c r="QH20" i="1"/>
  <c r="QG20" i="1"/>
  <c r="PY20" i="1"/>
  <c r="PX20" i="1"/>
  <c r="PZ20" i="1" s="1"/>
  <c r="PW20" i="1"/>
  <c r="PV20" i="1"/>
  <c r="PN20" i="1"/>
  <c r="PM20" i="1"/>
  <c r="PO20" i="1" s="1"/>
  <c r="PL20" i="1"/>
  <c r="PK20" i="1"/>
  <c r="PC20" i="1"/>
  <c r="PB20" i="1"/>
  <c r="PD20" i="1" s="1"/>
  <c r="PA20" i="1"/>
  <c r="OZ20" i="1"/>
  <c r="OR20" i="1"/>
  <c r="OQ20" i="1"/>
  <c r="OS20" i="1" s="1"/>
  <c r="OP20" i="1"/>
  <c r="OO20" i="1"/>
  <c r="OG20" i="1"/>
  <c r="OF20" i="1"/>
  <c r="OH20" i="1" s="1"/>
  <c r="OE20" i="1"/>
  <c r="OD20" i="1"/>
  <c r="NV20" i="1"/>
  <c r="NU20" i="1"/>
  <c r="NW20" i="1" s="1"/>
  <c r="NT20" i="1"/>
  <c r="NS20" i="1"/>
  <c r="NK20" i="1"/>
  <c r="NJ20" i="1"/>
  <c r="NL20" i="1" s="1"/>
  <c r="NI20" i="1"/>
  <c r="NH20" i="1"/>
  <c r="MZ20" i="1"/>
  <c r="MY20" i="1"/>
  <c r="NA20" i="1" s="1"/>
  <c r="MX20" i="1"/>
  <c r="MW20" i="1"/>
  <c r="SM19" i="1"/>
  <c r="SL19" i="1"/>
  <c r="SN19" i="1" s="1"/>
  <c r="SK19" i="1"/>
  <c r="SJ19" i="1"/>
  <c r="SB19" i="1"/>
  <c r="SA19" i="1"/>
  <c r="SC19" i="1" s="1"/>
  <c r="RZ19" i="1"/>
  <c r="RY19" i="1"/>
  <c r="RQ19" i="1"/>
  <c r="RP19" i="1"/>
  <c r="RR19" i="1" s="1"/>
  <c r="RO19" i="1"/>
  <c r="RN19" i="1"/>
  <c r="RF19" i="1"/>
  <c r="RE19" i="1"/>
  <c r="RG19" i="1" s="1"/>
  <c r="RD19" i="1"/>
  <c r="RC19" i="1"/>
  <c r="QU19" i="1"/>
  <c r="QT19" i="1"/>
  <c r="QV19" i="1" s="1"/>
  <c r="QS19" i="1"/>
  <c r="QR19" i="1"/>
  <c r="QJ19" i="1"/>
  <c r="QI19" i="1"/>
  <c r="QK19" i="1" s="1"/>
  <c r="QH19" i="1"/>
  <c r="QG19" i="1"/>
  <c r="PY19" i="1"/>
  <c r="PX19" i="1"/>
  <c r="PZ19" i="1" s="1"/>
  <c r="PW19" i="1"/>
  <c r="PV19" i="1"/>
  <c r="PN19" i="1"/>
  <c r="PM19" i="1"/>
  <c r="PO19" i="1" s="1"/>
  <c r="PL19" i="1"/>
  <c r="PK19" i="1"/>
  <c r="PC19" i="1"/>
  <c r="PB19" i="1"/>
  <c r="PD19" i="1" s="1"/>
  <c r="PA19" i="1"/>
  <c r="OZ19" i="1"/>
  <c r="OR19" i="1"/>
  <c r="OQ19" i="1"/>
  <c r="OS19" i="1" s="1"/>
  <c r="OP19" i="1"/>
  <c r="OO19" i="1"/>
  <c r="OG19" i="1"/>
  <c r="OF19" i="1"/>
  <c r="OH19" i="1" s="1"/>
  <c r="OE19" i="1"/>
  <c r="OD19" i="1"/>
  <c r="NV19" i="1"/>
  <c r="NU19" i="1"/>
  <c r="NW19" i="1" s="1"/>
  <c r="NT19" i="1"/>
  <c r="NS19" i="1"/>
  <c r="NK19" i="1"/>
  <c r="NJ19" i="1"/>
  <c r="NL19" i="1" s="1"/>
  <c r="NI19" i="1"/>
  <c r="NH19" i="1"/>
  <c r="MZ19" i="1"/>
  <c r="MY19" i="1"/>
  <c r="NA19" i="1" s="1"/>
  <c r="MX19" i="1"/>
  <c r="MW19" i="1"/>
  <c r="SM18" i="1"/>
  <c r="SL18" i="1"/>
  <c r="SN18" i="1" s="1"/>
  <c r="SK18" i="1"/>
  <c r="SJ18" i="1"/>
  <c r="SB18" i="1"/>
  <c r="SA18" i="1"/>
  <c r="SC18" i="1" s="1"/>
  <c r="RZ18" i="1"/>
  <c r="RY18" i="1"/>
  <c r="RQ18" i="1"/>
  <c r="RP18" i="1"/>
  <c r="RR18" i="1" s="1"/>
  <c r="RO18" i="1"/>
  <c r="RN18" i="1"/>
  <c r="RF18" i="1"/>
  <c r="RE18" i="1"/>
  <c r="RG18" i="1" s="1"/>
  <c r="RD18" i="1"/>
  <c r="RC18" i="1"/>
  <c r="QU18" i="1"/>
  <c r="QT18" i="1"/>
  <c r="QV18" i="1" s="1"/>
  <c r="QS18" i="1"/>
  <c r="QR18" i="1"/>
  <c r="QJ18" i="1"/>
  <c r="QI18" i="1"/>
  <c r="QK18" i="1" s="1"/>
  <c r="QH18" i="1"/>
  <c r="QG18" i="1"/>
  <c r="PY18" i="1"/>
  <c r="PX18" i="1"/>
  <c r="PZ18" i="1" s="1"/>
  <c r="PW18" i="1"/>
  <c r="PV18" i="1"/>
  <c r="PN18" i="1"/>
  <c r="PM18" i="1"/>
  <c r="PO18" i="1" s="1"/>
  <c r="PL18" i="1"/>
  <c r="PK18" i="1"/>
  <c r="PC18" i="1"/>
  <c r="PB18" i="1"/>
  <c r="PD18" i="1" s="1"/>
  <c r="PA18" i="1"/>
  <c r="OZ18" i="1"/>
  <c r="OR18" i="1"/>
  <c r="OQ18" i="1"/>
  <c r="OS18" i="1" s="1"/>
  <c r="OP18" i="1"/>
  <c r="OO18" i="1"/>
  <c r="OG18" i="1"/>
  <c r="OF18" i="1"/>
  <c r="OH18" i="1" s="1"/>
  <c r="OE18" i="1"/>
  <c r="OD18" i="1"/>
  <c r="NV18" i="1"/>
  <c r="NU18" i="1"/>
  <c r="NW18" i="1" s="1"/>
  <c r="NT18" i="1"/>
  <c r="NS18" i="1"/>
  <c r="NK18" i="1"/>
  <c r="NJ18" i="1"/>
  <c r="NL18" i="1" s="1"/>
  <c r="NI18" i="1"/>
  <c r="NH18" i="1"/>
  <c r="MZ18" i="1"/>
  <c r="MY18" i="1"/>
  <c r="NA18" i="1" s="1"/>
  <c r="MX18" i="1"/>
  <c r="MW18" i="1"/>
  <c r="SM17" i="1"/>
  <c r="SL17" i="1"/>
  <c r="SN17" i="1" s="1"/>
  <c r="SK17" i="1"/>
  <c r="SJ17" i="1"/>
  <c r="SB17" i="1"/>
  <c r="SA17" i="1"/>
  <c r="SC17" i="1" s="1"/>
  <c r="RZ17" i="1"/>
  <c r="RY17" i="1"/>
  <c r="RQ17" i="1"/>
  <c r="RP17" i="1"/>
  <c r="RR17" i="1" s="1"/>
  <c r="RO17" i="1"/>
  <c r="RN17" i="1"/>
  <c r="RF17" i="1"/>
  <c r="RE17" i="1"/>
  <c r="RG17" i="1" s="1"/>
  <c r="RD17" i="1"/>
  <c r="RC17" i="1"/>
  <c r="QU17" i="1"/>
  <c r="QT17" i="1"/>
  <c r="QV17" i="1" s="1"/>
  <c r="QS17" i="1"/>
  <c r="QR17" i="1"/>
  <c r="QJ17" i="1"/>
  <c r="QI17" i="1"/>
  <c r="QK17" i="1" s="1"/>
  <c r="QH17" i="1"/>
  <c r="QG17" i="1"/>
  <c r="PY17" i="1"/>
  <c r="PX17" i="1"/>
  <c r="PZ17" i="1" s="1"/>
  <c r="PW17" i="1"/>
  <c r="PV17" i="1"/>
  <c r="PN17" i="1"/>
  <c r="PM17" i="1"/>
  <c r="PO17" i="1" s="1"/>
  <c r="PL17" i="1"/>
  <c r="PK17" i="1"/>
  <c r="PC17" i="1"/>
  <c r="PB17" i="1"/>
  <c r="PD17" i="1" s="1"/>
  <c r="PA17" i="1"/>
  <c r="OZ17" i="1"/>
  <c r="OR17" i="1"/>
  <c r="OQ17" i="1"/>
  <c r="OS17" i="1" s="1"/>
  <c r="OP17" i="1"/>
  <c r="OO17" i="1"/>
  <c r="OG17" i="1"/>
  <c r="OF17" i="1"/>
  <c r="OH17" i="1" s="1"/>
  <c r="OE17" i="1"/>
  <c r="OD17" i="1"/>
  <c r="NV17" i="1"/>
  <c r="NU17" i="1"/>
  <c r="NW17" i="1" s="1"/>
  <c r="NT17" i="1"/>
  <c r="NS17" i="1"/>
  <c r="NK17" i="1"/>
  <c r="NJ17" i="1"/>
  <c r="NL17" i="1" s="1"/>
  <c r="NI17" i="1"/>
  <c r="NH17" i="1"/>
  <c r="MZ17" i="1"/>
  <c r="MY17" i="1"/>
  <c r="NA17" i="1" s="1"/>
  <c r="MX17" i="1"/>
  <c r="MW17" i="1"/>
  <c r="SM16" i="1"/>
  <c r="SL16" i="1"/>
  <c r="SN16" i="1" s="1"/>
  <c r="SK16" i="1"/>
  <c r="SJ16" i="1"/>
  <c r="SB16" i="1"/>
  <c r="SA16" i="1"/>
  <c r="SC16" i="1" s="1"/>
  <c r="RZ16" i="1"/>
  <c r="RY16" i="1"/>
  <c r="RQ16" i="1"/>
  <c r="RP16" i="1"/>
  <c r="RR16" i="1" s="1"/>
  <c r="RO16" i="1"/>
  <c r="RN16" i="1"/>
  <c r="RF16" i="1"/>
  <c r="RE16" i="1"/>
  <c r="RG16" i="1" s="1"/>
  <c r="RD16" i="1"/>
  <c r="RC16" i="1"/>
  <c r="QU16" i="1"/>
  <c r="QT16" i="1"/>
  <c r="QV16" i="1" s="1"/>
  <c r="QS16" i="1"/>
  <c r="QR16" i="1"/>
  <c r="QJ16" i="1"/>
  <c r="QI16" i="1"/>
  <c r="QK16" i="1" s="1"/>
  <c r="QH16" i="1"/>
  <c r="QG16" i="1"/>
  <c r="PY16" i="1"/>
  <c r="PX16" i="1"/>
  <c r="PZ16" i="1" s="1"/>
  <c r="PW16" i="1"/>
  <c r="PV16" i="1"/>
  <c r="PN16" i="1"/>
  <c r="PM16" i="1"/>
  <c r="PO16" i="1" s="1"/>
  <c r="PL16" i="1"/>
  <c r="PK16" i="1"/>
  <c r="PC16" i="1"/>
  <c r="PB16" i="1"/>
  <c r="PD16" i="1" s="1"/>
  <c r="PA16" i="1"/>
  <c r="OZ16" i="1"/>
  <c r="OR16" i="1"/>
  <c r="OQ16" i="1"/>
  <c r="OS16" i="1" s="1"/>
  <c r="OP16" i="1"/>
  <c r="OO16" i="1"/>
  <c r="OG16" i="1"/>
  <c r="OF16" i="1"/>
  <c r="OH16" i="1" s="1"/>
  <c r="OE16" i="1"/>
  <c r="OD16" i="1"/>
  <c r="NV16" i="1"/>
  <c r="NU16" i="1"/>
  <c r="NW16" i="1" s="1"/>
  <c r="NT16" i="1"/>
  <c r="NS16" i="1"/>
  <c r="NK16" i="1"/>
  <c r="NJ16" i="1"/>
  <c r="NL16" i="1" s="1"/>
  <c r="NI16" i="1"/>
  <c r="NH16" i="1"/>
  <c r="MZ16" i="1"/>
  <c r="MY16" i="1"/>
  <c r="NA16" i="1" s="1"/>
  <c r="MX16" i="1"/>
  <c r="MW16" i="1"/>
  <c r="SM15" i="1"/>
  <c r="SL15" i="1"/>
  <c r="SN15" i="1" s="1"/>
  <c r="SK15" i="1"/>
  <c r="SJ15" i="1"/>
  <c r="SB15" i="1"/>
  <c r="SA15" i="1"/>
  <c r="SC15" i="1" s="1"/>
  <c r="RZ15" i="1"/>
  <c r="RY15" i="1"/>
  <c r="RQ15" i="1"/>
  <c r="RP15" i="1"/>
  <c r="RR15" i="1" s="1"/>
  <c r="RO15" i="1"/>
  <c r="RN15" i="1"/>
  <c r="RF15" i="1"/>
  <c r="RE15" i="1"/>
  <c r="RG15" i="1" s="1"/>
  <c r="RD15" i="1"/>
  <c r="RC15" i="1"/>
  <c r="QU15" i="1"/>
  <c r="QT15" i="1"/>
  <c r="QV15" i="1" s="1"/>
  <c r="QS15" i="1"/>
  <c r="QR15" i="1"/>
  <c r="QJ15" i="1"/>
  <c r="QI15" i="1"/>
  <c r="QK15" i="1" s="1"/>
  <c r="QH15" i="1"/>
  <c r="QG15" i="1"/>
  <c r="PY15" i="1"/>
  <c r="PX15" i="1"/>
  <c r="PZ15" i="1" s="1"/>
  <c r="PW15" i="1"/>
  <c r="PV15" i="1"/>
  <c r="PN15" i="1"/>
  <c r="PM15" i="1"/>
  <c r="PO15" i="1" s="1"/>
  <c r="PL15" i="1"/>
  <c r="PK15" i="1"/>
  <c r="PC15" i="1"/>
  <c r="PB15" i="1"/>
  <c r="PD15" i="1" s="1"/>
  <c r="PA15" i="1"/>
  <c r="OZ15" i="1"/>
  <c r="OR15" i="1"/>
  <c r="OQ15" i="1"/>
  <c r="OS15" i="1" s="1"/>
  <c r="OP15" i="1"/>
  <c r="OO15" i="1"/>
  <c r="OG15" i="1"/>
  <c r="OF15" i="1"/>
  <c r="OH15" i="1" s="1"/>
  <c r="OE15" i="1"/>
  <c r="OD15" i="1"/>
  <c r="NV15" i="1"/>
  <c r="NU15" i="1"/>
  <c r="NW15" i="1" s="1"/>
  <c r="NT15" i="1"/>
  <c r="NS15" i="1"/>
  <c r="NK15" i="1"/>
  <c r="NJ15" i="1"/>
  <c r="NL15" i="1" s="1"/>
  <c r="NI15" i="1"/>
  <c r="NH15" i="1"/>
  <c r="MZ15" i="1"/>
  <c r="MY15" i="1"/>
  <c r="NA15" i="1" s="1"/>
  <c r="MX15" i="1"/>
  <c r="MW15" i="1"/>
  <c r="SM14" i="1"/>
  <c r="SL14" i="1"/>
  <c r="SN14" i="1" s="1"/>
  <c r="SK14" i="1"/>
  <c r="SJ14" i="1"/>
  <c r="SB14" i="1"/>
  <c r="SA14" i="1"/>
  <c r="SC14" i="1" s="1"/>
  <c r="RZ14" i="1"/>
  <c r="RY14" i="1"/>
  <c r="RQ14" i="1"/>
  <c r="RP14" i="1"/>
  <c r="RR14" i="1" s="1"/>
  <c r="RO14" i="1"/>
  <c r="RN14" i="1"/>
  <c r="RF14" i="1"/>
  <c r="RE14" i="1"/>
  <c r="RG14" i="1" s="1"/>
  <c r="RD14" i="1"/>
  <c r="RC14" i="1"/>
  <c r="QU14" i="1"/>
  <c r="QT14" i="1"/>
  <c r="QV14" i="1" s="1"/>
  <c r="QS14" i="1"/>
  <c r="QR14" i="1"/>
  <c r="QJ14" i="1"/>
  <c r="QI14" i="1"/>
  <c r="QK14" i="1" s="1"/>
  <c r="QH14" i="1"/>
  <c r="QG14" i="1"/>
  <c r="PY14" i="1"/>
  <c r="PX14" i="1"/>
  <c r="PZ14" i="1" s="1"/>
  <c r="PW14" i="1"/>
  <c r="PV14" i="1"/>
  <c r="PN14" i="1"/>
  <c r="PM14" i="1"/>
  <c r="PO14" i="1" s="1"/>
  <c r="PL14" i="1"/>
  <c r="PK14" i="1"/>
  <c r="PC14" i="1"/>
  <c r="PB14" i="1"/>
  <c r="PD14" i="1" s="1"/>
  <c r="PA14" i="1"/>
  <c r="OZ14" i="1"/>
  <c r="OR14" i="1"/>
  <c r="OQ14" i="1"/>
  <c r="OS14" i="1" s="1"/>
  <c r="OP14" i="1"/>
  <c r="OO14" i="1"/>
  <c r="OG14" i="1"/>
  <c r="OF14" i="1"/>
  <c r="OH14" i="1" s="1"/>
  <c r="OE14" i="1"/>
  <c r="OD14" i="1"/>
  <c r="NV14" i="1"/>
  <c r="NU14" i="1"/>
  <c r="NW14" i="1" s="1"/>
  <c r="NT14" i="1"/>
  <c r="NS14" i="1"/>
  <c r="NK14" i="1"/>
  <c r="NJ14" i="1"/>
  <c r="NL14" i="1" s="1"/>
  <c r="NI14" i="1"/>
  <c r="NH14" i="1"/>
  <c r="MZ14" i="1"/>
  <c r="MY14" i="1"/>
  <c r="NA14" i="1" s="1"/>
  <c r="MX14" i="1"/>
  <c r="MW14" i="1"/>
  <c r="SM13" i="1"/>
  <c r="SL13" i="1"/>
  <c r="SN13" i="1" s="1"/>
  <c r="SK13" i="1"/>
  <c r="SJ13" i="1"/>
  <c r="SB13" i="1"/>
  <c r="SA13" i="1"/>
  <c r="SC13" i="1" s="1"/>
  <c r="RZ13" i="1"/>
  <c r="RY13" i="1"/>
  <c r="RQ13" i="1"/>
  <c r="RP13" i="1"/>
  <c r="RR13" i="1" s="1"/>
  <c r="RO13" i="1"/>
  <c r="RN13" i="1"/>
  <c r="RF13" i="1"/>
  <c r="RE13" i="1"/>
  <c r="RG13" i="1" s="1"/>
  <c r="RD13" i="1"/>
  <c r="RC13" i="1"/>
  <c r="QU13" i="1"/>
  <c r="QT13" i="1"/>
  <c r="QV13" i="1" s="1"/>
  <c r="QS13" i="1"/>
  <c r="QR13" i="1"/>
  <c r="QJ13" i="1"/>
  <c r="QI13" i="1"/>
  <c r="QK13" i="1" s="1"/>
  <c r="QH13" i="1"/>
  <c r="QG13" i="1"/>
  <c r="PY13" i="1"/>
  <c r="PX13" i="1"/>
  <c r="PZ13" i="1" s="1"/>
  <c r="PW13" i="1"/>
  <c r="PV13" i="1"/>
  <c r="PN13" i="1"/>
  <c r="PM13" i="1"/>
  <c r="PO13" i="1" s="1"/>
  <c r="PL13" i="1"/>
  <c r="PK13" i="1"/>
  <c r="PC13" i="1"/>
  <c r="PB13" i="1"/>
  <c r="PD13" i="1" s="1"/>
  <c r="PA13" i="1"/>
  <c r="OZ13" i="1"/>
  <c r="OR13" i="1"/>
  <c r="OQ13" i="1"/>
  <c r="OS13" i="1" s="1"/>
  <c r="OP13" i="1"/>
  <c r="OO13" i="1"/>
  <c r="OG13" i="1"/>
  <c r="OF13" i="1"/>
  <c r="OH13" i="1" s="1"/>
  <c r="OE13" i="1"/>
  <c r="OD13" i="1"/>
  <c r="NV13" i="1"/>
  <c r="NU13" i="1"/>
  <c r="NW13" i="1" s="1"/>
  <c r="NT13" i="1"/>
  <c r="NS13" i="1"/>
  <c r="NK13" i="1"/>
  <c r="NJ13" i="1"/>
  <c r="NL13" i="1" s="1"/>
  <c r="NI13" i="1"/>
  <c r="NH13" i="1"/>
  <c r="MZ13" i="1"/>
  <c r="MY13" i="1"/>
  <c r="NA13" i="1" s="1"/>
  <c r="MX13" i="1"/>
  <c r="MW13" i="1"/>
  <c r="SM12" i="1"/>
  <c r="SL12" i="1"/>
  <c r="SN12" i="1" s="1"/>
  <c r="SK12" i="1"/>
  <c r="SJ12" i="1"/>
  <c r="SB12" i="1"/>
  <c r="SA12" i="1"/>
  <c r="SC12" i="1" s="1"/>
  <c r="RZ12" i="1"/>
  <c r="RY12" i="1"/>
  <c r="RQ12" i="1"/>
  <c r="RP12" i="1"/>
  <c r="RR12" i="1" s="1"/>
  <c r="RO12" i="1"/>
  <c r="RN12" i="1"/>
  <c r="RF12" i="1"/>
  <c r="RE12" i="1"/>
  <c r="RG12" i="1" s="1"/>
  <c r="RD12" i="1"/>
  <c r="RC12" i="1"/>
  <c r="QU12" i="1"/>
  <c r="QT12" i="1"/>
  <c r="QV12" i="1" s="1"/>
  <c r="QS12" i="1"/>
  <c r="QR12" i="1"/>
  <c r="QJ12" i="1"/>
  <c r="QI12" i="1"/>
  <c r="QK12" i="1" s="1"/>
  <c r="QH12" i="1"/>
  <c r="QG12" i="1"/>
  <c r="PY12" i="1"/>
  <c r="PX12" i="1"/>
  <c r="PZ12" i="1" s="1"/>
  <c r="PW12" i="1"/>
  <c r="PV12" i="1"/>
  <c r="PN12" i="1"/>
  <c r="PM12" i="1"/>
  <c r="PO12" i="1" s="1"/>
  <c r="PL12" i="1"/>
  <c r="PK12" i="1"/>
  <c r="PC12" i="1"/>
  <c r="PB12" i="1"/>
  <c r="PD12" i="1" s="1"/>
  <c r="PA12" i="1"/>
  <c r="OZ12" i="1"/>
  <c r="OR12" i="1"/>
  <c r="OQ12" i="1"/>
  <c r="OS12" i="1" s="1"/>
  <c r="OP12" i="1"/>
  <c r="OO12" i="1"/>
  <c r="OG12" i="1"/>
  <c r="OF12" i="1"/>
  <c r="OH12" i="1" s="1"/>
  <c r="OE12" i="1"/>
  <c r="OD12" i="1"/>
  <c r="NV12" i="1"/>
  <c r="NU12" i="1"/>
  <c r="NW12" i="1" s="1"/>
  <c r="NT12" i="1"/>
  <c r="NS12" i="1"/>
  <c r="NK12" i="1"/>
  <c r="NJ12" i="1"/>
  <c r="NL12" i="1" s="1"/>
  <c r="NI12" i="1"/>
  <c r="NH12" i="1"/>
  <c r="MZ12" i="1"/>
  <c r="MY12" i="1"/>
  <c r="NA12" i="1" s="1"/>
  <c r="MX12" i="1"/>
  <c r="MW12" i="1"/>
  <c r="SM11" i="1"/>
  <c r="SL11" i="1"/>
  <c r="SN11" i="1" s="1"/>
  <c r="SK11" i="1"/>
  <c r="SJ11" i="1"/>
  <c r="SB11" i="1"/>
  <c r="SA11" i="1"/>
  <c r="SC11" i="1" s="1"/>
  <c r="RZ11" i="1"/>
  <c r="RY11" i="1"/>
  <c r="RQ11" i="1"/>
  <c r="RP11" i="1"/>
  <c r="RR11" i="1" s="1"/>
  <c r="RO11" i="1"/>
  <c r="RN11" i="1"/>
  <c r="RF11" i="1"/>
  <c r="RE11" i="1"/>
  <c r="RG11" i="1" s="1"/>
  <c r="RD11" i="1"/>
  <c r="RC11" i="1"/>
  <c r="QU11" i="1"/>
  <c r="QT11" i="1"/>
  <c r="QV11" i="1" s="1"/>
  <c r="QS11" i="1"/>
  <c r="QR11" i="1"/>
  <c r="QJ11" i="1"/>
  <c r="QI11" i="1"/>
  <c r="QK11" i="1" s="1"/>
  <c r="QH11" i="1"/>
  <c r="QG11" i="1"/>
  <c r="PY11" i="1"/>
  <c r="PX11" i="1"/>
  <c r="PZ11" i="1" s="1"/>
  <c r="PW11" i="1"/>
  <c r="PV11" i="1"/>
  <c r="PN11" i="1"/>
  <c r="PM11" i="1"/>
  <c r="PO11" i="1" s="1"/>
  <c r="PL11" i="1"/>
  <c r="PK11" i="1"/>
  <c r="PC11" i="1"/>
  <c r="PB11" i="1"/>
  <c r="PD11" i="1" s="1"/>
  <c r="PA11" i="1"/>
  <c r="OZ11" i="1"/>
  <c r="OR11" i="1"/>
  <c r="OQ11" i="1"/>
  <c r="OS11" i="1" s="1"/>
  <c r="OP11" i="1"/>
  <c r="OO11" i="1"/>
  <c r="OG11" i="1"/>
  <c r="OF11" i="1"/>
  <c r="OH11" i="1" s="1"/>
  <c r="OE11" i="1"/>
  <c r="OD11" i="1"/>
  <c r="NV11" i="1"/>
  <c r="NU11" i="1"/>
  <c r="NW11" i="1" s="1"/>
  <c r="NT11" i="1"/>
  <c r="NS11" i="1"/>
  <c r="NK11" i="1"/>
  <c r="NJ11" i="1"/>
  <c r="NL11" i="1" s="1"/>
  <c r="NI11" i="1"/>
  <c r="NH11" i="1"/>
  <c r="MZ11" i="1"/>
  <c r="MY11" i="1"/>
  <c r="NA11" i="1" s="1"/>
  <c r="MX11" i="1"/>
  <c r="MW11" i="1"/>
  <c r="SM10" i="1"/>
  <c r="SL10" i="1"/>
  <c r="SN10" i="1" s="1"/>
  <c r="SK10" i="1"/>
  <c r="SJ10" i="1"/>
  <c r="SB10" i="1"/>
  <c r="SA10" i="1"/>
  <c r="SC10" i="1" s="1"/>
  <c r="RZ10" i="1"/>
  <c r="RY10" i="1"/>
  <c r="RQ10" i="1"/>
  <c r="RP10" i="1"/>
  <c r="RR10" i="1" s="1"/>
  <c r="RO10" i="1"/>
  <c r="RN10" i="1"/>
  <c r="RF10" i="1"/>
  <c r="RE10" i="1"/>
  <c r="RG10" i="1" s="1"/>
  <c r="RD10" i="1"/>
  <c r="RC10" i="1"/>
  <c r="QU10" i="1"/>
  <c r="QT10" i="1"/>
  <c r="QV10" i="1" s="1"/>
  <c r="QS10" i="1"/>
  <c r="QR10" i="1"/>
  <c r="QJ10" i="1"/>
  <c r="QI10" i="1"/>
  <c r="QK10" i="1" s="1"/>
  <c r="QH10" i="1"/>
  <c r="QG10" i="1"/>
  <c r="PY10" i="1"/>
  <c r="PX10" i="1"/>
  <c r="PZ10" i="1" s="1"/>
  <c r="PW10" i="1"/>
  <c r="PV10" i="1"/>
  <c r="PN10" i="1"/>
  <c r="PM10" i="1"/>
  <c r="PO10" i="1" s="1"/>
  <c r="PL10" i="1"/>
  <c r="PK10" i="1"/>
  <c r="PC10" i="1"/>
  <c r="PB10" i="1"/>
  <c r="PD10" i="1" s="1"/>
  <c r="PA10" i="1"/>
  <c r="OZ10" i="1"/>
  <c r="OR10" i="1"/>
  <c r="OQ10" i="1"/>
  <c r="OS10" i="1" s="1"/>
  <c r="OP10" i="1"/>
  <c r="OO10" i="1"/>
  <c r="OG10" i="1"/>
  <c r="OF10" i="1"/>
  <c r="OH10" i="1" s="1"/>
  <c r="OE10" i="1"/>
  <c r="OD10" i="1"/>
  <c r="NV10" i="1"/>
  <c r="NU10" i="1"/>
  <c r="NW10" i="1" s="1"/>
  <c r="NT10" i="1"/>
  <c r="NS10" i="1"/>
  <c r="NK10" i="1"/>
  <c r="NJ10" i="1"/>
  <c r="NL10" i="1" s="1"/>
  <c r="NI10" i="1"/>
  <c r="NH10" i="1"/>
  <c r="MZ10" i="1"/>
  <c r="MY10" i="1"/>
  <c r="NA10" i="1" s="1"/>
  <c r="MX10" i="1"/>
  <c r="MW10" i="1"/>
  <c r="SM9" i="1"/>
  <c r="SL9" i="1"/>
  <c r="SN9" i="1" s="1"/>
  <c r="SK9" i="1"/>
  <c r="SJ9" i="1"/>
  <c r="SB9" i="1"/>
  <c r="SA9" i="1"/>
  <c r="SC9" i="1" s="1"/>
  <c r="RZ9" i="1"/>
  <c r="RY9" i="1"/>
  <c r="RQ9" i="1"/>
  <c r="RP9" i="1"/>
  <c r="RR9" i="1" s="1"/>
  <c r="RO9" i="1"/>
  <c r="RN9" i="1"/>
  <c r="RF9" i="1"/>
  <c r="RE9" i="1"/>
  <c r="RG9" i="1" s="1"/>
  <c r="RD9" i="1"/>
  <c r="RC9" i="1"/>
  <c r="QU9" i="1"/>
  <c r="QT9" i="1"/>
  <c r="QV9" i="1" s="1"/>
  <c r="QS9" i="1"/>
  <c r="QR9" i="1"/>
  <c r="QJ9" i="1"/>
  <c r="QI9" i="1"/>
  <c r="QK9" i="1" s="1"/>
  <c r="QH9" i="1"/>
  <c r="QG9" i="1"/>
  <c r="PY9" i="1"/>
  <c r="PX9" i="1"/>
  <c r="PZ9" i="1" s="1"/>
  <c r="PW9" i="1"/>
  <c r="PV9" i="1"/>
  <c r="PN9" i="1"/>
  <c r="PM9" i="1"/>
  <c r="PO9" i="1" s="1"/>
  <c r="PL9" i="1"/>
  <c r="PK9" i="1"/>
  <c r="PC9" i="1"/>
  <c r="PB9" i="1"/>
  <c r="PD9" i="1" s="1"/>
  <c r="PA9" i="1"/>
  <c r="OZ9" i="1"/>
  <c r="OR9" i="1"/>
  <c r="OQ9" i="1"/>
  <c r="OS9" i="1" s="1"/>
  <c r="OP9" i="1"/>
  <c r="OO9" i="1"/>
  <c r="OG9" i="1"/>
  <c r="OF9" i="1"/>
  <c r="OH9" i="1" s="1"/>
  <c r="OE9" i="1"/>
  <c r="OD9" i="1"/>
  <c r="NV9" i="1"/>
  <c r="NU9" i="1"/>
  <c r="NW9" i="1" s="1"/>
  <c r="NT9" i="1"/>
  <c r="NS9" i="1"/>
  <c r="NK9" i="1"/>
  <c r="NJ9" i="1"/>
  <c r="NL9" i="1" s="1"/>
  <c r="NI9" i="1"/>
  <c r="NH9" i="1"/>
  <c r="MZ9" i="1"/>
  <c r="MY9" i="1"/>
  <c r="NA9" i="1" s="1"/>
  <c r="MX9" i="1"/>
  <c r="MW9" i="1"/>
  <c r="SM8" i="1"/>
  <c r="SL8" i="1"/>
  <c r="SN8" i="1" s="1"/>
  <c r="SK8" i="1"/>
  <c r="SJ8" i="1"/>
  <c r="SB8" i="1"/>
  <c r="SA8" i="1"/>
  <c r="SC8" i="1" s="1"/>
  <c r="RZ8" i="1"/>
  <c r="RY8" i="1"/>
  <c r="RQ8" i="1"/>
  <c r="RP8" i="1"/>
  <c r="RR8" i="1" s="1"/>
  <c r="RO8" i="1"/>
  <c r="RN8" i="1"/>
  <c r="RF8" i="1"/>
  <c r="RE8" i="1"/>
  <c r="RG8" i="1" s="1"/>
  <c r="RD8" i="1"/>
  <c r="RC8" i="1"/>
  <c r="QU8" i="1"/>
  <c r="QT8" i="1"/>
  <c r="QV8" i="1" s="1"/>
  <c r="QS8" i="1"/>
  <c r="QR8" i="1"/>
  <c r="QJ8" i="1"/>
  <c r="QI8" i="1"/>
  <c r="QK8" i="1" s="1"/>
  <c r="QH8" i="1"/>
  <c r="QG8" i="1"/>
  <c r="PY8" i="1"/>
  <c r="PX8" i="1"/>
  <c r="PZ8" i="1" s="1"/>
  <c r="PW8" i="1"/>
  <c r="PV8" i="1"/>
  <c r="PN8" i="1"/>
  <c r="PM8" i="1"/>
  <c r="PO8" i="1" s="1"/>
  <c r="PL8" i="1"/>
  <c r="PK8" i="1"/>
  <c r="PC8" i="1"/>
  <c r="PB8" i="1"/>
  <c r="PD8" i="1" s="1"/>
  <c r="PA8" i="1"/>
  <c r="OZ8" i="1"/>
  <c r="OR8" i="1"/>
  <c r="OQ8" i="1"/>
  <c r="OS8" i="1" s="1"/>
  <c r="OP8" i="1"/>
  <c r="OO8" i="1"/>
  <c r="OG8" i="1"/>
  <c r="OF8" i="1"/>
  <c r="OH8" i="1" s="1"/>
  <c r="OE8" i="1"/>
  <c r="OD8" i="1"/>
  <c r="NV8" i="1"/>
  <c r="NU8" i="1"/>
  <c r="NW8" i="1" s="1"/>
  <c r="NT8" i="1"/>
  <c r="NS8" i="1"/>
  <c r="NK8" i="1"/>
  <c r="NJ8" i="1"/>
  <c r="NL8" i="1" s="1"/>
  <c r="NI8" i="1"/>
  <c r="NH8" i="1"/>
  <c r="MZ8" i="1"/>
  <c r="MY8" i="1"/>
  <c r="NA8" i="1" s="1"/>
  <c r="MX8" i="1"/>
  <c r="MW8" i="1"/>
  <c r="SM7" i="1"/>
  <c r="SL7" i="1"/>
  <c r="SN7" i="1" s="1"/>
  <c r="SK7" i="1"/>
  <c r="SJ7" i="1"/>
  <c r="SB7" i="1"/>
  <c r="SA7" i="1"/>
  <c r="SC7" i="1" s="1"/>
  <c r="RZ7" i="1"/>
  <c r="RY7" i="1"/>
  <c r="RQ7" i="1"/>
  <c r="RP7" i="1"/>
  <c r="RR7" i="1" s="1"/>
  <c r="RO7" i="1"/>
  <c r="RN7" i="1"/>
  <c r="RF7" i="1"/>
  <c r="RE7" i="1"/>
  <c r="RG7" i="1" s="1"/>
  <c r="RD7" i="1"/>
  <c r="RC7" i="1"/>
  <c r="QU7" i="1"/>
  <c r="QT7" i="1"/>
  <c r="QV7" i="1" s="1"/>
  <c r="QS7" i="1"/>
  <c r="QR7" i="1"/>
  <c r="QJ7" i="1"/>
  <c r="QI7" i="1"/>
  <c r="QK7" i="1" s="1"/>
  <c r="QH7" i="1"/>
  <c r="QG7" i="1"/>
  <c r="PY7" i="1"/>
  <c r="PX7" i="1"/>
  <c r="PZ7" i="1" s="1"/>
  <c r="PW7" i="1"/>
  <c r="PV7" i="1"/>
  <c r="PN7" i="1"/>
  <c r="PM7" i="1"/>
  <c r="PO7" i="1" s="1"/>
  <c r="PL7" i="1"/>
  <c r="PK7" i="1"/>
  <c r="PC7" i="1"/>
  <c r="PB7" i="1"/>
  <c r="PD7" i="1" s="1"/>
  <c r="PA7" i="1"/>
  <c r="OZ7" i="1"/>
  <c r="OR7" i="1"/>
  <c r="OQ7" i="1"/>
  <c r="OS7" i="1" s="1"/>
  <c r="OP7" i="1"/>
  <c r="OO7" i="1"/>
  <c r="OG7" i="1"/>
  <c r="OF7" i="1"/>
  <c r="OH7" i="1" s="1"/>
  <c r="OE7" i="1"/>
  <c r="OD7" i="1"/>
  <c r="NV7" i="1"/>
  <c r="NU7" i="1"/>
  <c r="NW7" i="1" s="1"/>
  <c r="NT7" i="1"/>
  <c r="NS7" i="1"/>
  <c r="NK7" i="1"/>
  <c r="NJ7" i="1"/>
  <c r="NL7" i="1" s="1"/>
  <c r="NI7" i="1"/>
  <c r="NH7" i="1"/>
  <c r="MZ7" i="1"/>
  <c r="MY7" i="1"/>
  <c r="NA7" i="1" s="1"/>
  <c r="MX7" i="1"/>
  <c r="MW7" i="1"/>
  <c r="SM6" i="1"/>
  <c r="SL6" i="1"/>
  <c r="SN6" i="1" s="1"/>
  <c r="SK6" i="1"/>
  <c r="SJ6" i="1"/>
  <c r="SB6" i="1"/>
  <c r="SA6" i="1"/>
  <c r="SC6" i="1" s="1"/>
  <c r="RZ6" i="1"/>
  <c r="RY6" i="1"/>
  <c r="RQ6" i="1"/>
  <c r="RP6" i="1"/>
  <c r="RR6" i="1" s="1"/>
  <c r="RO6" i="1"/>
  <c r="RN6" i="1"/>
  <c r="RF6" i="1"/>
  <c r="RE6" i="1"/>
  <c r="RG6" i="1" s="1"/>
  <c r="RD6" i="1"/>
  <c r="RC6" i="1"/>
  <c r="QU6" i="1"/>
  <c r="QT6" i="1"/>
  <c r="QV6" i="1" s="1"/>
  <c r="QS6" i="1"/>
  <c r="QR6" i="1"/>
  <c r="QJ6" i="1"/>
  <c r="QI6" i="1"/>
  <c r="QK6" i="1" s="1"/>
  <c r="QH6" i="1"/>
  <c r="QG6" i="1"/>
  <c r="PY6" i="1"/>
  <c r="PX6" i="1"/>
  <c r="PZ6" i="1" s="1"/>
  <c r="PW6" i="1"/>
  <c r="PV6" i="1"/>
  <c r="PN6" i="1"/>
  <c r="PM6" i="1"/>
  <c r="PO6" i="1" s="1"/>
  <c r="PL6" i="1"/>
  <c r="PK6" i="1"/>
  <c r="PC6" i="1"/>
  <c r="PB6" i="1"/>
  <c r="PD6" i="1" s="1"/>
  <c r="PA6" i="1"/>
  <c r="OZ6" i="1"/>
  <c r="OR6" i="1"/>
  <c r="OQ6" i="1"/>
  <c r="OS6" i="1" s="1"/>
  <c r="OP6" i="1"/>
  <c r="OO6" i="1"/>
  <c r="OG6" i="1"/>
  <c r="OF6" i="1"/>
  <c r="OH6" i="1" s="1"/>
  <c r="OE6" i="1"/>
  <c r="OD6" i="1"/>
  <c r="NV6" i="1"/>
  <c r="NU6" i="1"/>
  <c r="NW6" i="1" s="1"/>
  <c r="NT6" i="1"/>
  <c r="NS6" i="1"/>
  <c r="NK6" i="1"/>
  <c r="NJ6" i="1"/>
  <c r="NL6" i="1" s="1"/>
  <c r="NI6" i="1"/>
  <c r="NH6" i="1"/>
  <c r="MZ6" i="1"/>
  <c r="MY6" i="1"/>
  <c r="NA6" i="1" s="1"/>
  <c r="MX6" i="1"/>
  <c r="MW6" i="1"/>
  <c r="SM5" i="1"/>
  <c r="SL5" i="1"/>
  <c r="SN5" i="1" s="1"/>
  <c r="SK5" i="1"/>
  <c r="SJ5" i="1"/>
  <c r="SB5" i="1"/>
  <c r="SA5" i="1"/>
  <c r="SC5" i="1" s="1"/>
  <c r="RZ5" i="1"/>
  <c r="RY5" i="1"/>
  <c r="RQ5" i="1"/>
  <c r="RP5" i="1"/>
  <c r="RR5" i="1" s="1"/>
  <c r="RO5" i="1"/>
  <c r="RN5" i="1"/>
  <c r="RF5" i="1"/>
  <c r="RE5" i="1"/>
  <c r="RG5" i="1" s="1"/>
  <c r="RD5" i="1"/>
  <c r="RC5" i="1"/>
  <c r="QU5" i="1"/>
  <c r="QT5" i="1"/>
  <c r="QV5" i="1" s="1"/>
  <c r="QS5" i="1"/>
  <c r="QR5" i="1"/>
  <c r="QJ5" i="1"/>
  <c r="QI5" i="1"/>
  <c r="QK5" i="1" s="1"/>
  <c r="QH5" i="1"/>
  <c r="QG5" i="1"/>
  <c r="PY5" i="1"/>
  <c r="PX5" i="1"/>
  <c r="PZ5" i="1" s="1"/>
  <c r="PW5" i="1"/>
  <c r="PV5" i="1"/>
  <c r="PN5" i="1"/>
  <c r="PM5" i="1"/>
  <c r="PO5" i="1" s="1"/>
  <c r="PL5" i="1"/>
  <c r="PK5" i="1"/>
  <c r="PC5" i="1"/>
  <c r="PB5" i="1"/>
  <c r="PD5" i="1" s="1"/>
  <c r="PA5" i="1"/>
  <c r="OZ5" i="1"/>
  <c r="OR5" i="1"/>
  <c r="OQ5" i="1"/>
  <c r="OS5" i="1" s="1"/>
  <c r="OP5" i="1"/>
  <c r="OO5" i="1"/>
  <c r="OG5" i="1"/>
  <c r="OF5" i="1"/>
  <c r="OH5" i="1" s="1"/>
  <c r="OE5" i="1"/>
  <c r="OD5" i="1"/>
  <c r="NV5" i="1"/>
  <c r="NU5" i="1"/>
  <c r="NW5" i="1" s="1"/>
  <c r="NT5" i="1"/>
  <c r="NS5" i="1"/>
  <c r="NK5" i="1"/>
  <c r="NJ5" i="1"/>
  <c r="NL5" i="1" s="1"/>
  <c r="NI5" i="1"/>
  <c r="NH5" i="1"/>
  <c r="MZ5" i="1"/>
  <c r="MY5" i="1"/>
  <c r="NA5" i="1" s="1"/>
  <c r="MX5" i="1"/>
  <c r="MW5" i="1"/>
  <c r="SM4" i="1"/>
  <c r="SL4" i="1"/>
  <c r="SN4" i="1" s="1"/>
  <c r="SK4" i="1"/>
  <c r="SJ4" i="1"/>
  <c r="SB4" i="1"/>
  <c r="SA4" i="1"/>
  <c r="SC4" i="1" s="1"/>
  <c r="RZ4" i="1"/>
  <c r="RY4" i="1"/>
  <c r="RQ4" i="1"/>
  <c r="RP4" i="1"/>
  <c r="RR4" i="1" s="1"/>
  <c r="RO4" i="1"/>
  <c r="RN4" i="1"/>
  <c r="RF4" i="1"/>
  <c r="RE4" i="1"/>
  <c r="RG4" i="1" s="1"/>
  <c r="RD4" i="1"/>
  <c r="RC4" i="1"/>
  <c r="QU4" i="1"/>
  <c r="QT4" i="1"/>
  <c r="QV4" i="1" s="1"/>
  <c r="QS4" i="1"/>
  <c r="QR4" i="1"/>
  <c r="QJ4" i="1"/>
  <c r="QI4" i="1"/>
  <c r="QK4" i="1" s="1"/>
  <c r="QH4" i="1"/>
  <c r="QG4" i="1"/>
  <c r="PY4" i="1"/>
  <c r="PX4" i="1"/>
  <c r="PZ4" i="1" s="1"/>
  <c r="PW4" i="1"/>
  <c r="PV4" i="1"/>
  <c r="PN4" i="1"/>
  <c r="PM4" i="1"/>
  <c r="PO4" i="1" s="1"/>
  <c r="PL4" i="1"/>
  <c r="PK4" i="1"/>
  <c r="PC4" i="1"/>
  <c r="PB4" i="1"/>
  <c r="PD4" i="1" s="1"/>
  <c r="PA4" i="1"/>
  <c r="OZ4" i="1"/>
  <c r="OR4" i="1"/>
  <c r="OQ4" i="1"/>
  <c r="OS4" i="1" s="1"/>
  <c r="OP4" i="1"/>
  <c r="OO4" i="1"/>
  <c r="OG4" i="1"/>
  <c r="OF4" i="1"/>
  <c r="OH4" i="1" s="1"/>
  <c r="OE4" i="1"/>
  <c r="OD4" i="1"/>
  <c r="NV4" i="1"/>
  <c r="NU4" i="1"/>
  <c r="NW4" i="1" s="1"/>
  <c r="NT4" i="1"/>
  <c r="NS4" i="1"/>
  <c r="NK4" i="1"/>
  <c r="NJ4" i="1"/>
  <c r="NL4" i="1" s="1"/>
  <c r="NI4" i="1"/>
  <c r="NH4" i="1"/>
  <c r="MZ4" i="1"/>
  <c r="MY4" i="1"/>
  <c r="NA4" i="1" s="1"/>
  <c r="MX4" i="1"/>
  <c r="MW4" i="1"/>
  <c r="NB1" i="1"/>
  <c r="NM1" i="1" s="1"/>
  <c r="NX1" i="1" s="1"/>
  <c r="OI1" i="1" s="1"/>
  <c r="OT1" i="1" s="1"/>
  <c r="PE1" i="1" s="1"/>
  <c r="PP1" i="1" s="1"/>
  <c r="QA1" i="1" s="1"/>
  <c r="QL1" i="1" s="1"/>
  <c r="QW1" i="1" s="1"/>
  <c r="RH1" i="1" s="1"/>
  <c r="RS1" i="1" s="1"/>
  <c r="SD1" i="1" s="1"/>
  <c r="JP58" i="1"/>
  <c r="JP57" i="1"/>
  <c r="JP56" i="1"/>
  <c r="JP55" i="1"/>
  <c r="JP54" i="1"/>
  <c r="LT53" i="1"/>
  <c r="LS53" i="1"/>
  <c r="LU53" i="1" s="1"/>
  <c r="LR53" i="1"/>
  <c r="LQ53" i="1"/>
  <c r="LI53" i="1"/>
  <c r="LH53" i="1"/>
  <c r="LJ53" i="1" s="1"/>
  <c r="LG53" i="1"/>
  <c r="LF53" i="1"/>
  <c r="KX53" i="1"/>
  <c r="KW53" i="1"/>
  <c r="KY53" i="1" s="1"/>
  <c r="KV53" i="1"/>
  <c r="KU53" i="1"/>
  <c r="KM53" i="1"/>
  <c r="KL53" i="1"/>
  <c r="KN53" i="1" s="1"/>
  <c r="KK53" i="1"/>
  <c r="KJ53" i="1"/>
  <c r="KB53" i="1"/>
  <c r="KA53" i="1"/>
  <c r="KC53" i="1" s="1"/>
  <c r="JZ53" i="1"/>
  <c r="JY53" i="1"/>
  <c r="JQ53" i="1"/>
  <c r="JP53" i="1"/>
  <c r="JR53" i="1" s="1"/>
  <c r="JO53" i="1"/>
  <c r="JN53" i="1"/>
  <c r="JF53" i="1"/>
  <c r="JE53" i="1"/>
  <c r="JG53" i="1" s="1"/>
  <c r="JD53" i="1"/>
  <c r="JC53" i="1"/>
  <c r="IU53" i="1"/>
  <c r="IT53" i="1"/>
  <c r="IV53" i="1" s="1"/>
  <c r="IS53" i="1"/>
  <c r="IR53" i="1"/>
  <c r="IJ53" i="1"/>
  <c r="II53" i="1"/>
  <c r="IK53" i="1" s="1"/>
  <c r="IH53" i="1"/>
  <c r="IG53" i="1"/>
  <c r="HY53" i="1"/>
  <c r="HX53" i="1"/>
  <c r="HZ53" i="1" s="1"/>
  <c r="HW53" i="1"/>
  <c r="HV53" i="1"/>
  <c r="HN53" i="1"/>
  <c r="HM53" i="1"/>
  <c r="HO53" i="1" s="1"/>
  <c r="HL53" i="1"/>
  <c r="HK53" i="1"/>
  <c r="HC53" i="1"/>
  <c r="HB53" i="1"/>
  <c r="HD53" i="1" s="1"/>
  <c r="HA53" i="1"/>
  <c r="GZ53" i="1"/>
  <c r="GR53" i="1"/>
  <c r="GQ53" i="1"/>
  <c r="GS53" i="1" s="1"/>
  <c r="GP53" i="1"/>
  <c r="GO53" i="1"/>
  <c r="GG53" i="1"/>
  <c r="GF53" i="1"/>
  <c r="GH53" i="1" s="1"/>
  <c r="GE53" i="1"/>
  <c r="GD53" i="1"/>
  <c r="LT52" i="1"/>
  <c r="LS52" i="1"/>
  <c r="LU52" i="1" s="1"/>
  <c r="LR52" i="1"/>
  <c r="LQ52" i="1"/>
  <c r="LI52" i="1"/>
  <c r="LH52" i="1"/>
  <c r="LJ52" i="1" s="1"/>
  <c r="LG52" i="1"/>
  <c r="LF52" i="1"/>
  <c r="KX52" i="1"/>
  <c r="KW52" i="1"/>
  <c r="KY52" i="1" s="1"/>
  <c r="KV52" i="1"/>
  <c r="KU52" i="1"/>
  <c r="KM52" i="1"/>
  <c r="KL52" i="1"/>
  <c r="KN52" i="1" s="1"/>
  <c r="KK52" i="1"/>
  <c r="KJ52" i="1"/>
  <c r="KB52" i="1"/>
  <c r="KA52" i="1"/>
  <c r="KC52" i="1" s="1"/>
  <c r="JZ52" i="1"/>
  <c r="JY52" i="1"/>
  <c r="JQ52" i="1"/>
  <c r="JP52" i="1"/>
  <c r="JR52" i="1" s="1"/>
  <c r="JO52" i="1"/>
  <c r="JN52" i="1"/>
  <c r="JF52" i="1"/>
  <c r="JE52" i="1"/>
  <c r="JG52" i="1" s="1"/>
  <c r="JD52" i="1"/>
  <c r="JC52" i="1"/>
  <c r="IU52" i="1"/>
  <c r="IT52" i="1"/>
  <c r="IV52" i="1" s="1"/>
  <c r="IS52" i="1"/>
  <c r="IR52" i="1"/>
  <c r="IJ52" i="1"/>
  <c r="II52" i="1"/>
  <c r="IK52" i="1" s="1"/>
  <c r="IH52" i="1"/>
  <c r="IG52" i="1"/>
  <c r="HY52" i="1"/>
  <c r="HX52" i="1"/>
  <c r="HZ52" i="1" s="1"/>
  <c r="HW52" i="1"/>
  <c r="HV52" i="1"/>
  <c r="HN52" i="1"/>
  <c r="HM52" i="1"/>
  <c r="HO52" i="1" s="1"/>
  <c r="HL52" i="1"/>
  <c r="HK52" i="1"/>
  <c r="HC52" i="1"/>
  <c r="HB52" i="1"/>
  <c r="HD52" i="1" s="1"/>
  <c r="HA52" i="1"/>
  <c r="GZ52" i="1"/>
  <c r="GR52" i="1"/>
  <c r="GQ52" i="1"/>
  <c r="GS52" i="1" s="1"/>
  <c r="GP52" i="1"/>
  <c r="GO52" i="1"/>
  <c r="GG52" i="1"/>
  <c r="GF52" i="1"/>
  <c r="GH52" i="1" s="1"/>
  <c r="GE52" i="1"/>
  <c r="GD52" i="1"/>
  <c r="LT51" i="1"/>
  <c r="LS51" i="1"/>
  <c r="LU51" i="1" s="1"/>
  <c r="LR51" i="1"/>
  <c r="LQ51" i="1"/>
  <c r="LI51" i="1"/>
  <c r="LH51" i="1"/>
  <c r="LJ51" i="1" s="1"/>
  <c r="LG51" i="1"/>
  <c r="LF51" i="1"/>
  <c r="KX51" i="1"/>
  <c r="KW51" i="1"/>
  <c r="KY51" i="1" s="1"/>
  <c r="KV51" i="1"/>
  <c r="KU51" i="1"/>
  <c r="KM51" i="1"/>
  <c r="KL51" i="1"/>
  <c r="KN51" i="1" s="1"/>
  <c r="KK51" i="1"/>
  <c r="KJ51" i="1"/>
  <c r="KB51" i="1"/>
  <c r="KA51" i="1"/>
  <c r="KC51" i="1" s="1"/>
  <c r="JZ51" i="1"/>
  <c r="JY51" i="1"/>
  <c r="JQ51" i="1"/>
  <c r="JP51" i="1"/>
  <c r="JR51" i="1" s="1"/>
  <c r="JO51" i="1"/>
  <c r="JN51" i="1"/>
  <c r="JF51" i="1"/>
  <c r="JE51" i="1"/>
  <c r="JG51" i="1" s="1"/>
  <c r="JD51" i="1"/>
  <c r="JC51" i="1"/>
  <c r="IU51" i="1"/>
  <c r="IT51" i="1"/>
  <c r="IV51" i="1" s="1"/>
  <c r="IS51" i="1"/>
  <c r="IR51" i="1"/>
  <c r="IJ51" i="1"/>
  <c r="II51" i="1"/>
  <c r="IK51" i="1" s="1"/>
  <c r="IH51" i="1"/>
  <c r="IG51" i="1"/>
  <c r="HY51" i="1"/>
  <c r="HX51" i="1"/>
  <c r="HZ51" i="1" s="1"/>
  <c r="HW51" i="1"/>
  <c r="HV51" i="1"/>
  <c r="HN51" i="1"/>
  <c r="HM51" i="1"/>
  <c r="HO51" i="1" s="1"/>
  <c r="HL51" i="1"/>
  <c r="HK51" i="1"/>
  <c r="HC51" i="1"/>
  <c r="HB51" i="1"/>
  <c r="HD51" i="1" s="1"/>
  <c r="HA51" i="1"/>
  <c r="GZ51" i="1"/>
  <c r="GR51" i="1"/>
  <c r="GQ51" i="1"/>
  <c r="GS51" i="1" s="1"/>
  <c r="GP51" i="1"/>
  <c r="GO51" i="1"/>
  <c r="GG51" i="1"/>
  <c r="GF51" i="1"/>
  <c r="GH51" i="1" s="1"/>
  <c r="GE51" i="1"/>
  <c r="GD51" i="1"/>
  <c r="LT50" i="1"/>
  <c r="LS50" i="1"/>
  <c r="LU50" i="1" s="1"/>
  <c r="LR50" i="1"/>
  <c r="LQ50" i="1"/>
  <c r="LI50" i="1"/>
  <c r="LH50" i="1"/>
  <c r="LJ50" i="1" s="1"/>
  <c r="LG50" i="1"/>
  <c r="LF50" i="1"/>
  <c r="KX50" i="1"/>
  <c r="KW50" i="1"/>
  <c r="KY50" i="1" s="1"/>
  <c r="KV50" i="1"/>
  <c r="KU50" i="1"/>
  <c r="KM50" i="1"/>
  <c r="KL50" i="1"/>
  <c r="KN50" i="1" s="1"/>
  <c r="KK50" i="1"/>
  <c r="KJ50" i="1"/>
  <c r="KB50" i="1"/>
  <c r="KA50" i="1"/>
  <c r="KC50" i="1" s="1"/>
  <c r="JZ50" i="1"/>
  <c r="JY50" i="1"/>
  <c r="JQ50" i="1"/>
  <c r="JP50" i="1"/>
  <c r="JR50" i="1" s="1"/>
  <c r="JO50" i="1"/>
  <c r="JN50" i="1"/>
  <c r="JF50" i="1"/>
  <c r="JE50" i="1"/>
  <c r="JG50" i="1" s="1"/>
  <c r="JD50" i="1"/>
  <c r="JC50" i="1"/>
  <c r="IU50" i="1"/>
  <c r="IT50" i="1"/>
  <c r="IV50" i="1" s="1"/>
  <c r="IS50" i="1"/>
  <c r="IR50" i="1"/>
  <c r="IJ50" i="1"/>
  <c r="II50" i="1"/>
  <c r="IK50" i="1" s="1"/>
  <c r="IH50" i="1"/>
  <c r="IG50" i="1"/>
  <c r="HY50" i="1"/>
  <c r="HX50" i="1"/>
  <c r="HZ50" i="1" s="1"/>
  <c r="HW50" i="1"/>
  <c r="HV50" i="1"/>
  <c r="HN50" i="1"/>
  <c r="HM50" i="1"/>
  <c r="HO50" i="1" s="1"/>
  <c r="HL50" i="1"/>
  <c r="HK50" i="1"/>
  <c r="HC50" i="1"/>
  <c r="HB50" i="1"/>
  <c r="HD50" i="1" s="1"/>
  <c r="HA50" i="1"/>
  <c r="GZ50" i="1"/>
  <c r="GR50" i="1"/>
  <c r="GQ50" i="1"/>
  <c r="GS50" i="1" s="1"/>
  <c r="GP50" i="1"/>
  <c r="GO50" i="1"/>
  <c r="GG50" i="1"/>
  <c r="GF50" i="1"/>
  <c r="GH50" i="1" s="1"/>
  <c r="GE50" i="1"/>
  <c r="GD50" i="1"/>
  <c r="LT49" i="1"/>
  <c r="LS49" i="1"/>
  <c r="LU49" i="1" s="1"/>
  <c r="LR49" i="1"/>
  <c r="LQ49" i="1"/>
  <c r="LI49" i="1"/>
  <c r="LH49" i="1"/>
  <c r="LJ49" i="1" s="1"/>
  <c r="LG49" i="1"/>
  <c r="LF49" i="1"/>
  <c r="KX49" i="1"/>
  <c r="KW49" i="1"/>
  <c r="KY49" i="1" s="1"/>
  <c r="KV49" i="1"/>
  <c r="KU49" i="1"/>
  <c r="KM49" i="1"/>
  <c r="KL49" i="1"/>
  <c r="KN49" i="1" s="1"/>
  <c r="KK49" i="1"/>
  <c r="KJ49" i="1"/>
  <c r="KB49" i="1"/>
  <c r="KA49" i="1"/>
  <c r="KC49" i="1" s="1"/>
  <c r="JZ49" i="1"/>
  <c r="JY49" i="1"/>
  <c r="JQ49" i="1"/>
  <c r="JP49" i="1"/>
  <c r="JR49" i="1" s="1"/>
  <c r="JO49" i="1"/>
  <c r="JN49" i="1"/>
  <c r="JF49" i="1"/>
  <c r="JE49" i="1"/>
  <c r="JG49" i="1" s="1"/>
  <c r="JD49" i="1"/>
  <c r="JC49" i="1"/>
  <c r="IU49" i="1"/>
  <c r="IT49" i="1"/>
  <c r="IV49" i="1" s="1"/>
  <c r="IS49" i="1"/>
  <c r="IR49" i="1"/>
  <c r="IJ49" i="1"/>
  <c r="II49" i="1"/>
  <c r="IK49" i="1" s="1"/>
  <c r="IH49" i="1"/>
  <c r="IG49" i="1"/>
  <c r="HY49" i="1"/>
  <c r="HX49" i="1"/>
  <c r="HZ49" i="1" s="1"/>
  <c r="HW49" i="1"/>
  <c r="HV49" i="1"/>
  <c r="HN49" i="1"/>
  <c r="HM49" i="1"/>
  <c r="HO49" i="1" s="1"/>
  <c r="HL49" i="1"/>
  <c r="HK49" i="1"/>
  <c r="HC49" i="1"/>
  <c r="HB49" i="1"/>
  <c r="HD49" i="1" s="1"/>
  <c r="HA49" i="1"/>
  <c r="GZ49" i="1"/>
  <c r="GR49" i="1"/>
  <c r="GQ49" i="1"/>
  <c r="GS49" i="1" s="1"/>
  <c r="GP49" i="1"/>
  <c r="GO49" i="1"/>
  <c r="GG49" i="1"/>
  <c r="GF49" i="1"/>
  <c r="GH49" i="1" s="1"/>
  <c r="GE49" i="1"/>
  <c r="GD49" i="1"/>
  <c r="LT48" i="1"/>
  <c r="LS48" i="1"/>
  <c r="LU48" i="1" s="1"/>
  <c r="LR48" i="1"/>
  <c r="LQ48" i="1"/>
  <c r="LI48" i="1"/>
  <c r="LH48" i="1"/>
  <c r="LJ48" i="1" s="1"/>
  <c r="LG48" i="1"/>
  <c r="LF48" i="1"/>
  <c r="KX48" i="1"/>
  <c r="KW48" i="1"/>
  <c r="KY48" i="1" s="1"/>
  <c r="KV48" i="1"/>
  <c r="KU48" i="1"/>
  <c r="KM48" i="1"/>
  <c r="KL48" i="1"/>
  <c r="KN48" i="1" s="1"/>
  <c r="KK48" i="1"/>
  <c r="KJ48" i="1"/>
  <c r="KB48" i="1"/>
  <c r="KA48" i="1"/>
  <c r="KC48" i="1" s="1"/>
  <c r="JZ48" i="1"/>
  <c r="JY48" i="1"/>
  <c r="JQ48" i="1"/>
  <c r="JP48" i="1"/>
  <c r="JR48" i="1" s="1"/>
  <c r="JO48" i="1"/>
  <c r="JN48" i="1"/>
  <c r="JF48" i="1"/>
  <c r="JE48" i="1"/>
  <c r="JG48" i="1" s="1"/>
  <c r="JD48" i="1"/>
  <c r="JC48" i="1"/>
  <c r="IU48" i="1"/>
  <c r="IT48" i="1"/>
  <c r="IV48" i="1" s="1"/>
  <c r="IS48" i="1"/>
  <c r="IR48" i="1"/>
  <c r="IJ48" i="1"/>
  <c r="II48" i="1"/>
  <c r="IK48" i="1" s="1"/>
  <c r="IH48" i="1"/>
  <c r="IG48" i="1"/>
  <c r="HY48" i="1"/>
  <c r="HX48" i="1"/>
  <c r="HZ48" i="1" s="1"/>
  <c r="HW48" i="1"/>
  <c r="HV48" i="1"/>
  <c r="HN48" i="1"/>
  <c r="HM48" i="1"/>
  <c r="HO48" i="1" s="1"/>
  <c r="HL48" i="1"/>
  <c r="HK48" i="1"/>
  <c r="HC48" i="1"/>
  <c r="HB48" i="1"/>
  <c r="HD48" i="1" s="1"/>
  <c r="HA48" i="1"/>
  <c r="GZ48" i="1"/>
  <c r="GR48" i="1"/>
  <c r="GQ48" i="1"/>
  <c r="GS48" i="1" s="1"/>
  <c r="GP48" i="1"/>
  <c r="GO48" i="1"/>
  <c r="GG48" i="1"/>
  <c r="GF48" i="1"/>
  <c r="GH48" i="1" s="1"/>
  <c r="GE48" i="1"/>
  <c r="GD48" i="1"/>
  <c r="LT47" i="1"/>
  <c r="LS47" i="1"/>
  <c r="LU47" i="1" s="1"/>
  <c r="LR47" i="1"/>
  <c r="LQ47" i="1"/>
  <c r="LI47" i="1"/>
  <c r="LH47" i="1"/>
  <c r="LJ47" i="1" s="1"/>
  <c r="LG47" i="1"/>
  <c r="LF47" i="1"/>
  <c r="KX47" i="1"/>
  <c r="KW47" i="1"/>
  <c r="KY47" i="1" s="1"/>
  <c r="KV47" i="1"/>
  <c r="KU47" i="1"/>
  <c r="KM47" i="1"/>
  <c r="KL47" i="1"/>
  <c r="KN47" i="1" s="1"/>
  <c r="KK47" i="1"/>
  <c r="KJ47" i="1"/>
  <c r="KB47" i="1"/>
  <c r="KA47" i="1"/>
  <c r="KC47" i="1" s="1"/>
  <c r="JZ47" i="1"/>
  <c r="JY47" i="1"/>
  <c r="JQ47" i="1"/>
  <c r="JP47" i="1"/>
  <c r="JR47" i="1" s="1"/>
  <c r="JO47" i="1"/>
  <c r="JN47" i="1"/>
  <c r="JF47" i="1"/>
  <c r="JE47" i="1"/>
  <c r="JG47" i="1" s="1"/>
  <c r="JD47" i="1"/>
  <c r="JC47" i="1"/>
  <c r="IU47" i="1"/>
  <c r="IT47" i="1"/>
  <c r="IV47" i="1" s="1"/>
  <c r="IS47" i="1"/>
  <c r="IR47" i="1"/>
  <c r="IJ47" i="1"/>
  <c r="II47" i="1"/>
  <c r="IK47" i="1" s="1"/>
  <c r="IH47" i="1"/>
  <c r="IG47" i="1"/>
  <c r="HY47" i="1"/>
  <c r="HX47" i="1"/>
  <c r="HZ47" i="1" s="1"/>
  <c r="HW47" i="1"/>
  <c r="HV47" i="1"/>
  <c r="HN47" i="1"/>
  <c r="HM47" i="1"/>
  <c r="HO47" i="1" s="1"/>
  <c r="HL47" i="1"/>
  <c r="HK47" i="1"/>
  <c r="HC47" i="1"/>
  <c r="HB47" i="1"/>
  <c r="HD47" i="1" s="1"/>
  <c r="HA47" i="1"/>
  <c r="GZ47" i="1"/>
  <c r="GR47" i="1"/>
  <c r="GQ47" i="1"/>
  <c r="GS47" i="1" s="1"/>
  <c r="GP47" i="1"/>
  <c r="GO47" i="1"/>
  <c r="GG47" i="1"/>
  <c r="GF47" i="1"/>
  <c r="GH47" i="1" s="1"/>
  <c r="GE47" i="1"/>
  <c r="GD47" i="1"/>
  <c r="LT46" i="1"/>
  <c r="LS46" i="1"/>
  <c r="LU46" i="1" s="1"/>
  <c r="LR46" i="1"/>
  <c r="LQ46" i="1"/>
  <c r="LI46" i="1"/>
  <c r="LH46" i="1"/>
  <c r="LJ46" i="1" s="1"/>
  <c r="LG46" i="1"/>
  <c r="LF46" i="1"/>
  <c r="KX46" i="1"/>
  <c r="KW46" i="1"/>
  <c r="KY46" i="1" s="1"/>
  <c r="KV46" i="1"/>
  <c r="KU46" i="1"/>
  <c r="KM46" i="1"/>
  <c r="KL46" i="1"/>
  <c r="KN46" i="1" s="1"/>
  <c r="KK46" i="1"/>
  <c r="KJ46" i="1"/>
  <c r="KB46" i="1"/>
  <c r="KA46" i="1"/>
  <c r="KC46" i="1" s="1"/>
  <c r="JZ46" i="1"/>
  <c r="JY46" i="1"/>
  <c r="JQ46" i="1"/>
  <c r="JP46" i="1"/>
  <c r="JR46" i="1" s="1"/>
  <c r="JO46" i="1"/>
  <c r="JN46" i="1"/>
  <c r="JF46" i="1"/>
  <c r="JE46" i="1"/>
  <c r="JG46" i="1" s="1"/>
  <c r="JD46" i="1"/>
  <c r="JC46" i="1"/>
  <c r="IU46" i="1"/>
  <c r="IT46" i="1"/>
  <c r="IV46" i="1" s="1"/>
  <c r="IS46" i="1"/>
  <c r="IR46" i="1"/>
  <c r="IJ46" i="1"/>
  <c r="II46" i="1"/>
  <c r="IK46" i="1" s="1"/>
  <c r="IH46" i="1"/>
  <c r="IG46" i="1"/>
  <c r="HY46" i="1"/>
  <c r="HX46" i="1"/>
  <c r="HZ46" i="1" s="1"/>
  <c r="HW46" i="1"/>
  <c r="HV46" i="1"/>
  <c r="HN46" i="1"/>
  <c r="HM46" i="1"/>
  <c r="HO46" i="1" s="1"/>
  <c r="HL46" i="1"/>
  <c r="HK46" i="1"/>
  <c r="HC46" i="1"/>
  <c r="HB46" i="1"/>
  <c r="HD46" i="1" s="1"/>
  <c r="HA46" i="1"/>
  <c r="GZ46" i="1"/>
  <c r="GR46" i="1"/>
  <c r="GQ46" i="1"/>
  <c r="GS46" i="1" s="1"/>
  <c r="GP46" i="1"/>
  <c r="GO46" i="1"/>
  <c r="GG46" i="1"/>
  <c r="GF46" i="1"/>
  <c r="GH46" i="1" s="1"/>
  <c r="GE46" i="1"/>
  <c r="GD46" i="1"/>
  <c r="LT45" i="1"/>
  <c r="LS45" i="1"/>
  <c r="LU45" i="1" s="1"/>
  <c r="LR45" i="1"/>
  <c r="LQ45" i="1"/>
  <c r="LI45" i="1"/>
  <c r="LH45" i="1"/>
  <c r="LJ45" i="1" s="1"/>
  <c r="LG45" i="1"/>
  <c r="LF45" i="1"/>
  <c r="KX45" i="1"/>
  <c r="KW45" i="1"/>
  <c r="KY45" i="1" s="1"/>
  <c r="KV45" i="1"/>
  <c r="KU45" i="1"/>
  <c r="KM45" i="1"/>
  <c r="KL45" i="1"/>
  <c r="KN45" i="1" s="1"/>
  <c r="KK45" i="1"/>
  <c r="KJ45" i="1"/>
  <c r="KB45" i="1"/>
  <c r="KA45" i="1"/>
  <c r="KC45" i="1" s="1"/>
  <c r="JZ45" i="1"/>
  <c r="JY45" i="1"/>
  <c r="JQ45" i="1"/>
  <c r="JP45" i="1"/>
  <c r="JR45" i="1" s="1"/>
  <c r="JO45" i="1"/>
  <c r="JN45" i="1"/>
  <c r="JF45" i="1"/>
  <c r="JE45" i="1"/>
  <c r="JG45" i="1" s="1"/>
  <c r="JD45" i="1"/>
  <c r="JC45" i="1"/>
  <c r="IU45" i="1"/>
  <c r="IT45" i="1"/>
  <c r="IV45" i="1" s="1"/>
  <c r="IS45" i="1"/>
  <c r="IR45" i="1"/>
  <c r="IJ45" i="1"/>
  <c r="II45" i="1"/>
  <c r="IK45" i="1" s="1"/>
  <c r="IH45" i="1"/>
  <c r="IG45" i="1"/>
  <c r="HY45" i="1"/>
  <c r="HX45" i="1"/>
  <c r="HZ45" i="1" s="1"/>
  <c r="HW45" i="1"/>
  <c r="HV45" i="1"/>
  <c r="HN45" i="1"/>
  <c r="HM45" i="1"/>
  <c r="HO45" i="1" s="1"/>
  <c r="HL45" i="1"/>
  <c r="HK45" i="1"/>
  <c r="HC45" i="1"/>
  <c r="HB45" i="1"/>
  <c r="HD45" i="1" s="1"/>
  <c r="HA45" i="1"/>
  <c r="GZ45" i="1"/>
  <c r="GR45" i="1"/>
  <c r="GQ45" i="1"/>
  <c r="GS45" i="1" s="1"/>
  <c r="GP45" i="1"/>
  <c r="GO45" i="1"/>
  <c r="GG45" i="1"/>
  <c r="GF45" i="1"/>
  <c r="GH45" i="1" s="1"/>
  <c r="GE45" i="1"/>
  <c r="GD45" i="1"/>
  <c r="LT44" i="1"/>
  <c r="LS44" i="1"/>
  <c r="LU44" i="1" s="1"/>
  <c r="LR44" i="1"/>
  <c r="LQ44" i="1"/>
  <c r="LI44" i="1"/>
  <c r="LH44" i="1"/>
  <c r="LJ44" i="1" s="1"/>
  <c r="LG44" i="1"/>
  <c r="LF44" i="1"/>
  <c r="KX44" i="1"/>
  <c r="KW44" i="1"/>
  <c r="KY44" i="1" s="1"/>
  <c r="KV44" i="1"/>
  <c r="KU44" i="1"/>
  <c r="KM44" i="1"/>
  <c r="KL44" i="1"/>
  <c r="KN44" i="1" s="1"/>
  <c r="KK44" i="1"/>
  <c r="KJ44" i="1"/>
  <c r="KB44" i="1"/>
  <c r="KA44" i="1"/>
  <c r="KC44" i="1" s="1"/>
  <c r="JZ44" i="1"/>
  <c r="JY44" i="1"/>
  <c r="JQ44" i="1"/>
  <c r="JP44" i="1"/>
  <c r="JR44" i="1" s="1"/>
  <c r="JO44" i="1"/>
  <c r="JN44" i="1"/>
  <c r="JF44" i="1"/>
  <c r="JE44" i="1"/>
  <c r="JG44" i="1" s="1"/>
  <c r="JD44" i="1"/>
  <c r="JC44" i="1"/>
  <c r="IU44" i="1"/>
  <c r="IT44" i="1"/>
  <c r="IV44" i="1" s="1"/>
  <c r="IS44" i="1"/>
  <c r="IR44" i="1"/>
  <c r="IJ44" i="1"/>
  <c r="II44" i="1"/>
  <c r="IK44" i="1" s="1"/>
  <c r="IH44" i="1"/>
  <c r="IG44" i="1"/>
  <c r="HY44" i="1"/>
  <c r="HX44" i="1"/>
  <c r="HZ44" i="1" s="1"/>
  <c r="HW44" i="1"/>
  <c r="HV44" i="1"/>
  <c r="HN44" i="1"/>
  <c r="HM44" i="1"/>
  <c r="HO44" i="1" s="1"/>
  <c r="HL44" i="1"/>
  <c r="HK44" i="1"/>
  <c r="HC44" i="1"/>
  <c r="HB44" i="1"/>
  <c r="HD44" i="1" s="1"/>
  <c r="HA44" i="1"/>
  <c r="GZ44" i="1"/>
  <c r="GR44" i="1"/>
  <c r="GQ44" i="1"/>
  <c r="GS44" i="1" s="1"/>
  <c r="GP44" i="1"/>
  <c r="GO44" i="1"/>
  <c r="GG44" i="1"/>
  <c r="GF44" i="1"/>
  <c r="GH44" i="1" s="1"/>
  <c r="GE44" i="1"/>
  <c r="GD44" i="1"/>
  <c r="LT43" i="1"/>
  <c r="LS43" i="1"/>
  <c r="LU43" i="1" s="1"/>
  <c r="LR43" i="1"/>
  <c r="LQ43" i="1"/>
  <c r="LI43" i="1"/>
  <c r="LH43" i="1"/>
  <c r="LJ43" i="1" s="1"/>
  <c r="LG43" i="1"/>
  <c r="LF43" i="1"/>
  <c r="KX43" i="1"/>
  <c r="KW43" i="1"/>
  <c r="KY43" i="1" s="1"/>
  <c r="KV43" i="1"/>
  <c r="KU43" i="1"/>
  <c r="KM43" i="1"/>
  <c r="KL43" i="1"/>
  <c r="KN43" i="1" s="1"/>
  <c r="KK43" i="1"/>
  <c r="KJ43" i="1"/>
  <c r="KB43" i="1"/>
  <c r="KA43" i="1"/>
  <c r="KC43" i="1" s="1"/>
  <c r="JZ43" i="1"/>
  <c r="JY43" i="1"/>
  <c r="JQ43" i="1"/>
  <c r="JP43" i="1"/>
  <c r="JR43" i="1" s="1"/>
  <c r="JO43" i="1"/>
  <c r="JN43" i="1"/>
  <c r="JF43" i="1"/>
  <c r="JE43" i="1"/>
  <c r="JG43" i="1" s="1"/>
  <c r="JD43" i="1"/>
  <c r="JC43" i="1"/>
  <c r="IU43" i="1"/>
  <c r="IT43" i="1"/>
  <c r="IV43" i="1" s="1"/>
  <c r="IS43" i="1"/>
  <c r="IR43" i="1"/>
  <c r="IJ43" i="1"/>
  <c r="II43" i="1"/>
  <c r="IK43" i="1" s="1"/>
  <c r="IH43" i="1"/>
  <c r="IG43" i="1"/>
  <c r="HY43" i="1"/>
  <c r="HX43" i="1"/>
  <c r="HZ43" i="1" s="1"/>
  <c r="HW43" i="1"/>
  <c r="HV43" i="1"/>
  <c r="HN43" i="1"/>
  <c r="HM43" i="1"/>
  <c r="HO43" i="1" s="1"/>
  <c r="HL43" i="1"/>
  <c r="HK43" i="1"/>
  <c r="HC43" i="1"/>
  <c r="HB43" i="1"/>
  <c r="HD43" i="1" s="1"/>
  <c r="HA43" i="1"/>
  <c r="GZ43" i="1"/>
  <c r="GR43" i="1"/>
  <c r="GQ43" i="1"/>
  <c r="GS43" i="1" s="1"/>
  <c r="GP43" i="1"/>
  <c r="GO43" i="1"/>
  <c r="GG43" i="1"/>
  <c r="GF43" i="1"/>
  <c r="GH43" i="1" s="1"/>
  <c r="GE43" i="1"/>
  <c r="GD43" i="1"/>
  <c r="LT42" i="1"/>
  <c r="LS42" i="1"/>
  <c r="LU42" i="1" s="1"/>
  <c r="LR42" i="1"/>
  <c r="LQ42" i="1"/>
  <c r="LI42" i="1"/>
  <c r="LH42" i="1"/>
  <c r="LJ42" i="1" s="1"/>
  <c r="LG42" i="1"/>
  <c r="LF42" i="1"/>
  <c r="KX42" i="1"/>
  <c r="KW42" i="1"/>
  <c r="KY42" i="1" s="1"/>
  <c r="KV42" i="1"/>
  <c r="KU42" i="1"/>
  <c r="KM42" i="1"/>
  <c r="KL42" i="1"/>
  <c r="KN42" i="1" s="1"/>
  <c r="KK42" i="1"/>
  <c r="KJ42" i="1"/>
  <c r="KB42" i="1"/>
  <c r="KA42" i="1"/>
  <c r="KC42" i="1" s="1"/>
  <c r="JZ42" i="1"/>
  <c r="JY42" i="1"/>
  <c r="JQ42" i="1"/>
  <c r="JP42" i="1"/>
  <c r="JR42" i="1" s="1"/>
  <c r="JO42" i="1"/>
  <c r="JN42" i="1"/>
  <c r="JF42" i="1"/>
  <c r="JE42" i="1"/>
  <c r="JG42" i="1" s="1"/>
  <c r="JD42" i="1"/>
  <c r="JC42" i="1"/>
  <c r="IU42" i="1"/>
  <c r="IT42" i="1"/>
  <c r="IV42" i="1" s="1"/>
  <c r="IS42" i="1"/>
  <c r="IR42" i="1"/>
  <c r="IJ42" i="1"/>
  <c r="II42" i="1"/>
  <c r="IK42" i="1" s="1"/>
  <c r="IH42" i="1"/>
  <c r="IG42" i="1"/>
  <c r="HY42" i="1"/>
  <c r="HX42" i="1"/>
  <c r="HZ42" i="1" s="1"/>
  <c r="HW42" i="1"/>
  <c r="HV42" i="1"/>
  <c r="HN42" i="1"/>
  <c r="HM42" i="1"/>
  <c r="HO42" i="1" s="1"/>
  <c r="HL42" i="1"/>
  <c r="HK42" i="1"/>
  <c r="HC42" i="1"/>
  <c r="HB42" i="1"/>
  <c r="HD42" i="1" s="1"/>
  <c r="HA42" i="1"/>
  <c r="GZ42" i="1"/>
  <c r="GR42" i="1"/>
  <c r="GQ42" i="1"/>
  <c r="GS42" i="1" s="1"/>
  <c r="GP42" i="1"/>
  <c r="GO42" i="1"/>
  <c r="GG42" i="1"/>
  <c r="GF42" i="1"/>
  <c r="GH42" i="1" s="1"/>
  <c r="GE42" i="1"/>
  <c r="GD42" i="1"/>
  <c r="LT41" i="1"/>
  <c r="LS41" i="1"/>
  <c r="LU41" i="1" s="1"/>
  <c r="LR41" i="1"/>
  <c r="LQ41" i="1"/>
  <c r="LI41" i="1"/>
  <c r="LH41" i="1"/>
  <c r="LJ41" i="1" s="1"/>
  <c r="LG41" i="1"/>
  <c r="LF41" i="1"/>
  <c r="KX41" i="1"/>
  <c r="KW41" i="1"/>
  <c r="KY41" i="1" s="1"/>
  <c r="KV41" i="1"/>
  <c r="KU41" i="1"/>
  <c r="KM41" i="1"/>
  <c r="KL41" i="1"/>
  <c r="KN41" i="1" s="1"/>
  <c r="KK41" i="1"/>
  <c r="KJ41" i="1"/>
  <c r="KB41" i="1"/>
  <c r="KA41" i="1"/>
  <c r="KC41" i="1" s="1"/>
  <c r="JZ41" i="1"/>
  <c r="JY41" i="1"/>
  <c r="JQ41" i="1"/>
  <c r="JP41" i="1"/>
  <c r="JR41" i="1" s="1"/>
  <c r="JO41" i="1"/>
  <c r="JN41" i="1"/>
  <c r="JF41" i="1"/>
  <c r="JE41" i="1"/>
  <c r="JG41" i="1" s="1"/>
  <c r="JD41" i="1"/>
  <c r="JC41" i="1"/>
  <c r="IU41" i="1"/>
  <c r="IT41" i="1"/>
  <c r="IV41" i="1" s="1"/>
  <c r="IS41" i="1"/>
  <c r="IR41" i="1"/>
  <c r="IJ41" i="1"/>
  <c r="II41" i="1"/>
  <c r="IK41" i="1" s="1"/>
  <c r="IH41" i="1"/>
  <c r="IG41" i="1"/>
  <c r="HY41" i="1"/>
  <c r="HX41" i="1"/>
  <c r="HZ41" i="1" s="1"/>
  <c r="HW41" i="1"/>
  <c r="HV41" i="1"/>
  <c r="HN41" i="1"/>
  <c r="HM41" i="1"/>
  <c r="HO41" i="1" s="1"/>
  <c r="HL41" i="1"/>
  <c r="HK41" i="1"/>
  <c r="HC41" i="1"/>
  <c r="HB41" i="1"/>
  <c r="HD41" i="1" s="1"/>
  <c r="HA41" i="1"/>
  <c r="GZ41" i="1"/>
  <c r="GR41" i="1"/>
  <c r="GQ41" i="1"/>
  <c r="GS41" i="1" s="1"/>
  <c r="GP41" i="1"/>
  <c r="GO41" i="1"/>
  <c r="GG41" i="1"/>
  <c r="GF41" i="1"/>
  <c r="GH41" i="1" s="1"/>
  <c r="GE41" i="1"/>
  <c r="GD41" i="1"/>
  <c r="LT40" i="1"/>
  <c r="LS40" i="1"/>
  <c r="LU40" i="1" s="1"/>
  <c r="LR40" i="1"/>
  <c r="LQ40" i="1"/>
  <c r="LI40" i="1"/>
  <c r="LH40" i="1"/>
  <c r="LJ40" i="1" s="1"/>
  <c r="LG40" i="1"/>
  <c r="LF40" i="1"/>
  <c r="KX40" i="1"/>
  <c r="KW40" i="1"/>
  <c r="KY40" i="1" s="1"/>
  <c r="KV40" i="1"/>
  <c r="KU40" i="1"/>
  <c r="KM40" i="1"/>
  <c r="KL40" i="1"/>
  <c r="KN40" i="1" s="1"/>
  <c r="KK40" i="1"/>
  <c r="KJ40" i="1"/>
  <c r="KB40" i="1"/>
  <c r="KA40" i="1"/>
  <c r="KC40" i="1" s="1"/>
  <c r="JZ40" i="1"/>
  <c r="JY40" i="1"/>
  <c r="JQ40" i="1"/>
  <c r="JP40" i="1"/>
  <c r="JR40" i="1" s="1"/>
  <c r="JO40" i="1"/>
  <c r="JN40" i="1"/>
  <c r="JF40" i="1"/>
  <c r="JE40" i="1"/>
  <c r="JG40" i="1" s="1"/>
  <c r="JD40" i="1"/>
  <c r="JC40" i="1"/>
  <c r="IU40" i="1"/>
  <c r="IT40" i="1"/>
  <c r="IV40" i="1" s="1"/>
  <c r="IS40" i="1"/>
  <c r="IR40" i="1"/>
  <c r="IJ40" i="1"/>
  <c r="II40" i="1"/>
  <c r="IK40" i="1" s="1"/>
  <c r="IH40" i="1"/>
  <c r="IG40" i="1"/>
  <c r="HY40" i="1"/>
  <c r="HX40" i="1"/>
  <c r="HZ40" i="1" s="1"/>
  <c r="HW40" i="1"/>
  <c r="HV40" i="1"/>
  <c r="HN40" i="1"/>
  <c r="HM40" i="1"/>
  <c r="HO40" i="1" s="1"/>
  <c r="HL40" i="1"/>
  <c r="HK40" i="1"/>
  <c r="HC40" i="1"/>
  <c r="HB40" i="1"/>
  <c r="HD40" i="1" s="1"/>
  <c r="HA40" i="1"/>
  <c r="GZ40" i="1"/>
  <c r="GR40" i="1"/>
  <c r="GQ40" i="1"/>
  <c r="GS40" i="1" s="1"/>
  <c r="GP40" i="1"/>
  <c r="GO40" i="1"/>
  <c r="GG40" i="1"/>
  <c r="GF40" i="1"/>
  <c r="GH40" i="1" s="1"/>
  <c r="GE40" i="1"/>
  <c r="GD40" i="1"/>
  <c r="LT39" i="1"/>
  <c r="LS39" i="1"/>
  <c r="LU39" i="1" s="1"/>
  <c r="LR39" i="1"/>
  <c r="LQ39" i="1"/>
  <c r="LI39" i="1"/>
  <c r="LH39" i="1"/>
  <c r="LJ39" i="1" s="1"/>
  <c r="LG39" i="1"/>
  <c r="LF39" i="1"/>
  <c r="KX39" i="1"/>
  <c r="KW39" i="1"/>
  <c r="KY39" i="1" s="1"/>
  <c r="KV39" i="1"/>
  <c r="KU39" i="1"/>
  <c r="KM39" i="1"/>
  <c r="KL39" i="1"/>
  <c r="KN39" i="1" s="1"/>
  <c r="KK39" i="1"/>
  <c r="KJ39" i="1"/>
  <c r="KB39" i="1"/>
  <c r="KA39" i="1"/>
  <c r="KC39" i="1" s="1"/>
  <c r="JZ39" i="1"/>
  <c r="JY39" i="1"/>
  <c r="JQ39" i="1"/>
  <c r="JP39" i="1"/>
  <c r="JR39" i="1" s="1"/>
  <c r="JO39" i="1"/>
  <c r="JN39" i="1"/>
  <c r="JF39" i="1"/>
  <c r="JE39" i="1"/>
  <c r="JG39" i="1" s="1"/>
  <c r="JD39" i="1"/>
  <c r="JC39" i="1"/>
  <c r="IU39" i="1"/>
  <c r="IT39" i="1"/>
  <c r="IV39" i="1" s="1"/>
  <c r="IS39" i="1"/>
  <c r="IR39" i="1"/>
  <c r="IJ39" i="1"/>
  <c r="II39" i="1"/>
  <c r="IK39" i="1" s="1"/>
  <c r="IH39" i="1"/>
  <c r="IG39" i="1"/>
  <c r="HY39" i="1"/>
  <c r="HX39" i="1"/>
  <c r="HZ39" i="1" s="1"/>
  <c r="HW39" i="1"/>
  <c r="HV39" i="1"/>
  <c r="HN39" i="1"/>
  <c r="HM39" i="1"/>
  <c r="HO39" i="1" s="1"/>
  <c r="HL39" i="1"/>
  <c r="HK39" i="1"/>
  <c r="HC39" i="1"/>
  <c r="HB39" i="1"/>
  <c r="HD39" i="1" s="1"/>
  <c r="HA39" i="1"/>
  <c r="GZ39" i="1"/>
  <c r="GR39" i="1"/>
  <c r="GQ39" i="1"/>
  <c r="GS39" i="1" s="1"/>
  <c r="GP39" i="1"/>
  <c r="GO39" i="1"/>
  <c r="GG39" i="1"/>
  <c r="GF39" i="1"/>
  <c r="GH39" i="1" s="1"/>
  <c r="GE39" i="1"/>
  <c r="GD39" i="1"/>
  <c r="LT38" i="1"/>
  <c r="LS38" i="1"/>
  <c r="LU38" i="1" s="1"/>
  <c r="LR38" i="1"/>
  <c r="LQ38" i="1"/>
  <c r="LI38" i="1"/>
  <c r="LH38" i="1"/>
  <c r="LJ38" i="1" s="1"/>
  <c r="LG38" i="1"/>
  <c r="LF38" i="1"/>
  <c r="KX38" i="1"/>
  <c r="KW38" i="1"/>
  <c r="KY38" i="1" s="1"/>
  <c r="KV38" i="1"/>
  <c r="KU38" i="1"/>
  <c r="KM38" i="1"/>
  <c r="KL38" i="1"/>
  <c r="KN38" i="1" s="1"/>
  <c r="KK38" i="1"/>
  <c r="KJ38" i="1"/>
  <c r="KB38" i="1"/>
  <c r="KA38" i="1"/>
  <c r="KC38" i="1" s="1"/>
  <c r="JZ38" i="1"/>
  <c r="JY38" i="1"/>
  <c r="JQ38" i="1"/>
  <c r="JP38" i="1"/>
  <c r="JR38" i="1" s="1"/>
  <c r="JO38" i="1"/>
  <c r="JN38" i="1"/>
  <c r="JF38" i="1"/>
  <c r="JE38" i="1"/>
  <c r="JG38" i="1" s="1"/>
  <c r="JD38" i="1"/>
  <c r="JC38" i="1"/>
  <c r="IU38" i="1"/>
  <c r="IT38" i="1"/>
  <c r="IV38" i="1" s="1"/>
  <c r="IS38" i="1"/>
  <c r="IR38" i="1"/>
  <c r="IJ38" i="1"/>
  <c r="II38" i="1"/>
  <c r="IK38" i="1" s="1"/>
  <c r="IH38" i="1"/>
  <c r="IG38" i="1"/>
  <c r="HY38" i="1"/>
  <c r="HX38" i="1"/>
  <c r="HZ38" i="1" s="1"/>
  <c r="HW38" i="1"/>
  <c r="HV38" i="1"/>
  <c r="HN38" i="1"/>
  <c r="HM38" i="1"/>
  <c r="HO38" i="1" s="1"/>
  <c r="HL38" i="1"/>
  <c r="HK38" i="1"/>
  <c r="HC38" i="1"/>
  <c r="HB38" i="1"/>
  <c r="HD38" i="1" s="1"/>
  <c r="HA38" i="1"/>
  <c r="GZ38" i="1"/>
  <c r="GR38" i="1"/>
  <c r="GQ38" i="1"/>
  <c r="GS38" i="1" s="1"/>
  <c r="GP38" i="1"/>
  <c r="GO38" i="1"/>
  <c r="GG38" i="1"/>
  <c r="GF38" i="1"/>
  <c r="GH38" i="1" s="1"/>
  <c r="GE38" i="1"/>
  <c r="GD38" i="1"/>
  <c r="LT37" i="1"/>
  <c r="LS37" i="1"/>
  <c r="LU37" i="1" s="1"/>
  <c r="LR37" i="1"/>
  <c r="LQ37" i="1"/>
  <c r="LI37" i="1"/>
  <c r="LH37" i="1"/>
  <c r="LJ37" i="1" s="1"/>
  <c r="LG37" i="1"/>
  <c r="LF37" i="1"/>
  <c r="KX37" i="1"/>
  <c r="KW37" i="1"/>
  <c r="KY37" i="1" s="1"/>
  <c r="KV37" i="1"/>
  <c r="KU37" i="1"/>
  <c r="KM37" i="1"/>
  <c r="KL37" i="1"/>
  <c r="KN37" i="1" s="1"/>
  <c r="KK37" i="1"/>
  <c r="KJ37" i="1"/>
  <c r="KB37" i="1"/>
  <c r="KA37" i="1"/>
  <c r="KC37" i="1" s="1"/>
  <c r="JZ37" i="1"/>
  <c r="JY37" i="1"/>
  <c r="JQ37" i="1"/>
  <c r="JP37" i="1"/>
  <c r="JR37" i="1" s="1"/>
  <c r="JO37" i="1"/>
  <c r="JN37" i="1"/>
  <c r="JF37" i="1"/>
  <c r="JE37" i="1"/>
  <c r="JG37" i="1" s="1"/>
  <c r="JD37" i="1"/>
  <c r="JC37" i="1"/>
  <c r="IU37" i="1"/>
  <c r="IT37" i="1"/>
  <c r="IV37" i="1" s="1"/>
  <c r="IS37" i="1"/>
  <c r="IR37" i="1"/>
  <c r="IJ37" i="1"/>
  <c r="II37" i="1"/>
  <c r="IK37" i="1" s="1"/>
  <c r="IH37" i="1"/>
  <c r="IG37" i="1"/>
  <c r="HY37" i="1"/>
  <c r="HX37" i="1"/>
  <c r="HZ37" i="1" s="1"/>
  <c r="HW37" i="1"/>
  <c r="HV37" i="1"/>
  <c r="HN37" i="1"/>
  <c r="HM37" i="1"/>
  <c r="HO37" i="1" s="1"/>
  <c r="HL37" i="1"/>
  <c r="HK37" i="1"/>
  <c r="HC37" i="1"/>
  <c r="HB37" i="1"/>
  <c r="HD37" i="1" s="1"/>
  <c r="HA37" i="1"/>
  <c r="GZ37" i="1"/>
  <c r="GR37" i="1"/>
  <c r="GQ37" i="1"/>
  <c r="GS37" i="1" s="1"/>
  <c r="GP37" i="1"/>
  <c r="GO37" i="1"/>
  <c r="GG37" i="1"/>
  <c r="GF37" i="1"/>
  <c r="GH37" i="1" s="1"/>
  <c r="GE37" i="1"/>
  <c r="GD37" i="1"/>
  <c r="LT36" i="1"/>
  <c r="LS36" i="1"/>
  <c r="LU36" i="1" s="1"/>
  <c r="LR36" i="1"/>
  <c r="LQ36" i="1"/>
  <c r="LI36" i="1"/>
  <c r="LH36" i="1"/>
  <c r="LJ36" i="1" s="1"/>
  <c r="LG36" i="1"/>
  <c r="LF36" i="1"/>
  <c r="KX36" i="1"/>
  <c r="KW36" i="1"/>
  <c r="KY36" i="1" s="1"/>
  <c r="KV36" i="1"/>
  <c r="KU36" i="1"/>
  <c r="KM36" i="1"/>
  <c r="KL36" i="1"/>
  <c r="KN36" i="1" s="1"/>
  <c r="KK36" i="1"/>
  <c r="KJ36" i="1"/>
  <c r="KB36" i="1"/>
  <c r="KA36" i="1"/>
  <c r="KC36" i="1" s="1"/>
  <c r="JZ36" i="1"/>
  <c r="JY36" i="1"/>
  <c r="JQ36" i="1"/>
  <c r="JP36" i="1"/>
  <c r="JR36" i="1" s="1"/>
  <c r="JO36" i="1"/>
  <c r="JN36" i="1"/>
  <c r="JF36" i="1"/>
  <c r="JE36" i="1"/>
  <c r="JG36" i="1" s="1"/>
  <c r="JD36" i="1"/>
  <c r="JC36" i="1"/>
  <c r="IU36" i="1"/>
  <c r="IT36" i="1"/>
  <c r="IV36" i="1" s="1"/>
  <c r="IS36" i="1"/>
  <c r="IR36" i="1"/>
  <c r="IJ36" i="1"/>
  <c r="II36" i="1"/>
  <c r="IK36" i="1" s="1"/>
  <c r="IH36" i="1"/>
  <c r="IG36" i="1"/>
  <c r="HY36" i="1"/>
  <c r="HX36" i="1"/>
  <c r="HZ36" i="1" s="1"/>
  <c r="HW36" i="1"/>
  <c r="HV36" i="1"/>
  <c r="HN36" i="1"/>
  <c r="HM36" i="1"/>
  <c r="HO36" i="1" s="1"/>
  <c r="HL36" i="1"/>
  <c r="HK36" i="1"/>
  <c r="HC36" i="1"/>
  <c r="HB36" i="1"/>
  <c r="HD36" i="1" s="1"/>
  <c r="HA36" i="1"/>
  <c r="GZ36" i="1"/>
  <c r="GR36" i="1"/>
  <c r="GQ36" i="1"/>
  <c r="GS36" i="1" s="1"/>
  <c r="GP36" i="1"/>
  <c r="GO36" i="1"/>
  <c r="GG36" i="1"/>
  <c r="GF36" i="1"/>
  <c r="GH36" i="1" s="1"/>
  <c r="GE36" i="1"/>
  <c r="GD36" i="1"/>
  <c r="LT35" i="1"/>
  <c r="LS35" i="1"/>
  <c r="LU35" i="1" s="1"/>
  <c r="LR35" i="1"/>
  <c r="LQ35" i="1"/>
  <c r="LI35" i="1"/>
  <c r="LH35" i="1"/>
  <c r="LJ35" i="1" s="1"/>
  <c r="LG35" i="1"/>
  <c r="LF35" i="1"/>
  <c r="KX35" i="1"/>
  <c r="KW35" i="1"/>
  <c r="KY35" i="1" s="1"/>
  <c r="KV35" i="1"/>
  <c r="KU35" i="1"/>
  <c r="KM35" i="1"/>
  <c r="KL35" i="1"/>
  <c r="KN35" i="1" s="1"/>
  <c r="KK35" i="1"/>
  <c r="KJ35" i="1"/>
  <c r="KB35" i="1"/>
  <c r="KA35" i="1"/>
  <c r="KC35" i="1" s="1"/>
  <c r="JZ35" i="1"/>
  <c r="JY35" i="1"/>
  <c r="JQ35" i="1"/>
  <c r="JP35" i="1"/>
  <c r="JR35" i="1" s="1"/>
  <c r="JO35" i="1"/>
  <c r="JN35" i="1"/>
  <c r="JF35" i="1"/>
  <c r="JE35" i="1"/>
  <c r="JG35" i="1" s="1"/>
  <c r="JD35" i="1"/>
  <c r="JC35" i="1"/>
  <c r="IU35" i="1"/>
  <c r="IT35" i="1"/>
  <c r="IV35" i="1" s="1"/>
  <c r="IS35" i="1"/>
  <c r="IR35" i="1"/>
  <c r="IJ35" i="1"/>
  <c r="II35" i="1"/>
  <c r="IK35" i="1" s="1"/>
  <c r="IH35" i="1"/>
  <c r="IG35" i="1"/>
  <c r="HY35" i="1"/>
  <c r="HX35" i="1"/>
  <c r="HZ35" i="1" s="1"/>
  <c r="HW35" i="1"/>
  <c r="HV35" i="1"/>
  <c r="HN35" i="1"/>
  <c r="HM35" i="1"/>
  <c r="HO35" i="1" s="1"/>
  <c r="HL35" i="1"/>
  <c r="HK35" i="1"/>
  <c r="HC35" i="1"/>
  <c r="HB35" i="1"/>
  <c r="HD35" i="1" s="1"/>
  <c r="HA35" i="1"/>
  <c r="GZ35" i="1"/>
  <c r="GR35" i="1"/>
  <c r="GQ35" i="1"/>
  <c r="GS35" i="1" s="1"/>
  <c r="GP35" i="1"/>
  <c r="GO35" i="1"/>
  <c r="GG35" i="1"/>
  <c r="GF35" i="1"/>
  <c r="GH35" i="1" s="1"/>
  <c r="GE35" i="1"/>
  <c r="GD35" i="1"/>
  <c r="LT34" i="1"/>
  <c r="LS34" i="1"/>
  <c r="LU34" i="1" s="1"/>
  <c r="LR34" i="1"/>
  <c r="LQ34" i="1"/>
  <c r="LI34" i="1"/>
  <c r="LH34" i="1"/>
  <c r="LJ34" i="1" s="1"/>
  <c r="LG34" i="1"/>
  <c r="LF34" i="1"/>
  <c r="KX34" i="1"/>
  <c r="KW34" i="1"/>
  <c r="KY34" i="1" s="1"/>
  <c r="KV34" i="1"/>
  <c r="KU34" i="1"/>
  <c r="KM34" i="1"/>
  <c r="KL34" i="1"/>
  <c r="KN34" i="1" s="1"/>
  <c r="KK34" i="1"/>
  <c r="KJ34" i="1"/>
  <c r="KB34" i="1"/>
  <c r="KA34" i="1"/>
  <c r="KC34" i="1" s="1"/>
  <c r="JZ34" i="1"/>
  <c r="JY34" i="1"/>
  <c r="JQ34" i="1"/>
  <c r="JP34" i="1"/>
  <c r="JR34" i="1" s="1"/>
  <c r="JO34" i="1"/>
  <c r="JN34" i="1"/>
  <c r="JF34" i="1"/>
  <c r="JE34" i="1"/>
  <c r="JG34" i="1" s="1"/>
  <c r="JD34" i="1"/>
  <c r="JC34" i="1"/>
  <c r="IU34" i="1"/>
  <c r="IT34" i="1"/>
  <c r="IV34" i="1" s="1"/>
  <c r="IS34" i="1"/>
  <c r="IR34" i="1"/>
  <c r="IJ34" i="1"/>
  <c r="II34" i="1"/>
  <c r="IK34" i="1" s="1"/>
  <c r="IH34" i="1"/>
  <c r="IG34" i="1"/>
  <c r="HY34" i="1"/>
  <c r="HX34" i="1"/>
  <c r="HZ34" i="1" s="1"/>
  <c r="HW34" i="1"/>
  <c r="HV34" i="1"/>
  <c r="HN34" i="1"/>
  <c r="HM34" i="1"/>
  <c r="HO34" i="1" s="1"/>
  <c r="HL34" i="1"/>
  <c r="HK34" i="1"/>
  <c r="HC34" i="1"/>
  <c r="HB34" i="1"/>
  <c r="HD34" i="1" s="1"/>
  <c r="HA34" i="1"/>
  <c r="GZ34" i="1"/>
  <c r="GR34" i="1"/>
  <c r="GQ34" i="1"/>
  <c r="GS34" i="1" s="1"/>
  <c r="GP34" i="1"/>
  <c r="GO34" i="1"/>
  <c r="GG34" i="1"/>
  <c r="GF34" i="1"/>
  <c r="GH34" i="1" s="1"/>
  <c r="GE34" i="1"/>
  <c r="GD34" i="1"/>
  <c r="LT33" i="1"/>
  <c r="LS33" i="1"/>
  <c r="LU33" i="1" s="1"/>
  <c r="LR33" i="1"/>
  <c r="LQ33" i="1"/>
  <c r="LI33" i="1"/>
  <c r="LH33" i="1"/>
  <c r="LJ33" i="1" s="1"/>
  <c r="LG33" i="1"/>
  <c r="LF33" i="1"/>
  <c r="KX33" i="1"/>
  <c r="KW33" i="1"/>
  <c r="KY33" i="1" s="1"/>
  <c r="KV33" i="1"/>
  <c r="KU33" i="1"/>
  <c r="KM33" i="1"/>
  <c r="KL33" i="1"/>
  <c r="KN33" i="1" s="1"/>
  <c r="KK33" i="1"/>
  <c r="KJ33" i="1"/>
  <c r="KB33" i="1"/>
  <c r="KA33" i="1"/>
  <c r="KC33" i="1" s="1"/>
  <c r="JZ33" i="1"/>
  <c r="JY33" i="1"/>
  <c r="JQ33" i="1"/>
  <c r="JP33" i="1"/>
  <c r="JR33" i="1" s="1"/>
  <c r="JO33" i="1"/>
  <c r="JN33" i="1"/>
  <c r="JF33" i="1"/>
  <c r="JE33" i="1"/>
  <c r="JG33" i="1" s="1"/>
  <c r="JD33" i="1"/>
  <c r="JC33" i="1"/>
  <c r="IU33" i="1"/>
  <c r="IT33" i="1"/>
  <c r="IV33" i="1" s="1"/>
  <c r="IS33" i="1"/>
  <c r="IR33" i="1"/>
  <c r="IJ33" i="1"/>
  <c r="II33" i="1"/>
  <c r="IK33" i="1" s="1"/>
  <c r="IH33" i="1"/>
  <c r="IG33" i="1"/>
  <c r="HY33" i="1"/>
  <c r="HX33" i="1"/>
  <c r="HZ33" i="1" s="1"/>
  <c r="HW33" i="1"/>
  <c r="HV33" i="1"/>
  <c r="HN33" i="1"/>
  <c r="HM33" i="1"/>
  <c r="HO33" i="1" s="1"/>
  <c r="HL33" i="1"/>
  <c r="HK33" i="1"/>
  <c r="HC33" i="1"/>
  <c r="HB33" i="1"/>
  <c r="HD33" i="1" s="1"/>
  <c r="HA33" i="1"/>
  <c r="GZ33" i="1"/>
  <c r="GR33" i="1"/>
  <c r="GQ33" i="1"/>
  <c r="GS33" i="1" s="1"/>
  <c r="GP33" i="1"/>
  <c r="GO33" i="1"/>
  <c r="GG33" i="1"/>
  <c r="GF33" i="1"/>
  <c r="GH33" i="1" s="1"/>
  <c r="GE33" i="1"/>
  <c r="GD33" i="1"/>
  <c r="LT32" i="1"/>
  <c r="LS32" i="1"/>
  <c r="LU32" i="1" s="1"/>
  <c r="LR32" i="1"/>
  <c r="LQ32" i="1"/>
  <c r="LI32" i="1"/>
  <c r="LH32" i="1"/>
  <c r="LJ32" i="1" s="1"/>
  <c r="LG32" i="1"/>
  <c r="LF32" i="1"/>
  <c r="KX32" i="1"/>
  <c r="KW32" i="1"/>
  <c r="KY32" i="1" s="1"/>
  <c r="KV32" i="1"/>
  <c r="KU32" i="1"/>
  <c r="KM32" i="1"/>
  <c r="KL32" i="1"/>
  <c r="KN32" i="1" s="1"/>
  <c r="KK32" i="1"/>
  <c r="KJ32" i="1"/>
  <c r="KB32" i="1"/>
  <c r="KA32" i="1"/>
  <c r="KC32" i="1" s="1"/>
  <c r="JZ32" i="1"/>
  <c r="JY32" i="1"/>
  <c r="JQ32" i="1"/>
  <c r="JP32" i="1"/>
  <c r="JR32" i="1" s="1"/>
  <c r="JO32" i="1"/>
  <c r="JN32" i="1"/>
  <c r="JF32" i="1"/>
  <c r="JE32" i="1"/>
  <c r="JG32" i="1" s="1"/>
  <c r="JD32" i="1"/>
  <c r="JC32" i="1"/>
  <c r="IU32" i="1"/>
  <c r="IT32" i="1"/>
  <c r="IV32" i="1" s="1"/>
  <c r="IS32" i="1"/>
  <c r="IR32" i="1"/>
  <c r="IJ32" i="1"/>
  <c r="II32" i="1"/>
  <c r="IK32" i="1" s="1"/>
  <c r="IH32" i="1"/>
  <c r="IG32" i="1"/>
  <c r="HY32" i="1"/>
  <c r="HX32" i="1"/>
  <c r="HZ32" i="1" s="1"/>
  <c r="HW32" i="1"/>
  <c r="HV32" i="1"/>
  <c r="HN32" i="1"/>
  <c r="HM32" i="1"/>
  <c r="HO32" i="1" s="1"/>
  <c r="HL32" i="1"/>
  <c r="HK32" i="1"/>
  <c r="HC32" i="1"/>
  <c r="HB32" i="1"/>
  <c r="HD32" i="1" s="1"/>
  <c r="HA32" i="1"/>
  <c r="GZ32" i="1"/>
  <c r="GR32" i="1"/>
  <c r="GQ32" i="1"/>
  <c r="GS32" i="1" s="1"/>
  <c r="GP32" i="1"/>
  <c r="GO32" i="1"/>
  <c r="GG32" i="1"/>
  <c r="GF32" i="1"/>
  <c r="GH32" i="1" s="1"/>
  <c r="GE32" i="1"/>
  <c r="GD32" i="1"/>
  <c r="LT31" i="1"/>
  <c r="LS31" i="1"/>
  <c r="LU31" i="1" s="1"/>
  <c r="LR31" i="1"/>
  <c r="LQ31" i="1"/>
  <c r="LI31" i="1"/>
  <c r="LH31" i="1"/>
  <c r="LJ31" i="1" s="1"/>
  <c r="LG31" i="1"/>
  <c r="LF31" i="1"/>
  <c r="KX31" i="1"/>
  <c r="KW31" i="1"/>
  <c r="KY31" i="1" s="1"/>
  <c r="KV31" i="1"/>
  <c r="KU31" i="1"/>
  <c r="KM31" i="1"/>
  <c r="KL31" i="1"/>
  <c r="KN31" i="1" s="1"/>
  <c r="KK31" i="1"/>
  <c r="KJ31" i="1"/>
  <c r="KB31" i="1"/>
  <c r="KA31" i="1"/>
  <c r="KC31" i="1" s="1"/>
  <c r="JZ31" i="1"/>
  <c r="JY31" i="1"/>
  <c r="JQ31" i="1"/>
  <c r="JP31" i="1"/>
  <c r="JR31" i="1" s="1"/>
  <c r="JO31" i="1"/>
  <c r="JN31" i="1"/>
  <c r="JF31" i="1"/>
  <c r="JE31" i="1"/>
  <c r="JG31" i="1" s="1"/>
  <c r="JD31" i="1"/>
  <c r="JC31" i="1"/>
  <c r="IU31" i="1"/>
  <c r="IT31" i="1"/>
  <c r="IV31" i="1" s="1"/>
  <c r="IS31" i="1"/>
  <c r="IR31" i="1"/>
  <c r="IJ31" i="1"/>
  <c r="II31" i="1"/>
  <c r="IK31" i="1" s="1"/>
  <c r="IH31" i="1"/>
  <c r="IG31" i="1"/>
  <c r="HY31" i="1"/>
  <c r="HX31" i="1"/>
  <c r="HZ31" i="1" s="1"/>
  <c r="HW31" i="1"/>
  <c r="HV31" i="1"/>
  <c r="HN31" i="1"/>
  <c r="HM31" i="1"/>
  <c r="HO31" i="1" s="1"/>
  <c r="HL31" i="1"/>
  <c r="HK31" i="1"/>
  <c r="HC31" i="1"/>
  <c r="HB31" i="1"/>
  <c r="HD31" i="1" s="1"/>
  <c r="HA31" i="1"/>
  <c r="GZ31" i="1"/>
  <c r="GR31" i="1"/>
  <c r="GQ31" i="1"/>
  <c r="GS31" i="1" s="1"/>
  <c r="GP31" i="1"/>
  <c r="GO31" i="1"/>
  <c r="GG31" i="1"/>
  <c r="GF31" i="1"/>
  <c r="GH31" i="1" s="1"/>
  <c r="GE31" i="1"/>
  <c r="GD31" i="1"/>
  <c r="LT30" i="1"/>
  <c r="LS30" i="1"/>
  <c r="LU30" i="1" s="1"/>
  <c r="LR30" i="1"/>
  <c r="LQ30" i="1"/>
  <c r="LI30" i="1"/>
  <c r="LH30" i="1"/>
  <c r="LJ30" i="1" s="1"/>
  <c r="LG30" i="1"/>
  <c r="LF30" i="1"/>
  <c r="KX30" i="1"/>
  <c r="KW30" i="1"/>
  <c r="KY30" i="1" s="1"/>
  <c r="KV30" i="1"/>
  <c r="KU30" i="1"/>
  <c r="KM30" i="1"/>
  <c r="KL30" i="1"/>
  <c r="KN30" i="1" s="1"/>
  <c r="KK30" i="1"/>
  <c r="KJ30" i="1"/>
  <c r="KB30" i="1"/>
  <c r="KA30" i="1"/>
  <c r="KC30" i="1" s="1"/>
  <c r="JZ30" i="1"/>
  <c r="JY30" i="1"/>
  <c r="JQ30" i="1"/>
  <c r="JP30" i="1"/>
  <c r="JR30" i="1" s="1"/>
  <c r="JO30" i="1"/>
  <c r="JN30" i="1"/>
  <c r="JF30" i="1"/>
  <c r="JE30" i="1"/>
  <c r="JG30" i="1" s="1"/>
  <c r="JD30" i="1"/>
  <c r="JC30" i="1"/>
  <c r="IU30" i="1"/>
  <c r="IT30" i="1"/>
  <c r="IV30" i="1" s="1"/>
  <c r="IS30" i="1"/>
  <c r="IR30" i="1"/>
  <c r="IJ30" i="1"/>
  <c r="II30" i="1"/>
  <c r="IK30" i="1" s="1"/>
  <c r="IH30" i="1"/>
  <c r="IG30" i="1"/>
  <c r="HY30" i="1"/>
  <c r="HX30" i="1"/>
  <c r="HZ30" i="1" s="1"/>
  <c r="HW30" i="1"/>
  <c r="HV30" i="1"/>
  <c r="HN30" i="1"/>
  <c r="HM30" i="1"/>
  <c r="HO30" i="1" s="1"/>
  <c r="HL30" i="1"/>
  <c r="HK30" i="1"/>
  <c r="HC30" i="1"/>
  <c r="HB30" i="1"/>
  <c r="HD30" i="1" s="1"/>
  <c r="HA30" i="1"/>
  <c r="GZ30" i="1"/>
  <c r="GR30" i="1"/>
  <c r="GQ30" i="1"/>
  <c r="GS30" i="1" s="1"/>
  <c r="GP30" i="1"/>
  <c r="GO30" i="1"/>
  <c r="GG30" i="1"/>
  <c r="GF30" i="1"/>
  <c r="GH30" i="1" s="1"/>
  <c r="GE30" i="1"/>
  <c r="GD30" i="1"/>
  <c r="LT29" i="1"/>
  <c r="LS29" i="1"/>
  <c r="LU29" i="1" s="1"/>
  <c r="LR29" i="1"/>
  <c r="LQ29" i="1"/>
  <c r="LI29" i="1"/>
  <c r="LH29" i="1"/>
  <c r="LJ29" i="1" s="1"/>
  <c r="LG29" i="1"/>
  <c r="LF29" i="1"/>
  <c r="KX29" i="1"/>
  <c r="KW29" i="1"/>
  <c r="KY29" i="1" s="1"/>
  <c r="KV29" i="1"/>
  <c r="KU29" i="1"/>
  <c r="KM29" i="1"/>
  <c r="KL29" i="1"/>
  <c r="KN29" i="1" s="1"/>
  <c r="KK29" i="1"/>
  <c r="KJ29" i="1"/>
  <c r="KB29" i="1"/>
  <c r="KA29" i="1"/>
  <c r="KC29" i="1" s="1"/>
  <c r="JZ29" i="1"/>
  <c r="JY29" i="1"/>
  <c r="JQ29" i="1"/>
  <c r="JP29" i="1"/>
  <c r="JR29" i="1" s="1"/>
  <c r="JO29" i="1"/>
  <c r="JN29" i="1"/>
  <c r="JF29" i="1"/>
  <c r="JE29" i="1"/>
  <c r="JG29" i="1" s="1"/>
  <c r="JD29" i="1"/>
  <c r="JC29" i="1"/>
  <c r="IU29" i="1"/>
  <c r="IT29" i="1"/>
  <c r="IV29" i="1" s="1"/>
  <c r="IS29" i="1"/>
  <c r="IR29" i="1"/>
  <c r="IJ29" i="1"/>
  <c r="II29" i="1"/>
  <c r="IK29" i="1" s="1"/>
  <c r="IH29" i="1"/>
  <c r="IG29" i="1"/>
  <c r="HY29" i="1"/>
  <c r="HX29" i="1"/>
  <c r="HZ29" i="1" s="1"/>
  <c r="HW29" i="1"/>
  <c r="HV29" i="1"/>
  <c r="HN29" i="1"/>
  <c r="HM29" i="1"/>
  <c r="HO29" i="1" s="1"/>
  <c r="HL29" i="1"/>
  <c r="HK29" i="1"/>
  <c r="HC29" i="1"/>
  <c r="HB29" i="1"/>
  <c r="HD29" i="1" s="1"/>
  <c r="HA29" i="1"/>
  <c r="GZ29" i="1"/>
  <c r="GR29" i="1"/>
  <c r="GQ29" i="1"/>
  <c r="GS29" i="1" s="1"/>
  <c r="GP29" i="1"/>
  <c r="GO29" i="1"/>
  <c r="GG29" i="1"/>
  <c r="GF29" i="1"/>
  <c r="GH29" i="1" s="1"/>
  <c r="GE29" i="1"/>
  <c r="GD29" i="1"/>
  <c r="LT28" i="1"/>
  <c r="LS28" i="1"/>
  <c r="LU28" i="1" s="1"/>
  <c r="LR28" i="1"/>
  <c r="LQ28" i="1"/>
  <c r="LI28" i="1"/>
  <c r="LH28" i="1"/>
  <c r="LJ28" i="1" s="1"/>
  <c r="LG28" i="1"/>
  <c r="LF28" i="1"/>
  <c r="KX28" i="1"/>
  <c r="KW28" i="1"/>
  <c r="KY28" i="1" s="1"/>
  <c r="KV28" i="1"/>
  <c r="KU28" i="1"/>
  <c r="KM28" i="1"/>
  <c r="KL28" i="1"/>
  <c r="KN28" i="1" s="1"/>
  <c r="KK28" i="1"/>
  <c r="KJ28" i="1"/>
  <c r="KB28" i="1"/>
  <c r="KA28" i="1"/>
  <c r="KC28" i="1" s="1"/>
  <c r="JZ28" i="1"/>
  <c r="JY28" i="1"/>
  <c r="JQ28" i="1"/>
  <c r="JP28" i="1"/>
  <c r="JR28" i="1" s="1"/>
  <c r="JO28" i="1"/>
  <c r="JN28" i="1"/>
  <c r="JF28" i="1"/>
  <c r="JE28" i="1"/>
  <c r="JG28" i="1" s="1"/>
  <c r="JD28" i="1"/>
  <c r="JC28" i="1"/>
  <c r="IU28" i="1"/>
  <c r="IT28" i="1"/>
  <c r="IV28" i="1" s="1"/>
  <c r="IS28" i="1"/>
  <c r="IR28" i="1"/>
  <c r="IJ28" i="1"/>
  <c r="II28" i="1"/>
  <c r="IK28" i="1" s="1"/>
  <c r="IH28" i="1"/>
  <c r="IG28" i="1"/>
  <c r="HY28" i="1"/>
  <c r="HX28" i="1"/>
  <c r="HZ28" i="1" s="1"/>
  <c r="HW28" i="1"/>
  <c r="HV28" i="1"/>
  <c r="HN28" i="1"/>
  <c r="HM28" i="1"/>
  <c r="HO28" i="1" s="1"/>
  <c r="HL28" i="1"/>
  <c r="HK28" i="1"/>
  <c r="HC28" i="1"/>
  <c r="HB28" i="1"/>
  <c r="HD28" i="1" s="1"/>
  <c r="HA28" i="1"/>
  <c r="GZ28" i="1"/>
  <c r="GR28" i="1"/>
  <c r="GQ28" i="1"/>
  <c r="GS28" i="1" s="1"/>
  <c r="GP28" i="1"/>
  <c r="GO28" i="1"/>
  <c r="GG28" i="1"/>
  <c r="GF28" i="1"/>
  <c r="GH28" i="1" s="1"/>
  <c r="GE28" i="1"/>
  <c r="GD28" i="1"/>
  <c r="LT27" i="1"/>
  <c r="LS27" i="1"/>
  <c r="LU27" i="1" s="1"/>
  <c r="LR27" i="1"/>
  <c r="LQ27" i="1"/>
  <c r="LI27" i="1"/>
  <c r="LH27" i="1"/>
  <c r="LJ27" i="1" s="1"/>
  <c r="LG27" i="1"/>
  <c r="LF27" i="1"/>
  <c r="KX27" i="1"/>
  <c r="KW27" i="1"/>
  <c r="KY27" i="1" s="1"/>
  <c r="KV27" i="1"/>
  <c r="KU27" i="1"/>
  <c r="KM27" i="1"/>
  <c r="KL27" i="1"/>
  <c r="KN27" i="1" s="1"/>
  <c r="KK27" i="1"/>
  <c r="KJ27" i="1"/>
  <c r="KB27" i="1"/>
  <c r="KA27" i="1"/>
  <c r="KC27" i="1" s="1"/>
  <c r="JZ27" i="1"/>
  <c r="JY27" i="1"/>
  <c r="JQ27" i="1"/>
  <c r="JP27" i="1"/>
  <c r="JR27" i="1" s="1"/>
  <c r="JO27" i="1"/>
  <c r="JN27" i="1"/>
  <c r="JF27" i="1"/>
  <c r="JE27" i="1"/>
  <c r="JG27" i="1" s="1"/>
  <c r="JD27" i="1"/>
  <c r="JC27" i="1"/>
  <c r="IU27" i="1"/>
  <c r="IT27" i="1"/>
  <c r="IV27" i="1" s="1"/>
  <c r="IS27" i="1"/>
  <c r="IR27" i="1"/>
  <c r="IJ27" i="1"/>
  <c r="II27" i="1"/>
  <c r="IK27" i="1" s="1"/>
  <c r="IH27" i="1"/>
  <c r="IG27" i="1"/>
  <c r="HY27" i="1"/>
  <c r="HX27" i="1"/>
  <c r="HZ27" i="1" s="1"/>
  <c r="HW27" i="1"/>
  <c r="HV27" i="1"/>
  <c r="HN27" i="1"/>
  <c r="HM27" i="1"/>
  <c r="HO27" i="1" s="1"/>
  <c r="HL27" i="1"/>
  <c r="HK27" i="1"/>
  <c r="HC27" i="1"/>
  <c r="HB27" i="1"/>
  <c r="HD27" i="1" s="1"/>
  <c r="HA27" i="1"/>
  <c r="GZ27" i="1"/>
  <c r="GR27" i="1"/>
  <c r="GQ27" i="1"/>
  <c r="GS27" i="1" s="1"/>
  <c r="GP27" i="1"/>
  <c r="GO27" i="1"/>
  <c r="GG27" i="1"/>
  <c r="GF27" i="1"/>
  <c r="GH27" i="1" s="1"/>
  <c r="GE27" i="1"/>
  <c r="GD27" i="1"/>
  <c r="LT26" i="1"/>
  <c r="LS26" i="1"/>
  <c r="LU26" i="1" s="1"/>
  <c r="LR26" i="1"/>
  <c r="LQ26" i="1"/>
  <c r="LI26" i="1"/>
  <c r="LH26" i="1"/>
  <c r="LJ26" i="1" s="1"/>
  <c r="LG26" i="1"/>
  <c r="LF26" i="1"/>
  <c r="KX26" i="1"/>
  <c r="KW26" i="1"/>
  <c r="KY26" i="1" s="1"/>
  <c r="KV26" i="1"/>
  <c r="KU26" i="1"/>
  <c r="KM26" i="1"/>
  <c r="KL26" i="1"/>
  <c r="KN26" i="1" s="1"/>
  <c r="KK26" i="1"/>
  <c r="KJ26" i="1"/>
  <c r="KB26" i="1"/>
  <c r="KA26" i="1"/>
  <c r="KC26" i="1" s="1"/>
  <c r="JZ26" i="1"/>
  <c r="JY26" i="1"/>
  <c r="JQ26" i="1"/>
  <c r="JP26" i="1"/>
  <c r="JR26" i="1" s="1"/>
  <c r="JO26" i="1"/>
  <c r="JN26" i="1"/>
  <c r="JF26" i="1"/>
  <c r="JE26" i="1"/>
  <c r="JG26" i="1" s="1"/>
  <c r="JD26" i="1"/>
  <c r="JC26" i="1"/>
  <c r="IU26" i="1"/>
  <c r="IT26" i="1"/>
  <c r="IV26" i="1" s="1"/>
  <c r="IS26" i="1"/>
  <c r="IR26" i="1"/>
  <c r="IJ26" i="1"/>
  <c r="II26" i="1"/>
  <c r="IK26" i="1" s="1"/>
  <c r="IH26" i="1"/>
  <c r="IG26" i="1"/>
  <c r="HY26" i="1"/>
  <c r="HX26" i="1"/>
  <c r="HZ26" i="1" s="1"/>
  <c r="HW26" i="1"/>
  <c r="HV26" i="1"/>
  <c r="HN26" i="1"/>
  <c r="HM26" i="1"/>
  <c r="HO26" i="1" s="1"/>
  <c r="HL26" i="1"/>
  <c r="HK26" i="1"/>
  <c r="HC26" i="1"/>
  <c r="HB26" i="1"/>
  <c r="HD26" i="1" s="1"/>
  <c r="HA26" i="1"/>
  <c r="GZ26" i="1"/>
  <c r="GR26" i="1"/>
  <c r="GQ26" i="1"/>
  <c r="GS26" i="1" s="1"/>
  <c r="GP26" i="1"/>
  <c r="GO26" i="1"/>
  <c r="GG26" i="1"/>
  <c r="GF26" i="1"/>
  <c r="GH26" i="1" s="1"/>
  <c r="GE26" i="1"/>
  <c r="GD26" i="1"/>
  <c r="LT25" i="1"/>
  <c r="LS25" i="1"/>
  <c r="LU25" i="1" s="1"/>
  <c r="LR25" i="1"/>
  <c r="LQ25" i="1"/>
  <c r="LI25" i="1"/>
  <c r="LH25" i="1"/>
  <c r="LJ25" i="1" s="1"/>
  <c r="LG25" i="1"/>
  <c r="LF25" i="1"/>
  <c r="KX25" i="1"/>
  <c r="KW25" i="1"/>
  <c r="KY25" i="1" s="1"/>
  <c r="KV25" i="1"/>
  <c r="KU25" i="1"/>
  <c r="KM25" i="1"/>
  <c r="KL25" i="1"/>
  <c r="KN25" i="1" s="1"/>
  <c r="KK25" i="1"/>
  <c r="KJ25" i="1"/>
  <c r="KB25" i="1"/>
  <c r="KA25" i="1"/>
  <c r="KC25" i="1" s="1"/>
  <c r="JZ25" i="1"/>
  <c r="JY25" i="1"/>
  <c r="JQ25" i="1"/>
  <c r="JP25" i="1"/>
  <c r="JR25" i="1" s="1"/>
  <c r="JO25" i="1"/>
  <c r="JN25" i="1"/>
  <c r="JF25" i="1"/>
  <c r="JE25" i="1"/>
  <c r="JG25" i="1" s="1"/>
  <c r="JD25" i="1"/>
  <c r="JC25" i="1"/>
  <c r="IU25" i="1"/>
  <c r="IT25" i="1"/>
  <c r="IV25" i="1" s="1"/>
  <c r="IS25" i="1"/>
  <c r="IR25" i="1"/>
  <c r="IJ25" i="1"/>
  <c r="II25" i="1"/>
  <c r="IK25" i="1" s="1"/>
  <c r="IH25" i="1"/>
  <c r="IG25" i="1"/>
  <c r="HY25" i="1"/>
  <c r="HX25" i="1"/>
  <c r="HZ25" i="1" s="1"/>
  <c r="HW25" i="1"/>
  <c r="HV25" i="1"/>
  <c r="HN25" i="1"/>
  <c r="HM25" i="1"/>
  <c r="HO25" i="1" s="1"/>
  <c r="HL25" i="1"/>
  <c r="HK25" i="1"/>
  <c r="HC25" i="1"/>
  <c r="HB25" i="1"/>
  <c r="HD25" i="1" s="1"/>
  <c r="HA25" i="1"/>
  <c r="GZ25" i="1"/>
  <c r="GR25" i="1"/>
  <c r="GQ25" i="1"/>
  <c r="GS25" i="1" s="1"/>
  <c r="GP25" i="1"/>
  <c r="GO25" i="1"/>
  <c r="GG25" i="1"/>
  <c r="GF25" i="1"/>
  <c r="GH25" i="1" s="1"/>
  <c r="GE25" i="1"/>
  <c r="GD25" i="1"/>
  <c r="LT24" i="1"/>
  <c r="LS24" i="1"/>
  <c r="LU24" i="1" s="1"/>
  <c r="LR24" i="1"/>
  <c r="LQ24" i="1"/>
  <c r="LI24" i="1"/>
  <c r="LH24" i="1"/>
  <c r="LJ24" i="1" s="1"/>
  <c r="LG24" i="1"/>
  <c r="LF24" i="1"/>
  <c r="KX24" i="1"/>
  <c r="KW24" i="1"/>
  <c r="KY24" i="1" s="1"/>
  <c r="KV24" i="1"/>
  <c r="KU24" i="1"/>
  <c r="KM24" i="1"/>
  <c r="KL24" i="1"/>
  <c r="KN24" i="1" s="1"/>
  <c r="KK24" i="1"/>
  <c r="KJ24" i="1"/>
  <c r="KB24" i="1"/>
  <c r="KA24" i="1"/>
  <c r="KC24" i="1" s="1"/>
  <c r="JZ24" i="1"/>
  <c r="JY24" i="1"/>
  <c r="JQ24" i="1"/>
  <c r="JP24" i="1"/>
  <c r="JR24" i="1" s="1"/>
  <c r="JO24" i="1"/>
  <c r="JN24" i="1"/>
  <c r="JF24" i="1"/>
  <c r="JE24" i="1"/>
  <c r="JG24" i="1" s="1"/>
  <c r="JD24" i="1"/>
  <c r="JC24" i="1"/>
  <c r="IU24" i="1"/>
  <c r="IT24" i="1"/>
  <c r="IV24" i="1" s="1"/>
  <c r="IS24" i="1"/>
  <c r="IR24" i="1"/>
  <c r="IJ24" i="1"/>
  <c r="II24" i="1"/>
  <c r="IK24" i="1" s="1"/>
  <c r="IH24" i="1"/>
  <c r="IG24" i="1"/>
  <c r="HY24" i="1"/>
  <c r="HX24" i="1"/>
  <c r="HZ24" i="1" s="1"/>
  <c r="HW24" i="1"/>
  <c r="HV24" i="1"/>
  <c r="HN24" i="1"/>
  <c r="HM24" i="1"/>
  <c r="HO24" i="1" s="1"/>
  <c r="HL24" i="1"/>
  <c r="HK24" i="1"/>
  <c r="HC24" i="1"/>
  <c r="HB24" i="1"/>
  <c r="HD24" i="1" s="1"/>
  <c r="HA24" i="1"/>
  <c r="GZ24" i="1"/>
  <c r="GR24" i="1"/>
  <c r="GQ24" i="1"/>
  <c r="GS24" i="1" s="1"/>
  <c r="GP24" i="1"/>
  <c r="GO24" i="1"/>
  <c r="GG24" i="1"/>
  <c r="GF24" i="1"/>
  <c r="GH24" i="1" s="1"/>
  <c r="GE24" i="1"/>
  <c r="GD24" i="1"/>
  <c r="LT23" i="1"/>
  <c r="LS23" i="1"/>
  <c r="LU23" i="1" s="1"/>
  <c r="LR23" i="1"/>
  <c r="LQ23" i="1"/>
  <c r="LI23" i="1"/>
  <c r="LH23" i="1"/>
  <c r="LJ23" i="1" s="1"/>
  <c r="LG23" i="1"/>
  <c r="LF23" i="1"/>
  <c r="KX23" i="1"/>
  <c r="KW23" i="1"/>
  <c r="KY23" i="1" s="1"/>
  <c r="KV23" i="1"/>
  <c r="KU23" i="1"/>
  <c r="KM23" i="1"/>
  <c r="KL23" i="1"/>
  <c r="KN23" i="1" s="1"/>
  <c r="KK23" i="1"/>
  <c r="KJ23" i="1"/>
  <c r="KB23" i="1"/>
  <c r="KA23" i="1"/>
  <c r="KC23" i="1" s="1"/>
  <c r="JZ23" i="1"/>
  <c r="JY23" i="1"/>
  <c r="JQ23" i="1"/>
  <c r="JP23" i="1"/>
  <c r="JR23" i="1" s="1"/>
  <c r="JO23" i="1"/>
  <c r="JN23" i="1"/>
  <c r="JF23" i="1"/>
  <c r="JE23" i="1"/>
  <c r="JG23" i="1" s="1"/>
  <c r="JD23" i="1"/>
  <c r="JC23" i="1"/>
  <c r="IU23" i="1"/>
  <c r="IT23" i="1"/>
  <c r="IV23" i="1" s="1"/>
  <c r="IS23" i="1"/>
  <c r="IR23" i="1"/>
  <c r="IJ23" i="1"/>
  <c r="II23" i="1"/>
  <c r="IK23" i="1" s="1"/>
  <c r="IH23" i="1"/>
  <c r="IG23" i="1"/>
  <c r="HY23" i="1"/>
  <c r="HX23" i="1"/>
  <c r="HZ23" i="1" s="1"/>
  <c r="HW23" i="1"/>
  <c r="HV23" i="1"/>
  <c r="HN23" i="1"/>
  <c r="HM23" i="1"/>
  <c r="HO23" i="1" s="1"/>
  <c r="HL23" i="1"/>
  <c r="HK23" i="1"/>
  <c r="HC23" i="1"/>
  <c r="HB23" i="1"/>
  <c r="HD23" i="1" s="1"/>
  <c r="HA23" i="1"/>
  <c r="GZ23" i="1"/>
  <c r="GR23" i="1"/>
  <c r="GQ23" i="1"/>
  <c r="GS23" i="1" s="1"/>
  <c r="GP23" i="1"/>
  <c r="GO23" i="1"/>
  <c r="GG23" i="1"/>
  <c r="GF23" i="1"/>
  <c r="GH23" i="1" s="1"/>
  <c r="GE23" i="1"/>
  <c r="GD23" i="1"/>
  <c r="LT22" i="1"/>
  <c r="LS22" i="1"/>
  <c r="LU22" i="1" s="1"/>
  <c r="LR22" i="1"/>
  <c r="LQ22" i="1"/>
  <c r="LI22" i="1"/>
  <c r="LH22" i="1"/>
  <c r="LJ22" i="1" s="1"/>
  <c r="LG22" i="1"/>
  <c r="LF22" i="1"/>
  <c r="KX22" i="1"/>
  <c r="KW22" i="1"/>
  <c r="KY22" i="1" s="1"/>
  <c r="KV22" i="1"/>
  <c r="KU22" i="1"/>
  <c r="KM22" i="1"/>
  <c r="KL22" i="1"/>
  <c r="KN22" i="1" s="1"/>
  <c r="KK22" i="1"/>
  <c r="KJ22" i="1"/>
  <c r="KB22" i="1"/>
  <c r="KA22" i="1"/>
  <c r="KC22" i="1" s="1"/>
  <c r="JZ22" i="1"/>
  <c r="JY22" i="1"/>
  <c r="JQ22" i="1"/>
  <c r="JP22" i="1"/>
  <c r="JR22" i="1" s="1"/>
  <c r="JO22" i="1"/>
  <c r="JN22" i="1"/>
  <c r="JF22" i="1"/>
  <c r="JE22" i="1"/>
  <c r="JG22" i="1" s="1"/>
  <c r="JD22" i="1"/>
  <c r="JC22" i="1"/>
  <c r="IU22" i="1"/>
  <c r="IT22" i="1"/>
  <c r="IV22" i="1" s="1"/>
  <c r="IS22" i="1"/>
  <c r="IR22" i="1"/>
  <c r="IJ22" i="1"/>
  <c r="II22" i="1"/>
  <c r="IK22" i="1" s="1"/>
  <c r="IH22" i="1"/>
  <c r="IG22" i="1"/>
  <c r="HY22" i="1"/>
  <c r="HX22" i="1"/>
  <c r="HZ22" i="1" s="1"/>
  <c r="HW22" i="1"/>
  <c r="HV22" i="1"/>
  <c r="HN22" i="1"/>
  <c r="HM22" i="1"/>
  <c r="HO22" i="1" s="1"/>
  <c r="HL22" i="1"/>
  <c r="HK22" i="1"/>
  <c r="HC22" i="1"/>
  <c r="HB22" i="1"/>
  <c r="HD22" i="1" s="1"/>
  <c r="HA22" i="1"/>
  <c r="GZ22" i="1"/>
  <c r="GR22" i="1"/>
  <c r="GQ22" i="1"/>
  <c r="GS22" i="1" s="1"/>
  <c r="GP22" i="1"/>
  <c r="GO22" i="1"/>
  <c r="GG22" i="1"/>
  <c r="GF22" i="1"/>
  <c r="GH22" i="1" s="1"/>
  <c r="GE22" i="1"/>
  <c r="GD22" i="1"/>
  <c r="LT21" i="1"/>
  <c r="LS21" i="1"/>
  <c r="LU21" i="1" s="1"/>
  <c r="LR21" i="1"/>
  <c r="LQ21" i="1"/>
  <c r="LI21" i="1"/>
  <c r="LH21" i="1"/>
  <c r="LJ21" i="1" s="1"/>
  <c r="LG21" i="1"/>
  <c r="LF21" i="1"/>
  <c r="KX21" i="1"/>
  <c r="KW21" i="1"/>
  <c r="KY21" i="1" s="1"/>
  <c r="KV21" i="1"/>
  <c r="KU21" i="1"/>
  <c r="KM21" i="1"/>
  <c r="KL21" i="1"/>
  <c r="KN21" i="1" s="1"/>
  <c r="KK21" i="1"/>
  <c r="KJ21" i="1"/>
  <c r="KB21" i="1"/>
  <c r="KA21" i="1"/>
  <c r="KC21" i="1" s="1"/>
  <c r="JZ21" i="1"/>
  <c r="JY21" i="1"/>
  <c r="JQ21" i="1"/>
  <c r="JP21" i="1"/>
  <c r="JR21" i="1" s="1"/>
  <c r="JO21" i="1"/>
  <c r="JN21" i="1"/>
  <c r="JF21" i="1"/>
  <c r="JE21" i="1"/>
  <c r="JG21" i="1" s="1"/>
  <c r="JD21" i="1"/>
  <c r="JC21" i="1"/>
  <c r="IU21" i="1"/>
  <c r="IT21" i="1"/>
  <c r="IV21" i="1" s="1"/>
  <c r="IS21" i="1"/>
  <c r="IR21" i="1"/>
  <c r="IJ21" i="1"/>
  <c r="II21" i="1"/>
  <c r="IK21" i="1" s="1"/>
  <c r="IH21" i="1"/>
  <c r="IG21" i="1"/>
  <c r="HY21" i="1"/>
  <c r="HX21" i="1"/>
  <c r="HZ21" i="1" s="1"/>
  <c r="HW21" i="1"/>
  <c r="HV21" i="1"/>
  <c r="HN21" i="1"/>
  <c r="HM21" i="1"/>
  <c r="HO21" i="1" s="1"/>
  <c r="HL21" i="1"/>
  <c r="HK21" i="1"/>
  <c r="HC21" i="1"/>
  <c r="HB21" i="1"/>
  <c r="HD21" i="1" s="1"/>
  <c r="HA21" i="1"/>
  <c r="GZ21" i="1"/>
  <c r="GR21" i="1"/>
  <c r="GQ21" i="1"/>
  <c r="GS21" i="1" s="1"/>
  <c r="GP21" i="1"/>
  <c r="GO21" i="1"/>
  <c r="GG21" i="1"/>
  <c r="GF21" i="1"/>
  <c r="GH21" i="1" s="1"/>
  <c r="GE21" i="1"/>
  <c r="GD21" i="1"/>
  <c r="LT20" i="1"/>
  <c r="LS20" i="1"/>
  <c r="LU20" i="1" s="1"/>
  <c r="LR20" i="1"/>
  <c r="LQ20" i="1"/>
  <c r="LI20" i="1"/>
  <c r="LH20" i="1"/>
  <c r="LJ20" i="1" s="1"/>
  <c r="LG20" i="1"/>
  <c r="LF20" i="1"/>
  <c r="KX20" i="1"/>
  <c r="KW20" i="1"/>
  <c r="KY20" i="1" s="1"/>
  <c r="KV20" i="1"/>
  <c r="KU20" i="1"/>
  <c r="KM20" i="1"/>
  <c r="KL20" i="1"/>
  <c r="KN20" i="1" s="1"/>
  <c r="KK20" i="1"/>
  <c r="KJ20" i="1"/>
  <c r="KB20" i="1"/>
  <c r="KA20" i="1"/>
  <c r="KC20" i="1" s="1"/>
  <c r="JZ20" i="1"/>
  <c r="JY20" i="1"/>
  <c r="JQ20" i="1"/>
  <c r="JP20" i="1"/>
  <c r="JR20" i="1" s="1"/>
  <c r="JO20" i="1"/>
  <c r="JN20" i="1"/>
  <c r="JF20" i="1"/>
  <c r="JE20" i="1"/>
  <c r="JG20" i="1" s="1"/>
  <c r="JD20" i="1"/>
  <c r="JC20" i="1"/>
  <c r="IU20" i="1"/>
  <c r="IT20" i="1"/>
  <c r="IV20" i="1" s="1"/>
  <c r="IS20" i="1"/>
  <c r="IR20" i="1"/>
  <c r="IJ20" i="1"/>
  <c r="II20" i="1"/>
  <c r="IK20" i="1" s="1"/>
  <c r="IH20" i="1"/>
  <c r="IG20" i="1"/>
  <c r="HY20" i="1"/>
  <c r="HX20" i="1"/>
  <c r="HZ20" i="1" s="1"/>
  <c r="HW20" i="1"/>
  <c r="HV20" i="1"/>
  <c r="HN20" i="1"/>
  <c r="HM20" i="1"/>
  <c r="HO20" i="1" s="1"/>
  <c r="HL20" i="1"/>
  <c r="HK20" i="1"/>
  <c r="HC20" i="1"/>
  <c r="HB20" i="1"/>
  <c r="HD20" i="1" s="1"/>
  <c r="HA20" i="1"/>
  <c r="GZ20" i="1"/>
  <c r="GR20" i="1"/>
  <c r="GQ20" i="1"/>
  <c r="GS20" i="1" s="1"/>
  <c r="GP20" i="1"/>
  <c r="GO20" i="1"/>
  <c r="GG20" i="1"/>
  <c r="GF20" i="1"/>
  <c r="GH20" i="1" s="1"/>
  <c r="GE20" i="1"/>
  <c r="GD20" i="1"/>
  <c r="LT19" i="1"/>
  <c r="LS19" i="1"/>
  <c r="LU19" i="1" s="1"/>
  <c r="LR19" i="1"/>
  <c r="LQ19" i="1"/>
  <c r="LI19" i="1"/>
  <c r="LH19" i="1"/>
  <c r="LJ19" i="1" s="1"/>
  <c r="LG19" i="1"/>
  <c r="LF19" i="1"/>
  <c r="KX19" i="1"/>
  <c r="KW19" i="1"/>
  <c r="KY19" i="1" s="1"/>
  <c r="KV19" i="1"/>
  <c r="KU19" i="1"/>
  <c r="KM19" i="1"/>
  <c r="KL19" i="1"/>
  <c r="KN19" i="1" s="1"/>
  <c r="KK19" i="1"/>
  <c r="KJ19" i="1"/>
  <c r="KB19" i="1"/>
  <c r="KA19" i="1"/>
  <c r="KC19" i="1" s="1"/>
  <c r="JZ19" i="1"/>
  <c r="JY19" i="1"/>
  <c r="JQ19" i="1"/>
  <c r="JP19" i="1"/>
  <c r="JR19" i="1" s="1"/>
  <c r="JO19" i="1"/>
  <c r="JN19" i="1"/>
  <c r="JF19" i="1"/>
  <c r="JE19" i="1"/>
  <c r="JG19" i="1" s="1"/>
  <c r="JD19" i="1"/>
  <c r="JC19" i="1"/>
  <c r="IU19" i="1"/>
  <c r="IT19" i="1"/>
  <c r="IV19" i="1" s="1"/>
  <c r="IS19" i="1"/>
  <c r="IR19" i="1"/>
  <c r="IJ19" i="1"/>
  <c r="II19" i="1"/>
  <c r="IK19" i="1" s="1"/>
  <c r="IH19" i="1"/>
  <c r="IG19" i="1"/>
  <c r="HY19" i="1"/>
  <c r="HX19" i="1"/>
  <c r="HZ19" i="1" s="1"/>
  <c r="HW19" i="1"/>
  <c r="HV19" i="1"/>
  <c r="HN19" i="1"/>
  <c r="HM19" i="1"/>
  <c r="HO19" i="1" s="1"/>
  <c r="HL19" i="1"/>
  <c r="HK19" i="1"/>
  <c r="HC19" i="1"/>
  <c r="HB19" i="1"/>
  <c r="HD19" i="1" s="1"/>
  <c r="HA19" i="1"/>
  <c r="GZ19" i="1"/>
  <c r="GR19" i="1"/>
  <c r="GQ19" i="1"/>
  <c r="GS19" i="1" s="1"/>
  <c r="GP19" i="1"/>
  <c r="GO19" i="1"/>
  <c r="GG19" i="1"/>
  <c r="GF19" i="1"/>
  <c r="GH19" i="1" s="1"/>
  <c r="GE19" i="1"/>
  <c r="GD19" i="1"/>
  <c r="LT18" i="1"/>
  <c r="LS18" i="1"/>
  <c r="LU18" i="1" s="1"/>
  <c r="LR18" i="1"/>
  <c r="LQ18" i="1"/>
  <c r="LI18" i="1"/>
  <c r="LH18" i="1"/>
  <c r="LJ18" i="1" s="1"/>
  <c r="LG18" i="1"/>
  <c r="LF18" i="1"/>
  <c r="KX18" i="1"/>
  <c r="KW18" i="1"/>
  <c r="KY18" i="1" s="1"/>
  <c r="KV18" i="1"/>
  <c r="KU18" i="1"/>
  <c r="KM18" i="1"/>
  <c r="KL18" i="1"/>
  <c r="KN18" i="1" s="1"/>
  <c r="KK18" i="1"/>
  <c r="KJ18" i="1"/>
  <c r="KB18" i="1"/>
  <c r="KA18" i="1"/>
  <c r="KC18" i="1" s="1"/>
  <c r="JZ18" i="1"/>
  <c r="JY18" i="1"/>
  <c r="JQ18" i="1"/>
  <c r="JP18" i="1"/>
  <c r="JR18" i="1" s="1"/>
  <c r="JO18" i="1"/>
  <c r="JN18" i="1"/>
  <c r="JF18" i="1"/>
  <c r="JE18" i="1"/>
  <c r="JG18" i="1" s="1"/>
  <c r="JD18" i="1"/>
  <c r="JC18" i="1"/>
  <c r="IU18" i="1"/>
  <c r="IT18" i="1"/>
  <c r="IV18" i="1" s="1"/>
  <c r="IS18" i="1"/>
  <c r="IR18" i="1"/>
  <c r="IJ18" i="1"/>
  <c r="II18" i="1"/>
  <c r="IK18" i="1" s="1"/>
  <c r="IH18" i="1"/>
  <c r="IG18" i="1"/>
  <c r="HY18" i="1"/>
  <c r="HX18" i="1"/>
  <c r="HZ18" i="1" s="1"/>
  <c r="HW18" i="1"/>
  <c r="HV18" i="1"/>
  <c r="HN18" i="1"/>
  <c r="HM18" i="1"/>
  <c r="HO18" i="1" s="1"/>
  <c r="HL18" i="1"/>
  <c r="HK18" i="1"/>
  <c r="HC18" i="1"/>
  <c r="HB18" i="1"/>
  <c r="HD18" i="1" s="1"/>
  <c r="HA18" i="1"/>
  <c r="GZ18" i="1"/>
  <c r="GR18" i="1"/>
  <c r="GQ18" i="1"/>
  <c r="GS18" i="1" s="1"/>
  <c r="GP18" i="1"/>
  <c r="GO18" i="1"/>
  <c r="GG18" i="1"/>
  <c r="GF18" i="1"/>
  <c r="GH18" i="1" s="1"/>
  <c r="GE18" i="1"/>
  <c r="GD18" i="1"/>
  <c r="LT17" i="1"/>
  <c r="LS17" i="1"/>
  <c r="LU17" i="1" s="1"/>
  <c r="LR17" i="1"/>
  <c r="LQ17" i="1"/>
  <c r="LI17" i="1"/>
  <c r="LH17" i="1"/>
  <c r="LJ17" i="1" s="1"/>
  <c r="LG17" i="1"/>
  <c r="LF17" i="1"/>
  <c r="KX17" i="1"/>
  <c r="KW17" i="1"/>
  <c r="KY17" i="1" s="1"/>
  <c r="KV17" i="1"/>
  <c r="KU17" i="1"/>
  <c r="KM17" i="1"/>
  <c r="KL17" i="1"/>
  <c r="KN17" i="1" s="1"/>
  <c r="KK17" i="1"/>
  <c r="KJ17" i="1"/>
  <c r="KB17" i="1"/>
  <c r="KA17" i="1"/>
  <c r="KC17" i="1" s="1"/>
  <c r="JZ17" i="1"/>
  <c r="JY17" i="1"/>
  <c r="JQ17" i="1"/>
  <c r="JP17" i="1"/>
  <c r="JR17" i="1" s="1"/>
  <c r="JO17" i="1"/>
  <c r="JN17" i="1"/>
  <c r="JF17" i="1"/>
  <c r="JE17" i="1"/>
  <c r="JG17" i="1" s="1"/>
  <c r="JD17" i="1"/>
  <c r="JC17" i="1"/>
  <c r="IU17" i="1"/>
  <c r="IT17" i="1"/>
  <c r="IV17" i="1" s="1"/>
  <c r="IS17" i="1"/>
  <c r="IR17" i="1"/>
  <c r="IJ17" i="1"/>
  <c r="II17" i="1"/>
  <c r="IK17" i="1" s="1"/>
  <c r="IH17" i="1"/>
  <c r="IG17" i="1"/>
  <c r="HY17" i="1"/>
  <c r="HX17" i="1"/>
  <c r="HZ17" i="1" s="1"/>
  <c r="HW17" i="1"/>
  <c r="HV17" i="1"/>
  <c r="HN17" i="1"/>
  <c r="HM17" i="1"/>
  <c r="HO17" i="1" s="1"/>
  <c r="HL17" i="1"/>
  <c r="HK17" i="1"/>
  <c r="HC17" i="1"/>
  <c r="HB17" i="1"/>
  <c r="HD17" i="1" s="1"/>
  <c r="HA17" i="1"/>
  <c r="GZ17" i="1"/>
  <c r="GR17" i="1"/>
  <c r="GQ17" i="1"/>
  <c r="GS17" i="1" s="1"/>
  <c r="GP17" i="1"/>
  <c r="GO17" i="1"/>
  <c r="GG17" i="1"/>
  <c r="GF17" i="1"/>
  <c r="GH17" i="1" s="1"/>
  <c r="GE17" i="1"/>
  <c r="GD17" i="1"/>
  <c r="LT16" i="1"/>
  <c r="LS16" i="1"/>
  <c r="LU16" i="1" s="1"/>
  <c r="LR16" i="1"/>
  <c r="LQ16" i="1"/>
  <c r="LI16" i="1"/>
  <c r="LH16" i="1"/>
  <c r="LJ16" i="1" s="1"/>
  <c r="LG16" i="1"/>
  <c r="LF16" i="1"/>
  <c r="KX16" i="1"/>
  <c r="KW16" i="1"/>
  <c r="KY16" i="1" s="1"/>
  <c r="KV16" i="1"/>
  <c r="KU16" i="1"/>
  <c r="KM16" i="1"/>
  <c r="KL16" i="1"/>
  <c r="KN16" i="1" s="1"/>
  <c r="KK16" i="1"/>
  <c r="KJ16" i="1"/>
  <c r="KB16" i="1"/>
  <c r="KA16" i="1"/>
  <c r="KC16" i="1" s="1"/>
  <c r="JZ16" i="1"/>
  <c r="JY16" i="1"/>
  <c r="JQ16" i="1"/>
  <c r="JP16" i="1"/>
  <c r="JR16" i="1" s="1"/>
  <c r="JO16" i="1"/>
  <c r="JN16" i="1"/>
  <c r="JF16" i="1"/>
  <c r="JE16" i="1"/>
  <c r="JG16" i="1" s="1"/>
  <c r="JD16" i="1"/>
  <c r="JC16" i="1"/>
  <c r="IU16" i="1"/>
  <c r="IT16" i="1"/>
  <c r="IV16" i="1" s="1"/>
  <c r="IS16" i="1"/>
  <c r="IR16" i="1"/>
  <c r="IJ16" i="1"/>
  <c r="II16" i="1"/>
  <c r="IK16" i="1" s="1"/>
  <c r="IH16" i="1"/>
  <c r="IG16" i="1"/>
  <c r="HY16" i="1"/>
  <c r="HX16" i="1"/>
  <c r="HZ16" i="1" s="1"/>
  <c r="HW16" i="1"/>
  <c r="HV16" i="1"/>
  <c r="HN16" i="1"/>
  <c r="HM16" i="1"/>
  <c r="HO16" i="1" s="1"/>
  <c r="HL16" i="1"/>
  <c r="HK16" i="1"/>
  <c r="HC16" i="1"/>
  <c r="HB16" i="1"/>
  <c r="HD16" i="1" s="1"/>
  <c r="HA16" i="1"/>
  <c r="GZ16" i="1"/>
  <c r="GR16" i="1"/>
  <c r="GQ16" i="1"/>
  <c r="GS16" i="1" s="1"/>
  <c r="GP16" i="1"/>
  <c r="GO16" i="1"/>
  <c r="GG16" i="1"/>
  <c r="GF16" i="1"/>
  <c r="GH16" i="1" s="1"/>
  <c r="GE16" i="1"/>
  <c r="GD16" i="1"/>
  <c r="LT15" i="1"/>
  <c r="LS15" i="1"/>
  <c r="LU15" i="1" s="1"/>
  <c r="LR15" i="1"/>
  <c r="LQ15" i="1"/>
  <c r="LI15" i="1"/>
  <c r="LH15" i="1"/>
  <c r="LJ15" i="1" s="1"/>
  <c r="LG15" i="1"/>
  <c r="LF15" i="1"/>
  <c r="KX15" i="1"/>
  <c r="KW15" i="1"/>
  <c r="KY15" i="1" s="1"/>
  <c r="KV15" i="1"/>
  <c r="KU15" i="1"/>
  <c r="KM15" i="1"/>
  <c r="KL15" i="1"/>
  <c r="KN15" i="1" s="1"/>
  <c r="KK15" i="1"/>
  <c r="KJ15" i="1"/>
  <c r="KB15" i="1"/>
  <c r="KA15" i="1"/>
  <c r="KC15" i="1" s="1"/>
  <c r="JZ15" i="1"/>
  <c r="JY15" i="1"/>
  <c r="JQ15" i="1"/>
  <c r="JP15" i="1"/>
  <c r="JR15" i="1" s="1"/>
  <c r="JO15" i="1"/>
  <c r="JN15" i="1"/>
  <c r="JF15" i="1"/>
  <c r="JE15" i="1"/>
  <c r="JG15" i="1" s="1"/>
  <c r="JD15" i="1"/>
  <c r="JC15" i="1"/>
  <c r="IU15" i="1"/>
  <c r="IT15" i="1"/>
  <c r="IV15" i="1" s="1"/>
  <c r="IS15" i="1"/>
  <c r="IR15" i="1"/>
  <c r="IJ15" i="1"/>
  <c r="II15" i="1"/>
  <c r="IK15" i="1" s="1"/>
  <c r="IH15" i="1"/>
  <c r="IG15" i="1"/>
  <c r="HY15" i="1"/>
  <c r="HX15" i="1"/>
  <c r="HZ15" i="1" s="1"/>
  <c r="HW15" i="1"/>
  <c r="HV15" i="1"/>
  <c r="HN15" i="1"/>
  <c r="HM15" i="1"/>
  <c r="HO15" i="1" s="1"/>
  <c r="HL15" i="1"/>
  <c r="HK15" i="1"/>
  <c r="HC15" i="1"/>
  <c r="HB15" i="1"/>
  <c r="HD15" i="1" s="1"/>
  <c r="HA15" i="1"/>
  <c r="GZ15" i="1"/>
  <c r="GR15" i="1"/>
  <c r="GQ15" i="1"/>
  <c r="GS15" i="1" s="1"/>
  <c r="GP15" i="1"/>
  <c r="GO15" i="1"/>
  <c r="GG15" i="1"/>
  <c r="GF15" i="1"/>
  <c r="GH15" i="1" s="1"/>
  <c r="GE15" i="1"/>
  <c r="GD15" i="1"/>
  <c r="LT14" i="1"/>
  <c r="LS14" i="1"/>
  <c r="LU14" i="1" s="1"/>
  <c r="LR14" i="1"/>
  <c r="LQ14" i="1"/>
  <c r="LI14" i="1"/>
  <c r="LH14" i="1"/>
  <c r="LJ14" i="1" s="1"/>
  <c r="LG14" i="1"/>
  <c r="LF14" i="1"/>
  <c r="KX14" i="1"/>
  <c r="KW14" i="1"/>
  <c r="KY14" i="1" s="1"/>
  <c r="KV14" i="1"/>
  <c r="KU14" i="1"/>
  <c r="KM14" i="1"/>
  <c r="KL14" i="1"/>
  <c r="KN14" i="1" s="1"/>
  <c r="KK14" i="1"/>
  <c r="KJ14" i="1"/>
  <c r="KB14" i="1"/>
  <c r="KA14" i="1"/>
  <c r="KC14" i="1" s="1"/>
  <c r="JZ14" i="1"/>
  <c r="JY14" i="1"/>
  <c r="JQ14" i="1"/>
  <c r="JP14" i="1"/>
  <c r="JR14" i="1" s="1"/>
  <c r="JO14" i="1"/>
  <c r="JN14" i="1"/>
  <c r="JF14" i="1"/>
  <c r="JE14" i="1"/>
  <c r="JG14" i="1" s="1"/>
  <c r="JD14" i="1"/>
  <c r="JC14" i="1"/>
  <c r="IU14" i="1"/>
  <c r="IT14" i="1"/>
  <c r="IV14" i="1" s="1"/>
  <c r="IS14" i="1"/>
  <c r="IR14" i="1"/>
  <c r="IJ14" i="1"/>
  <c r="II14" i="1"/>
  <c r="IK14" i="1" s="1"/>
  <c r="IH14" i="1"/>
  <c r="IG14" i="1"/>
  <c r="HY14" i="1"/>
  <c r="HX14" i="1"/>
  <c r="HZ14" i="1" s="1"/>
  <c r="HW14" i="1"/>
  <c r="HV14" i="1"/>
  <c r="HN14" i="1"/>
  <c r="HM14" i="1"/>
  <c r="HO14" i="1" s="1"/>
  <c r="HL14" i="1"/>
  <c r="HK14" i="1"/>
  <c r="HC14" i="1"/>
  <c r="HB14" i="1"/>
  <c r="HD14" i="1" s="1"/>
  <c r="HA14" i="1"/>
  <c r="GZ14" i="1"/>
  <c r="GR14" i="1"/>
  <c r="GQ14" i="1"/>
  <c r="GS14" i="1" s="1"/>
  <c r="GP14" i="1"/>
  <c r="GO14" i="1"/>
  <c r="GG14" i="1"/>
  <c r="GF14" i="1"/>
  <c r="GH14" i="1" s="1"/>
  <c r="GE14" i="1"/>
  <c r="GD14" i="1"/>
  <c r="LT13" i="1"/>
  <c r="LS13" i="1"/>
  <c r="LU13" i="1" s="1"/>
  <c r="LR13" i="1"/>
  <c r="LQ13" i="1"/>
  <c r="LI13" i="1"/>
  <c r="LH13" i="1"/>
  <c r="LJ13" i="1" s="1"/>
  <c r="LG13" i="1"/>
  <c r="LF13" i="1"/>
  <c r="KX13" i="1"/>
  <c r="KW13" i="1"/>
  <c r="KY13" i="1" s="1"/>
  <c r="KV13" i="1"/>
  <c r="KU13" i="1"/>
  <c r="KM13" i="1"/>
  <c r="KL13" i="1"/>
  <c r="KN13" i="1" s="1"/>
  <c r="KK13" i="1"/>
  <c r="KJ13" i="1"/>
  <c r="KB13" i="1"/>
  <c r="KA13" i="1"/>
  <c r="KC13" i="1" s="1"/>
  <c r="JZ13" i="1"/>
  <c r="JY13" i="1"/>
  <c r="JQ13" i="1"/>
  <c r="JP13" i="1"/>
  <c r="JR13" i="1" s="1"/>
  <c r="JO13" i="1"/>
  <c r="JN13" i="1"/>
  <c r="JF13" i="1"/>
  <c r="JE13" i="1"/>
  <c r="JG13" i="1" s="1"/>
  <c r="JD13" i="1"/>
  <c r="JC13" i="1"/>
  <c r="IU13" i="1"/>
  <c r="IT13" i="1"/>
  <c r="IV13" i="1" s="1"/>
  <c r="IS13" i="1"/>
  <c r="IR13" i="1"/>
  <c r="IJ13" i="1"/>
  <c r="II13" i="1"/>
  <c r="IK13" i="1" s="1"/>
  <c r="IH13" i="1"/>
  <c r="IG13" i="1"/>
  <c r="HY13" i="1"/>
  <c r="HX13" i="1"/>
  <c r="HZ13" i="1" s="1"/>
  <c r="HW13" i="1"/>
  <c r="HV13" i="1"/>
  <c r="HN13" i="1"/>
  <c r="HM13" i="1"/>
  <c r="HO13" i="1" s="1"/>
  <c r="HL13" i="1"/>
  <c r="HK13" i="1"/>
  <c r="HC13" i="1"/>
  <c r="HB13" i="1"/>
  <c r="HD13" i="1" s="1"/>
  <c r="HA13" i="1"/>
  <c r="GZ13" i="1"/>
  <c r="GR13" i="1"/>
  <c r="GQ13" i="1"/>
  <c r="GS13" i="1" s="1"/>
  <c r="GP13" i="1"/>
  <c r="GO13" i="1"/>
  <c r="GG13" i="1"/>
  <c r="GF13" i="1"/>
  <c r="GH13" i="1" s="1"/>
  <c r="GE13" i="1"/>
  <c r="GD13" i="1"/>
  <c r="LT12" i="1"/>
  <c r="LS12" i="1"/>
  <c r="LU12" i="1" s="1"/>
  <c r="LR12" i="1"/>
  <c r="LQ12" i="1"/>
  <c r="LI12" i="1"/>
  <c r="LH12" i="1"/>
  <c r="LJ12" i="1" s="1"/>
  <c r="LG12" i="1"/>
  <c r="LF12" i="1"/>
  <c r="KX12" i="1"/>
  <c r="KW12" i="1"/>
  <c r="KY12" i="1" s="1"/>
  <c r="KV12" i="1"/>
  <c r="KU12" i="1"/>
  <c r="KM12" i="1"/>
  <c r="KL12" i="1"/>
  <c r="KN12" i="1" s="1"/>
  <c r="KK12" i="1"/>
  <c r="KJ12" i="1"/>
  <c r="KB12" i="1"/>
  <c r="KA12" i="1"/>
  <c r="KC12" i="1" s="1"/>
  <c r="JZ12" i="1"/>
  <c r="JY12" i="1"/>
  <c r="JQ12" i="1"/>
  <c r="JP12" i="1"/>
  <c r="JR12" i="1" s="1"/>
  <c r="JO12" i="1"/>
  <c r="JN12" i="1"/>
  <c r="JF12" i="1"/>
  <c r="JE12" i="1"/>
  <c r="JG12" i="1" s="1"/>
  <c r="JD12" i="1"/>
  <c r="JC12" i="1"/>
  <c r="IU12" i="1"/>
  <c r="IT12" i="1"/>
  <c r="IV12" i="1" s="1"/>
  <c r="IS12" i="1"/>
  <c r="IR12" i="1"/>
  <c r="IJ12" i="1"/>
  <c r="II12" i="1"/>
  <c r="IK12" i="1" s="1"/>
  <c r="IH12" i="1"/>
  <c r="IG12" i="1"/>
  <c r="HY12" i="1"/>
  <c r="HX12" i="1"/>
  <c r="HZ12" i="1" s="1"/>
  <c r="HW12" i="1"/>
  <c r="HV12" i="1"/>
  <c r="HN12" i="1"/>
  <c r="HM12" i="1"/>
  <c r="HO12" i="1" s="1"/>
  <c r="HL12" i="1"/>
  <c r="HK12" i="1"/>
  <c r="HC12" i="1"/>
  <c r="HB12" i="1"/>
  <c r="HD12" i="1" s="1"/>
  <c r="HA12" i="1"/>
  <c r="GZ12" i="1"/>
  <c r="GR12" i="1"/>
  <c r="GQ12" i="1"/>
  <c r="GS12" i="1" s="1"/>
  <c r="GP12" i="1"/>
  <c r="GO12" i="1"/>
  <c r="GG12" i="1"/>
  <c r="GF12" i="1"/>
  <c r="GH12" i="1" s="1"/>
  <c r="GE12" i="1"/>
  <c r="GD12" i="1"/>
  <c r="LT11" i="1"/>
  <c r="LS11" i="1"/>
  <c r="LU11" i="1" s="1"/>
  <c r="LR11" i="1"/>
  <c r="LQ11" i="1"/>
  <c r="LI11" i="1"/>
  <c r="LH11" i="1"/>
  <c r="LJ11" i="1" s="1"/>
  <c r="LG11" i="1"/>
  <c r="LF11" i="1"/>
  <c r="KX11" i="1"/>
  <c r="KW11" i="1"/>
  <c r="KY11" i="1" s="1"/>
  <c r="KV11" i="1"/>
  <c r="KU11" i="1"/>
  <c r="KM11" i="1"/>
  <c r="KL11" i="1"/>
  <c r="KN11" i="1" s="1"/>
  <c r="KK11" i="1"/>
  <c r="KJ11" i="1"/>
  <c r="KB11" i="1"/>
  <c r="KA11" i="1"/>
  <c r="KC11" i="1" s="1"/>
  <c r="JZ11" i="1"/>
  <c r="JY11" i="1"/>
  <c r="JQ11" i="1"/>
  <c r="JP11" i="1"/>
  <c r="JR11" i="1" s="1"/>
  <c r="JO11" i="1"/>
  <c r="JN11" i="1"/>
  <c r="JF11" i="1"/>
  <c r="JE11" i="1"/>
  <c r="JG11" i="1" s="1"/>
  <c r="JD11" i="1"/>
  <c r="JC11" i="1"/>
  <c r="IU11" i="1"/>
  <c r="IT11" i="1"/>
  <c r="IV11" i="1" s="1"/>
  <c r="IS11" i="1"/>
  <c r="IR11" i="1"/>
  <c r="IJ11" i="1"/>
  <c r="II11" i="1"/>
  <c r="IK11" i="1" s="1"/>
  <c r="IH11" i="1"/>
  <c r="IG11" i="1"/>
  <c r="HY11" i="1"/>
  <c r="HX11" i="1"/>
  <c r="HZ11" i="1" s="1"/>
  <c r="HW11" i="1"/>
  <c r="HV11" i="1"/>
  <c r="HN11" i="1"/>
  <c r="HM11" i="1"/>
  <c r="HO11" i="1" s="1"/>
  <c r="HL11" i="1"/>
  <c r="HK11" i="1"/>
  <c r="HC11" i="1"/>
  <c r="HB11" i="1"/>
  <c r="HD11" i="1" s="1"/>
  <c r="HA11" i="1"/>
  <c r="GZ11" i="1"/>
  <c r="GR11" i="1"/>
  <c r="GQ11" i="1"/>
  <c r="GS11" i="1" s="1"/>
  <c r="GP11" i="1"/>
  <c r="GO11" i="1"/>
  <c r="GG11" i="1"/>
  <c r="GF11" i="1"/>
  <c r="GH11" i="1" s="1"/>
  <c r="GE11" i="1"/>
  <c r="GD11" i="1"/>
  <c r="LT10" i="1"/>
  <c r="LS10" i="1"/>
  <c r="LU10" i="1" s="1"/>
  <c r="LR10" i="1"/>
  <c r="LQ10" i="1"/>
  <c r="LI10" i="1"/>
  <c r="LH10" i="1"/>
  <c r="LJ10" i="1" s="1"/>
  <c r="LG10" i="1"/>
  <c r="LF10" i="1"/>
  <c r="KX10" i="1"/>
  <c r="KW10" i="1"/>
  <c r="KY10" i="1" s="1"/>
  <c r="KV10" i="1"/>
  <c r="KU10" i="1"/>
  <c r="KM10" i="1"/>
  <c r="KL10" i="1"/>
  <c r="KN10" i="1" s="1"/>
  <c r="KK10" i="1"/>
  <c r="KJ10" i="1"/>
  <c r="KB10" i="1"/>
  <c r="KA10" i="1"/>
  <c r="KC10" i="1" s="1"/>
  <c r="JZ10" i="1"/>
  <c r="JY10" i="1"/>
  <c r="JQ10" i="1"/>
  <c r="JP10" i="1"/>
  <c r="JR10" i="1" s="1"/>
  <c r="JO10" i="1"/>
  <c r="JN10" i="1"/>
  <c r="JF10" i="1"/>
  <c r="JE10" i="1"/>
  <c r="JG10" i="1" s="1"/>
  <c r="JD10" i="1"/>
  <c r="JC10" i="1"/>
  <c r="IU10" i="1"/>
  <c r="IT10" i="1"/>
  <c r="IV10" i="1" s="1"/>
  <c r="IS10" i="1"/>
  <c r="IR10" i="1"/>
  <c r="IJ10" i="1"/>
  <c r="II10" i="1"/>
  <c r="IK10" i="1" s="1"/>
  <c r="IH10" i="1"/>
  <c r="IG10" i="1"/>
  <c r="HY10" i="1"/>
  <c r="HX10" i="1"/>
  <c r="HZ10" i="1" s="1"/>
  <c r="HW10" i="1"/>
  <c r="HV10" i="1"/>
  <c r="HN10" i="1"/>
  <c r="HM10" i="1"/>
  <c r="HO10" i="1" s="1"/>
  <c r="HL10" i="1"/>
  <c r="HK10" i="1"/>
  <c r="HC10" i="1"/>
  <c r="HB10" i="1"/>
  <c r="HD10" i="1" s="1"/>
  <c r="HA10" i="1"/>
  <c r="GZ10" i="1"/>
  <c r="GR10" i="1"/>
  <c r="GQ10" i="1"/>
  <c r="GS10" i="1" s="1"/>
  <c r="GP10" i="1"/>
  <c r="GO10" i="1"/>
  <c r="GG10" i="1"/>
  <c r="GF10" i="1"/>
  <c r="GH10" i="1" s="1"/>
  <c r="GE10" i="1"/>
  <c r="GD10" i="1"/>
  <c r="LT9" i="1"/>
  <c r="LS9" i="1"/>
  <c r="LU9" i="1" s="1"/>
  <c r="LR9" i="1"/>
  <c r="LQ9" i="1"/>
  <c r="LI9" i="1"/>
  <c r="LH9" i="1"/>
  <c r="LJ9" i="1" s="1"/>
  <c r="LG9" i="1"/>
  <c r="LF9" i="1"/>
  <c r="KX9" i="1"/>
  <c r="KW9" i="1"/>
  <c r="KY9" i="1" s="1"/>
  <c r="KV9" i="1"/>
  <c r="KU9" i="1"/>
  <c r="KM9" i="1"/>
  <c r="KL9" i="1"/>
  <c r="KN9" i="1" s="1"/>
  <c r="KK9" i="1"/>
  <c r="KJ9" i="1"/>
  <c r="KB9" i="1"/>
  <c r="KA9" i="1"/>
  <c r="KC9" i="1" s="1"/>
  <c r="JZ9" i="1"/>
  <c r="JY9" i="1"/>
  <c r="JQ9" i="1"/>
  <c r="JP9" i="1"/>
  <c r="JR9" i="1" s="1"/>
  <c r="JO9" i="1"/>
  <c r="JN9" i="1"/>
  <c r="JF9" i="1"/>
  <c r="JE9" i="1"/>
  <c r="JG9" i="1" s="1"/>
  <c r="JD9" i="1"/>
  <c r="JC9" i="1"/>
  <c r="IU9" i="1"/>
  <c r="IT9" i="1"/>
  <c r="IV9" i="1" s="1"/>
  <c r="IS9" i="1"/>
  <c r="IR9" i="1"/>
  <c r="IJ9" i="1"/>
  <c r="II9" i="1"/>
  <c r="IK9" i="1" s="1"/>
  <c r="IH9" i="1"/>
  <c r="IG9" i="1"/>
  <c r="HY9" i="1"/>
  <c r="HX9" i="1"/>
  <c r="HZ9" i="1" s="1"/>
  <c r="HW9" i="1"/>
  <c r="HV9" i="1"/>
  <c r="HN9" i="1"/>
  <c r="HM9" i="1"/>
  <c r="HO9" i="1" s="1"/>
  <c r="HL9" i="1"/>
  <c r="HK9" i="1"/>
  <c r="HC9" i="1"/>
  <c r="HB9" i="1"/>
  <c r="HD9" i="1" s="1"/>
  <c r="HA9" i="1"/>
  <c r="GZ9" i="1"/>
  <c r="GR9" i="1"/>
  <c r="GQ9" i="1"/>
  <c r="GS9" i="1" s="1"/>
  <c r="GP9" i="1"/>
  <c r="GO9" i="1"/>
  <c r="GG9" i="1"/>
  <c r="GF9" i="1"/>
  <c r="GH9" i="1" s="1"/>
  <c r="GE9" i="1"/>
  <c r="GD9" i="1"/>
  <c r="LT8" i="1"/>
  <c r="LS8" i="1"/>
  <c r="LU8" i="1" s="1"/>
  <c r="LR8" i="1"/>
  <c r="LQ8" i="1"/>
  <c r="LI8" i="1"/>
  <c r="LH8" i="1"/>
  <c r="LJ8" i="1" s="1"/>
  <c r="LG8" i="1"/>
  <c r="LF8" i="1"/>
  <c r="KX8" i="1"/>
  <c r="KW8" i="1"/>
  <c r="KY8" i="1" s="1"/>
  <c r="KV8" i="1"/>
  <c r="KU8" i="1"/>
  <c r="KM8" i="1"/>
  <c r="KL8" i="1"/>
  <c r="KN8" i="1" s="1"/>
  <c r="KK8" i="1"/>
  <c r="KJ8" i="1"/>
  <c r="KB8" i="1"/>
  <c r="KA8" i="1"/>
  <c r="KC8" i="1" s="1"/>
  <c r="JZ8" i="1"/>
  <c r="JY8" i="1"/>
  <c r="JQ8" i="1"/>
  <c r="JP8" i="1"/>
  <c r="JR8" i="1" s="1"/>
  <c r="JO8" i="1"/>
  <c r="JN8" i="1"/>
  <c r="JF8" i="1"/>
  <c r="JE8" i="1"/>
  <c r="JG8" i="1" s="1"/>
  <c r="JD8" i="1"/>
  <c r="JC8" i="1"/>
  <c r="IU8" i="1"/>
  <c r="IT8" i="1"/>
  <c r="IV8" i="1" s="1"/>
  <c r="IS8" i="1"/>
  <c r="IR8" i="1"/>
  <c r="IJ8" i="1"/>
  <c r="II8" i="1"/>
  <c r="IK8" i="1" s="1"/>
  <c r="IH8" i="1"/>
  <c r="IG8" i="1"/>
  <c r="HY8" i="1"/>
  <c r="HX8" i="1"/>
  <c r="HZ8" i="1" s="1"/>
  <c r="HW8" i="1"/>
  <c r="HV8" i="1"/>
  <c r="HN8" i="1"/>
  <c r="HM8" i="1"/>
  <c r="HO8" i="1" s="1"/>
  <c r="HL8" i="1"/>
  <c r="HK8" i="1"/>
  <c r="HC8" i="1"/>
  <c r="HB8" i="1"/>
  <c r="HD8" i="1" s="1"/>
  <c r="HA8" i="1"/>
  <c r="GZ8" i="1"/>
  <c r="GR8" i="1"/>
  <c r="GQ8" i="1"/>
  <c r="GS8" i="1" s="1"/>
  <c r="GP8" i="1"/>
  <c r="GO8" i="1"/>
  <c r="GG8" i="1"/>
  <c r="GF8" i="1"/>
  <c r="GH8" i="1" s="1"/>
  <c r="GE8" i="1"/>
  <c r="GD8" i="1"/>
  <c r="LT7" i="1"/>
  <c r="LS7" i="1"/>
  <c r="LU7" i="1" s="1"/>
  <c r="LR7" i="1"/>
  <c r="LQ7" i="1"/>
  <c r="LI7" i="1"/>
  <c r="LH7" i="1"/>
  <c r="LJ7" i="1" s="1"/>
  <c r="LG7" i="1"/>
  <c r="LF7" i="1"/>
  <c r="KX7" i="1"/>
  <c r="KW7" i="1"/>
  <c r="KY7" i="1" s="1"/>
  <c r="KV7" i="1"/>
  <c r="KU7" i="1"/>
  <c r="KM7" i="1"/>
  <c r="KL7" i="1"/>
  <c r="KN7" i="1" s="1"/>
  <c r="KK7" i="1"/>
  <c r="KJ7" i="1"/>
  <c r="KB7" i="1"/>
  <c r="KA7" i="1"/>
  <c r="KC7" i="1" s="1"/>
  <c r="JZ7" i="1"/>
  <c r="JY7" i="1"/>
  <c r="JQ7" i="1"/>
  <c r="JP7" i="1"/>
  <c r="JR7" i="1" s="1"/>
  <c r="JO7" i="1"/>
  <c r="JN7" i="1"/>
  <c r="JF7" i="1"/>
  <c r="JE7" i="1"/>
  <c r="JG7" i="1" s="1"/>
  <c r="JD7" i="1"/>
  <c r="JC7" i="1"/>
  <c r="IU7" i="1"/>
  <c r="IT7" i="1"/>
  <c r="IV7" i="1" s="1"/>
  <c r="IS7" i="1"/>
  <c r="IR7" i="1"/>
  <c r="IJ7" i="1"/>
  <c r="II7" i="1"/>
  <c r="IK7" i="1" s="1"/>
  <c r="IH7" i="1"/>
  <c r="IG7" i="1"/>
  <c r="HY7" i="1"/>
  <c r="HX7" i="1"/>
  <c r="HZ7" i="1" s="1"/>
  <c r="HW7" i="1"/>
  <c r="HV7" i="1"/>
  <c r="HN7" i="1"/>
  <c r="HM7" i="1"/>
  <c r="HO7" i="1" s="1"/>
  <c r="HL7" i="1"/>
  <c r="HK7" i="1"/>
  <c r="HC7" i="1"/>
  <c r="HB7" i="1"/>
  <c r="HD7" i="1" s="1"/>
  <c r="HA7" i="1"/>
  <c r="GZ7" i="1"/>
  <c r="GR7" i="1"/>
  <c r="GQ7" i="1"/>
  <c r="GS7" i="1" s="1"/>
  <c r="GP7" i="1"/>
  <c r="GO7" i="1"/>
  <c r="GG7" i="1"/>
  <c r="GF7" i="1"/>
  <c r="GH7" i="1" s="1"/>
  <c r="GE7" i="1"/>
  <c r="GD7" i="1"/>
  <c r="LT6" i="1"/>
  <c r="LS6" i="1"/>
  <c r="LU6" i="1" s="1"/>
  <c r="LR6" i="1"/>
  <c r="LQ6" i="1"/>
  <c r="LI6" i="1"/>
  <c r="LH6" i="1"/>
  <c r="LJ6" i="1" s="1"/>
  <c r="LG6" i="1"/>
  <c r="LF6" i="1"/>
  <c r="KX6" i="1"/>
  <c r="KW6" i="1"/>
  <c r="KY6" i="1" s="1"/>
  <c r="KV6" i="1"/>
  <c r="KU6" i="1"/>
  <c r="KM6" i="1"/>
  <c r="KL6" i="1"/>
  <c r="KN6" i="1" s="1"/>
  <c r="KK6" i="1"/>
  <c r="KJ6" i="1"/>
  <c r="KB6" i="1"/>
  <c r="KA6" i="1"/>
  <c r="KC6" i="1" s="1"/>
  <c r="JZ6" i="1"/>
  <c r="JY6" i="1"/>
  <c r="JQ6" i="1"/>
  <c r="JP6" i="1"/>
  <c r="JR6" i="1" s="1"/>
  <c r="JO6" i="1"/>
  <c r="JN6" i="1"/>
  <c r="JF6" i="1"/>
  <c r="JE6" i="1"/>
  <c r="JG6" i="1" s="1"/>
  <c r="JD6" i="1"/>
  <c r="JC6" i="1"/>
  <c r="IU6" i="1"/>
  <c r="IT6" i="1"/>
  <c r="IV6" i="1" s="1"/>
  <c r="IS6" i="1"/>
  <c r="IR6" i="1"/>
  <c r="IJ6" i="1"/>
  <c r="II6" i="1"/>
  <c r="IK6" i="1" s="1"/>
  <c r="IH6" i="1"/>
  <c r="IG6" i="1"/>
  <c r="HY6" i="1"/>
  <c r="HX6" i="1"/>
  <c r="HZ6" i="1" s="1"/>
  <c r="HW6" i="1"/>
  <c r="HV6" i="1"/>
  <c r="HN6" i="1"/>
  <c r="HM6" i="1"/>
  <c r="HO6" i="1" s="1"/>
  <c r="HL6" i="1"/>
  <c r="HK6" i="1"/>
  <c r="HC6" i="1"/>
  <c r="HB6" i="1"/>
  <c r="HD6" i="1" s="1"/>
  <c r="HA6" i="1"/>
  <c r="GZ6" i="1"/>
  <c r="GR6" i="1"/>
  <c r="GQ6" i="1"/>
  <c r="GS6" i="1" s="1"/>
  <c r="GP6" i="1"/>
  <c r="GO6" i="1"/>
  <c r="GG6" i="1"/>
  <c r="GF6" i="1"/>
  <c r="GH6" i="1" s="1"/>
  <c r="GE6" i="1"/>
  <c r="GD6" i="1"/>
  <c r="LT5" i="1"/>
  <c r="LS5" i="1"/>
  <c r="LU5" i="1" s="1"/>
  <c r="LR5" i="1"/>
  <c r="LQ5" i="1"/>
  <c r="LI5" i="1"/>
  <c r="LH5" i="1"/>
  <c r="LJ5" i="1" s="1"/>
  <c r="LG5" i="1"/>
  <c r="LF5" i="1"/>
  <c r="KX5" i="1"/>
  <c r="KW5" i="1"/>
  <c r="KY5" i="1" s="1"/>
  <c r="KV5" i="1"/>
  <c r="KU5" i="1"/>
  <c r="KM5" i="1"/>
  <c r="KL5" i="1"/>
  <c r="KN5" i="1" s="1"/>
  <c r="KK5" i="1"/>
  <c r="KJ5" i="1"/>
  <c r="KB5" i="1"/>
  <c r="KA5" i="1"/>
  <c r="KC5" i="1" s="1"/>
  <c r="JZ5" i="1"/>
  <c r="JY5" i="1"/>
  <c r="JQ5" i="1"/>
  <c r="JP5" i="1"/>
  <c r="JR5" i="1" s="1"/>
  <c r="JO5" i="1"/>
  <c r="JN5" i="1"/>
  <c r="JF5" i="1"/>
  <c r="JE5" i="1"/>
  <c r="JG5" i="1" s="1"/>
  <c r="JD5" i="1"/>
  <c r="JC5" i="1"/>
  <c r="IU5" i="1"/>
  <c r="IT5" i="1"/>
  <c r="IV5" i="1" s="1"/>
  <c r="IS5" i="1"/>
  <c r="IR5" i="1"/>
  <c r="IJ5" i="1"/>
  <c r="II5" i="1"/>
  <c r="IK5" i="1" s="1"/>
  <c r="IH5" i="1"/>
  <c r="IG5" i="1"/>
  <c r="HY5" i="1"/>
  <c r="HX5" i="1"/>
  <c r="HZ5" i="1" s="1"/>
  <c r="HW5" i="1"/>
  <c r="HV5" i="1"/>
  <c r="HN5" i="1"/>
  <c r="HM5" i="1"/>
  <c r="HO5" i="1" s="1"/>
  <c r="HL5" i="1"/>
  <c r="HK5" i="1"/>
  <c r="HC5" i="1"/>
  <c r="HB5" i="1"/>
  <c r="HD5" i="1" s="1"/>
  <c r="HA5" i="1"/>
  <c r="GZ5" i="1"/>
  <c r="GR5" i="1"/>
  <c r="GQ5" i="1"/>
  <c r="GS5" i="1" s="1"/>
  <c r="GP5" i="1"/>
  <c r="GO5" i="1"/>
  <c r="GG5" i="1"/>
  <c r="GF5" i="1"/>
  <c r="GH5" i="1" s="1"/>
  <c r="GE5" i="1"/>
  <c r="GD5" i="1"/>
  <c r="LT4" i="1"/>
  <c r="LS4" i="1"/>
  <c r="LU4" i="1" s="1"/>
  <c r="LR4" i="1"/>
  <c r="LQ4" i="1"/>
  <c r="LI4" i="1"/>
  <c r="LH4" i="1"/>
  <c r="LJ4" i="1" s="1"/>
  <c r="LG4" i="1"/>
  <c r="LF4" i="1"/>
  <c r="KX4" i="1"/>
  <c r="KW4" i="1"/>
  <c r="KY4" i="1" s="1"/>
  <c r="KV4" i="1"/>
  <c r="KU4" i="1"/>
  <c r="KM4" i="1"/>
  <c r="KL4" i="1"/>
  <c r="KN4" i="1" s="1"/>
  <c r="KK4" i="1"/>
  <c r="KJ4" i="1"/>
  <c r="KB4" i="1"/>
  <c r="KA4" i="1"/>
  <c r="KC4" i="1" s="1"/>
  <c r="JZ4" i="1"/>
  <c r="JY4" i="1"/>
  <c r="JQ4" i="1"/>
  <c r="JP4" i="1"/>
  <c r="JR4" i="1" s="1"/>
  <c r="JO4" i="1"/>
  <c r="JN4" i="1"/>
  <c r="JF4" i="1"/>
  <c r="JE4" i="1"/>
  <c r="JG4" i="1" s="1"/>
  <c r="JD4" i="1"/>
  <c r="JC4" i="1"/>
  <c r="IU4" i="1"/>
  <c r="IT4" i="1"/>
  <c r="IV4" i="1" s="1"/>
  <c r="IS4" i="1"/>
  <c r="IR4" i="1"/>
  <c r="IJ4" i="1"/>
  <c r="II4" i="1"/>
  <c r="IK4" i="1" s="1"/>
  <c r="IH4" i="1"/>
  <c r="IG4" i="1"/>
  <c r="HY4" i="1"/>
  <c r="HX4" i="1"/>
  <c r="HZ4" i="1" s="1"/>
  <c r="HW4" i="1"/>
  <c r="HV4" i="1"/>
  <c r="HN4" i="1"/>
  <c r="HM4" i="1"/>
  <c r="HO4" i="1" s="1"/>
  <c r="HL4" i="1"/>
  <c r="HK4" i="1"/>
  <c r="HC4" i="1"/>
  <c r="HB4" i="1"/>
  <c r="HD4" i="1" s="1"/>
  <c r="HA4" i="1"/>
  <c r="GZ4" i="1"/>
  <c r="GR4" i="1"/>
  <c r="GQ4" i="1"/>
  <c r="GS4" i="1" s="1"/>
  <c r="GP4" i="1"/>
  <c r="GO4" i="1"/>
  <c r="GG4" i="1"/>
  <c r="GF4" i="1"/>
  <c r="GH4" i="1" s="1"/>
  <c r="GE4" i="1"/>
  <c r="GD4" i="1"/>
  <c r="GI1" i="1"/>
  <c r="GT1" i="1" s="1"/>
  <c r="HE1" i="1" s="1"/>
  <c r="HP1" i="1" s="1"/>
  <c r="IA1" i="1" s="1"/>
  <c r="IL1" i="1" s="1"/>
  <c r="IW1" i="1" s="1"/>
  <c r="JH1" i="1" s="1"/>
  <c r="JS1" i="1" s="1"/>
  <c r="KD1" i="1" s="1"/>
  <c r="KO1" i="1" s="1"/>
  <c r="KZ1" i="1" s="1"/>
  <c r="LK1" i="1" s="1"/>
  <c r="J4" i="1"/>
  <c r="K4" i="1"/>
  <c r="L4" i="1"/>
  <c r="N4" i="1" s="1"/>
  <c r="M4" i="1"/>
  <c r="U4" i="1"/>
  <c r="V4" i="1"/>
  <c r="W4" i="1"/>
  <c r="Y4" i="1" s="1"/>
  <c r="X4" i="1"/>
  <c r="AF4" i="1"/>
  <c r="AG4" i="1"/>
  <c r="AH4" i="1"/>
  <c r="AJ4" i="1" s="1"/>
  <c r="AI4" i="1"/>
  <c r="AQ4" i="1"/>
  <c r="AR4" i="1"/>
  <c r="AS4" i="1"/>
  <c r="AU4" i="1" s="1"/>
  <c r="AT4" i="1"/>
  <c r="BB4" i="1"/>
  <c r="BC4" i="1"/>
  <c r="BD4" i="1"/>
  <c r="BF4" i="1" s="1"/>
  <c r="BE4" i="1"/>
  <c r="BM4" i="1"/>
  <c r="BN4" i="1"/>
  <c r="BO4" i="1"/>
  <c r="BQ4" i="1" s="1"/>
  <c r="BP4" i="1"/>
  <c r="BX4" i="1"/>
  <c r="BY4" i="1"/>
  <c r="BZ4" i="1"/>
  <c r="CB4" i="1" s="1"/>
  <c r="CA4" i="1"/>
  <c r="CI4" i="1"/>
  <c r="CJ4" i="1"/>
  <c r="CK4" i="1"/>
  <c r="CM4" i="1" s="1"/>
  <c r="CL4" i="1"/>
  <c r="CT4" i="1"/>
  <c r="CU4" i="1"/>
  <c r="CV4" i="1"/>
  <c r="CX4" i="1" s="1"/>
  <c r="CW4" i="1"/>
  <c r="DE4" i="1"/>
  <c r="DF4" i="1"/>
  <c r="DG4" i="1"/>
  <c r="DI4" i="1" s="1"/>
  <c r="DH4" i="1"/>
  <c r="DP4" i="1"/>
  <c r="DQ4" i="1"/>
  <c r="DR4" i="1"/>
  <c r="DT4" i="1" s="1"/>
  <c r="DS4" i="1"/>
  <c r="EA4" i="1"/>
  <c r="EB4" i="1"/>
  <c r="EC4" i="1"/>
  <c r="EE4" i="1" s="1"/>
  <c r="ED4" i="1"/>
  <c r="EL4" i="1"/>
  <c r="EM4" i="1"/>
  <c r="EN4" i="1"/>
  <c r="EP4" i="1" s="1"/>
  <c r="EO4" i="1"/>
  <c r="EW4" i="1"/>
  <c r="EX4" i="1"/>
  <c r="EY4" i="1"/>
  <c r="FA4" i="1" s="1"/>
  <c r="EZ4" i="1"/>
  <c r="FH4" i="1"/>
  <c r="FI4" i="1"/>
  <c r="FJ4" i="1"/>
  <c r="FL4" i="1" s="1"/>
  <c r="FK4" i="1"/>
  <c r="FQ4" i="1"/>
  <c r="FR4" i="1"/>
  <c r="FT4" i="1"/>
  <c r="MB4" i="1"/>
  <c r="MC4" i="1"/>
  <c r="MD4" i="1"/>
  <c r="MF4" i="1" s="1"/>
  <c r="ME4" i="1"/>
  <c r="MK4" i="1"/>
  <c r="ML4" i="1"/>
  <c r="MM4" i="1"/>
  <c r="S2" i="8" s="1"/>
  <c r="MN4" i="1"/>
  <c r="SU4" i="1"/>
  <c r="SV4" i="1"/>
  <c r="SW4" i="1"/>
  <c r="SY4" i="1" s="1"/>
  <c r="SX4" i="1"/>
  <c r="TD4" i="1"/>
  <c r="TE4" i="1"/>
  <c r="TF4" i="1"/>
  <c r="TG4" i="1"/>
  <c r="J5" i="1"/>
  <c r="K5" i="1"/>
  <c r="L5" i="1"/>
  <c r="N5" i="1" s="1"/>
  <c r="M5" i="1"/>
  <c r="U5" i="1"/>
  <c r="V5" i="1"/>
  <c r="W5" i="1"/>
  <c r="X5" i="1"/>
  <c r="Y5" i="1"/>
  <c r="AF5" i="1"/>
  <c r="AG5" i="1"/>
  <c r="AH5" i="1"/>
  <c r="AJ5" i="1" s="1"/>
  <c r="AI5" i="1"/>
  <c r="AQ5" i="1"/>
  <c r="AR5" i="1"/>
  <c r="AS5" i="1"/>
  <c r="AU5" i="1" s="1"/>
  <c r="AT5" i="1"/>
  <c r="BB5" i="1"/>
  <c r="BC5" i="1"/>
  <c r="BD5" i="1"/>
  <c r="BF5" i="1" s="1"/>
  <c r="BE5" i="1"/>
  <c r="BM5" i="1"/>
  <c r="BN5" i="1"/>
  <c r="BO5" i="1"/>
  <c r="BP5" i="1"/>
  <c r="BQ5" i="1"/>
  <c r="BX5" i="1"/>
  <c r="BY5" i="1"/>
  <c r="BZ5" i="1"/>
  <c r="CB5" i="1" s="1"/>
  <c r="CA5" i="1"/>
  <c r="CI5" i="1"/>
  <c r="CJ5" i="1"/>
  <c r="CK5" i="1"/>
  <c r="CM5" i="1" s="1"/>
  <c r="CL5" i="1"/>
  <c r="CT5" i="1"/>
  <c r="CU5" i="1"/>
  <c r="CV5" i="1"/>
  <c r="CX5" i="1" s="1"/>
  <c r="CW5" i="1"/>
  <c r="DE5" i="1"/>
  <c r="DF5" i="1"/>
  <c r="DG5" i="1"/>
  <c r="DI5" i="1" s="1"/>
  <c r="DH5" i="1"/>
  <c r="DP5" i="1"/>
  <c r="DQ5" i="1"/>
  <c r="DR5" i="1"/>
  <c r="DT5" i="1" s="1"/>
  <c r="DS5" i="1"/>
  <c r="EA5" i="1"/>
  <c r="EB5" i="1"/>
  <c r="EC5" i="1"/>
  <c r="EE5" i="1" s="1"/>
  <c r="ED5" i="1"/>
  <c r="EL5" i="1"/>
  <c r="EM5" i="1"/>
  <c r="EN5" i="1"/>
  <c r="EO5" i="1"/>
  <c r="EP5" i="1"/>
  <c r="EW5" i="1"/>
  <c r="EX5" i="1"/>
  <c r="EY5" i="1"/>
  <c r="EZ5" i="1"/>
  <c r="FA5" i="1"/>
  <c r="FH5" i="1"/>
  <c r="FI5" i="1"/>
  <c r="FJ5" i="1"/>
  <c r="FL5" i="1" s="1"/>
  <c r="FK5" i="1"/>
  <c r="FQ5" i="1"/>
  <c r="FR5" i="1"/>
  <c r="FS5" i="1"/>
  <c r="FT5" i="1"/>
  <c r="MB5" i="1"/>
  <c r="MC5" i="1"/>
  <c r="MD5" i="1"/>
  <c r="MF5" i="1" s="1"/>
  <c r="ME5" i="1"/>
  <c r="MK5" i="1"/>
  <c r="ML5" i="1"/>
  <c r="MM5" i="1"/>
  <c r="MN5" i="1"/>
  <c r="SU5" i="1"/>
  <c r="SV5" i="1"/>
  <c r="SW5" i="1"/>
  <c r="SY5" i="1" s="1"/>
  <c r="SX5" i="1"/>
  <c r="TD5" i="1"/>
  <c r="TE5" i="1"/>
  <c r="TF5" i="1"/>
  <c r="TG5" i="1"/>
  <c r="J6" i="1"/>
  <c r="K6" i="1"/>
  <c r="L6" i="1"/>
  <c r="M6" i="1"/>
  <c r="N6" i="1"/>
  <c r="U6" i="1"/>
  <c r="V6" i="1"/>
  <c r="W6" i="1"/>
  <c r="Y6" i="1" s="1"/>
  <c r="X6" i="1"/>
  <c r="AF6" i="1"/>
  <c r="AG6" i="1"/>
  <c r="AH6" i="1"/>
  <c r="AJ6" i="1" s="1"/>
  <c r="AI6" i="1"/>
  <c r="AQ6" i="1"/>
  <c r="AR6" i="1"/>
  <c r="AS6" i="1"/>
  <c r="AT6" i="1"/>
  <c r="AU6" i="1"/>
  <c r="BB6" i="1"/>
  <c r="BC6" i="1"/>
  <c r="BD6" i="1"/>
  <c r="BF6" i="1" s="1"/>
  <c r="BE6" i="1"/>
  <c r="BM6" i="1"/>
  <c r="BN6" i="1"/>
  <c r="BO6" i="1"/>
  <c r="BQ6" i="1" s="1"/>
  <c r="BP6" i="1"/>
  <c r="BX6" i="1"/>
  <c r="BY6" i="1"/>
  <c r="BZ6" i="1"/>
  <c r="CB6" i="1" s="1"/>
  <c r="CA6" i="1"/>
  <c r="CI6" i="1"/>
  <c r="CJ6" i="1"/>
  <c r="CK6" i="1"/>
  <c r="CL6" i="1"/>
  <c r="CM6" i="1"/>
  <c r="CT6" i="1"/>
  <c r="CU6" i="1"/>
  <c r="CV6" i="1"/>
  <c r="CW6" i="1"/>
  <c r="CX6" i="1"/>
  <c r="DE6" i="1"/>
  <c r="DF6" i="1"/>
  <c r="DG6" i="1"/>
  <c r="DI6" i="1" s="1"/>
  <c r="DH6" i="1"/>
  <c r="DP6" i="1"/>
  <c r="DQ6" i="1"/>
  <c r="DR6" i="1"/>
  <c r="DT6" i="1" s="1"/>
  <c r="DS6" i="1"/>
  <c r="EA6" i="1"/>
  <c r="EB6" i="1"/>
  <c r="EC6" i="1"/>
  <c r="ED6" i="1"/>
  <c r="EE6" i="1"/>
  <c r="EL6" i="1"/>
  <c r="EM6" i="1"/>
  <c r="EN6" i="1"/>
  <c r="EP6" i="1" s="1"/>
  <c r="EO6" i="1"/>
  <c r="EW6" i="1"/>
  <c r="EX6" i="1"/>
  <c r="EY6" i="1"/>
  <c r="FA6" i="1" s="1"/>
  <c r="EZ6" i="1"/>
  <c r="FH6" i="1"/>
  <c r="FI6" i="1"/>
  <c r="FJ6" i="1"/>
  <c r="FL6" i="1" s="1"/>
  <c r="FK6" i="1"/>
  <c r="FQ6" i="1"/>
  <c r="FR6" i="1"/>
  <c r="FS6" i="1"/>
  <c r="FT6" i="1"/>
  <c r="MB6" i="1"/>
  <c r="MC6" i="1"/>
  <c r="MD6" i="1"/>
  <c r="MF6" i="1" s="1"/>
  <c r="ME6" i="1"/>
  <c r="MK6" i="1"/>
  <c r="ML6" i="1"/>
  <c r="MM6" i="1"/>
  <c r="MN6" i="1"/>
  <c r="SU6" i="1"/>
  <c r="SV6" i="1"/>
  <c r="SW6" i="1"/>
  <c r="SY6" i="1" s="1"/>
  <c r="SX6" i="1"/>
  <c r="TD6" i="1"/>
  <c r="TE6" i="1"/>
  <c r="TF6" i="1"/>
  <c r="TG6" i="1"/>
  <c r="J7" i="1"/>
  <c r="K7" i="1"/>
  <c r="L7" i="1"/>
  <c r="N7" i="1" s="1"/>
  <c r="M7" i="1"/>
  <c r="U7" i="1"/>
  <c r="V7" i="1"/>
  <c r="W7" i="1"/>
  <c r="Y7" i="1" s="1"/>
  <c r="X7" i="1"/>
  <c r="AF7" i="1"/>
  <c r="AG7" i="1"/>
  <c r="AH7" i="1"/>
  <c r="AI7" i="1"/>
  <c r="AJ7" i="1"/>
  <c r="AQ7" i="1"/>
  <c r="AR7" i="1"/>
  <c r="AS7" i="1"/>
  <c r="AT7" i="1"/>
  <c r="AU7" i="1"/>
  <c r="BB7" i="1"/>
  <c r="BC7" i="1"/>
  <c r="BD7" i="1"/>
  <c r="BF7" i="1" s="1"/>
  <c r="BE7" i="1"/>
  <c r="BM7" i="1"/>
  <c r="BN7" i="1"/>
  <c r="BO7" i="1"/>
  <c r="BQ7" i="1" s="1"/>
  <c r="BP7" i="1"/>
  <c r="BX7" i="1"/>
  <c r="BY7" i="1"/>
  <c r="BZ7" i="1"/>
  <c r="CB7" i="1" s="1"/>
  <c r="CA7" i="1"/>
  <c r="CI7" i="1"/>
  <c r="CJ7" i="1"/>
  <c r="CK7" i="1"/>
  <c r="CM7" i="1" s="1"/>
  <c r="CL7" i="1"/>
  <c r="CT7" i="1"/>
  <c r="CU7" i="1"/>
  <c r="CV7" i="1"/>
  <c r="CX7" i="1" s="1"/>
  <c r="CW7" i="1"/>
  <c r="DE7" i="1"/>
  <c r="DF7" i="1"/>
  <c r="DG7" i="1"/>
  <c r="DI7" i="1" s="1"/>
  <c r="DH7" i="1"/>
  <c r="DP7" i="1"/>
  <c r="DQ7" i="1"/>
  <c r="DR7" i="1"/>
  <c r="DS7" i="1"/>
  <c r="DT7" i="1"/>
  <c r="EA7" i="1"/>
  <c r="EB7" i="1"/>
  <c r="EC7" i="1"/>
  <c r="EE7" i="1" s="1"/>
  <c r="ED7" i="1"/>
  <c r="EL7" i="1"/>
  <c r="EM7" i="1"/>
  <c r="EN7" i="1"/>
  <c r="EP7" i="1" s="1"/>
  <c r="EO7" i="1"/>
  <c r="EW7" i="1"/>
  <c r="EX7" i="1"/>
  <c r="EY7" i="1"/>
  <c r="FA7" i="1" s="1"/>
  <c r="EZ7" i="1"/>
  <c r="FH7" i="1"/>
  <c r="FI7" i="1"/>
  <c r="FJ7" i="1"/>
  <c r="FL7" i="1" s="1"/>
  <c r="FK7" i="1"/>
  <c r="FQ7" i="1"/>
  <c r="FR7" i="1"/>
  <c r="FS7" i="1"/>
  <c r="FT7" i="1"/>
  <c r="MB7" i="1"/>
  <c r="MC7" i="1"/>
  <c r="MD7" i="1"/>
  <c r="MF7" i="1" s="1"/>
  <c r="ME7" i="1"/>
  <c r="MK7" i="1"/>
  <c r="ML7" i="1"/>
  <c r="MM7" i="1"/>
  <c r="MN7" i="1"/>
  <c r="SU7" i="1"/>
  <c r="SV7" i="1"/>
  <c r="SW7" i="1"/>
  <c r="SY7" i="1" s="1"/>
  <c r="SX7" i="1"/>
  <c r="TD7" i="1"/>
  <c r="TE7" i="1"/>
  <c r="TF7" i="1"/>
  <c r="TG7" i="1"/>
  <c r="J8" i="1"/>
  <c r="K8" i="1"/>
  <c r="L8" i="1"/>
  <c r="N8" i="1" s="1"/>
  <c r="M8" i="1"/>
  <c r="U8" i="1"/>
  <c r="V8" i="1"/>
  <c r="W8" i="1"/>
  <c r="X8" i="1"/>
  <c r="Y8" i="1"/>
  <c r="AF8" i="1"/>
  <c r="AG8" i="1"/>
  <c r="AH8" i="1"/>
  <c r="AI8" i="1"/>
  <c r="AJ8" i="1"/>
  <c r="AQ8" i="1"/>
  <c r="AR8" i="1"/>
  <c r="AS8" i="1"/>
  <c r="AU8" i="1" s="1"/>
  <c r="AT8" i="1"/>
  <c r="BB8" i="1"/>
  <c r="BC8" i="1"/>
  <c r="BD8" i="1"/>
  <c r="BF8" i="1" s="1"/>
  <c r="BE8" i="1"/>
  <c r="BM8" i="1"/>
  <c r="BN8" i="1"/>
  <c r="BO8" i="1"/>
  <c r="BQ8" i="1" s="1"/>
  <c r="BP8" i="1"/>
  <c r="BX8" i="1"/>
  <c r="BY8" i="1"/>
  <c r="BZ8" i="1"/>
  <c r="CA8" i="1"/>
  <c r="CB8" i="1"/>
  <c r="CI8" i="1"/>
  <c r="CJ8" i="1"/>
  <c r="CK8" i="1"/>
  <c r="CM8" i="1" s="1"/>
  <c r="CL8" i="1"/>
  <c r="CT8" i="1"/>
  <c r="CU8" i="1"/>
  <c r="CV8" i="1"/>
  <c r="CX8" i="1" s="1"/>
  <c r="CW8" i="1"/>
  <c r="DE8" i="1"/>
  <c r="DF8" i="1"/>
  <c r="DG8" i="1"/>
  <c r="DI8" i="1" s="1"/>
  <c r="DH8" i="1"/>
  <c r="DP8" i="1"/>
  <c r="DQ8" i="1"/>
  <c r="DR8" i="1"/>
  <c r="DT8" i="1" s="1"/>
  <c r="DS8" i="1"/>
  <c r="EA8" i="1"/>
  <c r="EB8" i="1"/>
  <c r="EC8" i="1"/>
  <c r="EE8" i="1" s="1"/>
  <c r="ED8" i="1"/>
  <c r="EL8" i="1"/>
  <c r="EM8" i="1"/>
  <c r="EN8" i="1"/>
  <c r="EP8" i="1" s="1"/>
  <c r="EO8" i="1"/>
  <c r="EW8" i="1"/>
  <c r="EX8" i="1"/>
  <c r="EY8" i="1"/>
  <c r="EZ8" i="1"/>
  <c r="FA8" i="1"/>
  <c r="FH8" i="1"/>
  <c r="FI8" i="1"/>
  <c r="FJ8" i="1"/>
  <c r="FL8" i="1" s="1"/>
  <c r="FK8" i="1"/>
  <c r="FQ8" i="1"/>
  <c r="FR8" i="1"/>
  <c r="FS8" i="1"/>
  <c r="FT8" i="1"/>
  <c r="MB8" i="1"/>
  <c r="MC8" i="1"/>
  <c r="MD8" i="1"/>
  <c r="MF8" i="1" s="1"/>
  <c r="ME8" i="1"/>
  <c r="MK8" i="1"/>
  <c r="ML8" i="1"/>
  <c r="MM8" i="1"/>
  <c r="MN8" i="1"/>
  <c r="SU8" i="1"/>
  <c r="SV8" i="1"/>
  <c r="SW8" i="1"/>
  <c r="SY8" i="1" s="1"/>
  <c r="SX8" i="1"/>
  <c r="TD8" i="1"/>
  <c r="TE8" i="1"/>
  <c r="TF8" i="1"/>
  <c r="TG8" i="1"/>
  <c r="J9" i="1"/>
  <c r="K9" i="1"/>
  <c r="L9" i="1"/>
  <c r="M9" i="1"/>
  <c r="N9" i="1"/>
  <c r="U9" i="1"/>
  <c r="V9" i="1"/>
  <c r="W9" i="1"/>
  <c r="X9" i="1"/>
  <c r="Y9" i="1"/>
  <c r="AF9" i="1"/>
  <c r="AG9" i="1"/>
  <c r="AH9" i="1"/>
  <c r="AJ9" i="1" s="1"/>
  <c r="AI9" i="1"/>
  <c r="AQ9" i="1"/>
  <c r="AR9" i="1"/>
  <c r="AS9" i="1"/>
  <c r="AU9" i="1" s="1"/>
  <c r="AT9" i="1"/>
  <c r="BB9" i="1"/>
  <c r="BC9" i="1"/>
  <c r="BD9" i="1"/>
  <c r="BE9" i="1"/>
  <c r="BF9" i="1"/>
  <c r="BM9" i="1"/>
  <c r="BN9" i="1"/>
  <c r="BO9" i="1"/>
  <c r="BQ9" i="1" s="1"/>
  <c r="BP9" i="1"/>
  <c r="BX9" i="1"/>
  <c r="BY9" i="1"/>
  <c r="BZ9" i="1"/>
  <c r="CB9" i="1" s="1"/>
  <c r="CA9" i="1"/>
  <c r="CI9" i="1"/>
  <c r="CJ9" i="1"/>
  <c r="CK9" i="1"/>
  <c r="CM9" i="1" s="1"/>
  <c r="CL9" i="1"/>
  <c r="CT9" i="1"/>
  <c r="CU9" i="1"/>
  <c r="CV9" i="1"/>
  <c r="CX9" i="1" s="1"/>
  <c r="CW9" i="1"/>
  <c r="DE9" i="1"/>
  <c r="DF9" i="1"/>
  <c r="DG9" i="1"/>
  <c r="DI9" i="1" s="1"/>
  <c r="DH9" i="1"/>
  <c r="DP9" i="1"/>
  <c r="DQ9" i="1"/>
  <c r="DR9" i="1"/>
  <c r="DT9" i="1" s="1"/>
  <c r="DS9" i="1"/>
  <c r="EA9" i="1"/>
  <c r="EB9" i="1"/>
  <c r="EC9" i="1"/>
  <c r="EE9" i="1" s="1"/>
  <c r="ED9" i="1"/>
  <c r="EL9" i="1"/>
  <c r="EM9" i="1"/>
  <c r="EN9" i="1"/>
  <c r="EO9" i="1"/>
  <c r="EP9" i="1"/>
  <c r="EW9" i="1"/>
  <c r="EX9" i="1"/>
  <c r="EY9" i="1"/>
  <c r="EZ9" i="1"/>
  <c r="FA9" i="1"/>
  <c r="FH9" i="1"/>
  <c r="FI9" i="1"/>
  <c r="FJ9" i="1"/>
  <c r="FL9" i="1" s="1"/>
  <c r="FK9" i="1"/>
  <c r="FQ9" i="1"/>
  <c r="FR9" i="1"/>
  <c r="FS9" i="1"/>
  <c r="FT9" i="1"/>
  <c r="MB9" i="1"/>
  <c r="MC9" i="1"/>
  <c r="MD9" i="1"/>
  <c r="MF9" i="1" s="1"/>
  <c r="ME9" i="1"/>
  <c r="MK9" i="1"/>
  <c r="ML9" i="1"/>
  <c r="MM9" i="1"/>
  <c r="MN9" i="1"/>
  <c r="SU9" i="1"/>
  <c r="SV9" i="1"/>
  <c r="SW9" i="1"/>
  <c r="SY9" i="1" s="1"/>
  <c r="SX9" i="1"/>
  <c r="TD9" i="1"/>
  <c r="TE9" i="1"/>
  <c r="TF9" i="1"/>
  <c r="TG9" i="1"/>
  <c r="J10" i="1"/>
  <c r="K10" i="1"/>
  <c r="L10" i="1"/>
  <c r="N10" i="1" s="1"/>
  <c r="M10" i="1"/>
  <c r="U10" i="1"/>
  <c r="V10" i="1"/>
  <c r="W10" i="1"/>
  <c r="Y10" i="1" s="1"/>
  <c r="X10" i="1"/>
  <c r="AF10" i="1"/>
  <c r="AG10" i="1"/>
  <c r="AH10" i="1"/>
  <c r="AJ10" i="1" s="1"/>
  <c r="AI10" i="1"/>
  <c r="AQ10" i="1"/>
  <c r="AR10" i="1"/>
  <c r="AS10" i="1"/>
  <c r="AU10" i="1" s="1"/>
  <c r="AT10" i="1"/>
  <c r="BB10" i="1"/>
  <c r="BC10" i="1"/>
  <c r="BD10" i="1"/>
  <c r="BF10" i="1" s="1"/>
  <c r="BE10" i="1"/>
  <c r="BM10" i="1"/>
  <c r="BN10" i="1"/>
  <c r="BO10" i="1"/>
  <c r="BQ10" i="1" s="1"/>
  <c r="BP10" i="1"/>
  <c r="BX10" i="1"/>
  <c r="BY10" i="1"/>
  <c r="BZ10" i="1"/>
  <c r="CB10" i="1" s="1"/>
  <c r="CA10" i="1"/>
  <c r="CI10" i="1"/>
  <c r="CJ10" i="1"/>
  <c r="CK10" i="1"/>
  <c r="CL10" i="1"/>
  <c r="CM10" i="1"/>
  <c r="CT10" i="1"/>
  <c r="CU10" i="1"/>
  <c r="CV10" i="1"/>
  <c r="CX10" i="1" s="1"/>
  <c r="CW10" i="1"/>
  <c r="DE10" i="1"/>
  <c r="DF10" i="1"/>
  <c r="DG10" i="1"/>
  <c r="DI10" i="1" s="1"/>
  <c r="DH10" i="1"/>
  <c r="DP10" i="1"/>
  <c r="DQ10" i="1"/>
  <c r="DR10" i="1"/>
  <c r="DT10" i="1" s="1"/>
  <c r="DS10" i="1"/>
  <c r="EA10" i="1"/>
  <c r="EB10" i="1"/>
  <c r="EC10" i="1"/>
  <c r="EE10" i="1" s="1"/>
  <c r="ED10" i="1"/>
  <c r="EL10" i="1"/>
  <c r="EM10" i="1"/>
  <c r="EN10" i="1"/>
  <c r="EP10" i="1" s="1"/>
  <c r="EO10" i="1"/>
  <c r="EW10" i="1"/>
  <c r="EX10" i="1"/>
  <c r="EY10" i="1"/>
  <c r="FA10" i="1" s="1"/>
  <c r="EZ10" i="1"/>
  <c r="FH10" i="1"/>
  <c r="FI10" i="1"/>
  <c r="FJ10" i="1"/>
  <c r="FL10" i="1" s="1"/>
  <c r="FK10" i="1"/>
  <c r="FQ10" i="1"/>
  <c r="FR10" i="1"/>
  <c r="FS10" i="1"/>
  <c r="FT10" i="1"/>
  <c r="MB10" i="1"/>
  <c r="MC10" i="1"/>
  <c r="MD10" i="1"/>
  <c r="MF10" i="1" s="1"/>
  <c r="ME10" i="1"/>
  <c r="MK10" i="1"/>
  <c r="ML10" i="1"/>
  <c r="MM10" i="1"/>
  <c r="MN10" i="1"/>
  <c r="SU10" i="1"/>
  <c r="SV10" i="1"/>
  <c r="SW10" i="1"/>
  <c r="SY10" i="1" s="1"/>
  <c r="SX10" i="1"/>
  <c r="TD10" i="1"/>
  <c r="TE10" i="1"/>
  <c r="TF10" i="1"/>
  <c r="TG10" i="1"/>
  <c r="J11" i="1"/>
  <c r="K11" i="1"/>
  <c r="L11" i="1"/>
  <c r="N11" i="1" s="1"/>
  <c r="M11" i="1"/>
  <c r="U11" i="1"/>
  <c r="V11" i="1"/>
  <c r="W11" i="1"/>
  <c r="Y11" i="1" s="1"/>
  <c r="X11" i="1"/>
  <c r="AF11" i="1"/>
  <c r="AG11" i="1"/>
  <c r="AH11" i="1"/>
  <c r="AI11" i="1"/>
  <c r="AJ11" i="1"/>
  <c r="AQ11" i="1"/>
  <c r="AR11" i="1"/>
  <c r="AS11" i="1"/>
  <c r="AT11" i="1"/>
  <c r="AU11" i="1"/>
  <c r="BB11" i="1"/>
  <c r="BC11" i="1"/>
  <c r="BD11" i="1"/>
  <c r="BF11" i="1" s="1"/>
  <c r="BE11" i="1"/>
  <c r="BM11" i="1"/>
  <c r="BN11" i="1"/>
  <c r="BO11" i="1"/>
  <c r="BQ11" i="1" s="1"/>
  <c r="BP11" i="1"/>
  <c r="BX11" i="1"/>
  <c r="BY11" i="1"/>
  <c r="BZ11" i="1"/>
  <c r="CB11" i="1" s="1"/>
  <c r="CA11" i="1"/>
  <c r="CI11" i="1"/>
  <c r="CJ11" i="1"/>
  <c r="CK11" i="1"/>
  <c r="CL11" i="1"/>
  <c r="CM11" i="1"/>
  <c r="CT11" i="1"/>
  <c r="CU11" i="1"/>
  <c r="CV11" i="1"/>
  <c r="CX11" i="1" s="1"/>
  <c r="CW11" i="1"/>
  <c r="DE11" i="1"/>
  <c r="DF11" i="1"/>
  <c r="DG11" i="1"/>
  <c r="DI11" i="1" s="1"/>
  <c r="DH11" i="1"/>
  <c r="DP11" i="1"/>
  <c r="DQ11" i="1"/>
  <c r="DR11" i="1"/>
  <c r="DT11" i="1" s="1"/>
  <c r="DS11" i="1"/>
  <c r="EA11" i="1"/>
  <c r="EB11" i="1"/>
  <c r="EC11" i="1"/>
  <c r="ED11" i="1"/>
  <c r="EE11" i="1"/>
  <c r="EL11" i="1"/>
  <c r="EM11" i="1"/>
  <c r="EN11" i="1"/>
  <c r="EP11" i="1" s="1"/>
  <c r="EO11" i="1"/>
  <c r="EW11" i="1"/>
  <c r="EX11" i="1"/>
  <c r="EY11" i="1"/>
  <c r="FA11" i="1" s="1"/>
  <c r="EZ11" i="1"/>
  <c r="FH11" i="1"/>
  <c r="FI11" i="1"/>
  <c r="FJ11" i="1"/>
  <c r="FL11" i="1" s="1"/>
  <c r="FK11" i="1"/>
  <c r="FQ11" i="1"/>
  <c r="FR11" i="1"/>
  <c r="FS11" i="1"/>
  <c r="FT11" i="1"/>
  <c r="MB11" i="1"/>
  <c r="MC11" i="1"/>
  <c r="MD11" i="1"/>
  <c r="MF11" i="1" s="1"/>
  <c r="ME11" i="1"/>
  <c r="MK11" i="1"/>
  <c r="ML11" i="1"/>
  <c r="MM11" i="1"/>
  <c r="MN11" i="1"/>
  <c r="SU11" i="1"/>
  <c r="SV11" i="1"/>
  <c r="SW11" i="1"/>
  <c r="SY11" i="1" s="1"/>
  <c r="SX11" i="1"/>
  <c r="TD11" i="1"/>
  <c r="TE11" i="1"/>
  <c r="TF11" i="1"/>
  <c r="TG11" i="1"/>
  <c r="J12" i="1"/>
  <c r="K12" i="1"/>
  <c r="L12" i="1"/>
  <c r="N12" i="1" s="1"/>
  <c r="M12" i="1"/>
  <c r="U12" i="1"/>
  <c r="V12" i="1"/>
  <c r="W12" i="1"/>
  <c r="X12" i="1"/>
  <c r="Y12" i="1"/>
  <c r="AF12" i="1"/>
  <c r="AG12" i="1"/>
  <c r="AH12" i="1"/>
  <c r="AI12" i="1"/>
  <c r="AJ12" i="1"/>
  <c r="AQ12" i="1"/>
  <c r="AR12" i="1"/>
  <c r="AS12" i="1"/>
  <c r="AU12" i="1" s="1"/>
  <c r="AT12" i="1"/>
  <c r="BB12" i="1"/>
  <c r="BC12" i="1"/>
  <c r="BD12" i="1"/>
  <c r="BF12" i="1" s="1"/>
  <c r="BE12" i="1"/>
  <c r="BM12" i="1"/>
  <c r="BN12" i="1"/>
  <c r="BO12" i="1"/>
  <c r="BP12" i="1"/>
  <c r="BQ12" i="1"/>
  <c r="BX12" i="1"/>
  <c r="BY12" i="1"/>
  <c r="BZ12" i="1"/>
  <c r="CB12" i="1" s="1"/>
  <c r="CA12" i="1"/>
  <c r="CI12" i="1"/>
  <c r="CJ12" i="1"/>
  <c r="CK12" i="1"/>
  <c r="CM12" i="1" s="1"/>
  <c r="CL12" i="1"/>
  <c r="CT12" i="1"/>
  <c r="CU12" i="1"/>
  <c r="CV12" i="1"/>
  <c r="CX12" i="1" s="1"/>
  <c r="CW12" i="1"/>
  <c r="DE12" i="1"/>
  <c r="DF12" i="1"/>
  <c r="DG12" i="1"/>
  <c r="DH12" i="1"/>
  <c r="DI12" i="1"/>
  <c r="DP12" i="1"/>
  <c r="DQ12" i="1"/>
  <c r="DR12" i="1"/>
  <c r="DS12" i="1"/>
  <c r="DT12" i="1"/>
  <c r="EA12" i="1"/>
  <c r="EB12" i="1"/>
  <c r="EC12" i="1"/>
  <c r="EE12" i="1" s="1"/>
  <c r="ED12" i="1"/>
  <c r="EL12" i="1"/>
  <c r="EM12" i="1"/>
  <c r="EN12" i="1"/>
  <c r="EP12" i="1" s="1"/>
  <c r="EO12" i="1"/>
  <c r="EW12" i="1"/>
  <c r="EX12" i="1"/>
  <c r="EY12" i="1"/>
  <c r="EZ12" i="1"/>
  <c r="FA12" i="1"/>
  <c r="FH12" i="1"/>
  <c r="FI12" i="1"/>
  <c r="FJ12" i="1"/>
  <c r="FK12" i="1"/>
  <c r="FL12" i="1"/>
  <c r="FQ12" i="1"/>
  <c r="FR12" i="1"/>
  <c r="FS12" i="1"/>
  <c r="FT12" i="1"/>
  <c r="MB12" i="1"/>
  <c r="MC12" i="1"/>
  <c r="MD12" i="1"/>
  <c r="MF12" i="1" s="1"/>
  <c r="ME12" i="1"/>
  <c r="MK12" i="1"/>
  <c r="ML12" i="1"/>
  <c r="MM12" i="1"/>
  <c r="MN12" i="1"/>
  <c r="SU12" i="1"/>
  <c r="SV12" i="1"/>
  <c r="SW12" i="1"/>
  <c r="SY12" i="1" s="1"/>
  <c r="SX12" i="1"/>
  <c r="TD12" i="1"/>
  <c r="TE12" i="1"/>
  <c r="TF12" i="1"/>
  <c r="TG12" i="1"/>
  <c r="J13" i="1"/>
  <c r="K13" i="1"/>
  <c r="L13" i="1"/>
  <c r="N13" i="1" s="1"/>
  <c r="M13" i="1"/>
  <c r="U13" i="1"/>
  <c r="V13" i="1"/>
  <c r="W13" i="1"/>
  <c r="X13" i="1"/>
  <c r="Y13" i="1"/>
  <c r="AF13" i="1"/>
  <c r="AG13" i="1"/>
  <c r="AH13" i="1"/>
  <c r="AJ13" i="1" s="1"/>
  <c r="AI13" i="1"/>
  <c r="AQ13" i="1"/>
  <c r="AR13" i="1"/>
  <c r="AS13" i="1"/>
  <c r="AU13" i="1" s="1"/>
  <c r="AT13" i="1"/>
  <c r="BB13" i="1"/>
  <c r="BC13" i="1"/>
  <c r="BD13" i="1"/>
  <c r="BE13" i="1"/>
  <c r="BF13" i="1"/>
  <c r="BM13" i="1"/>
  <c r="BN13" i="1"/>
  <c r="BO13" i="1"/>
  <c r="BQ13" i="1" s="1"/>
  <c r="BP13" i="1"/>
  <c r="BX13" i="1"/>
  <c r="BY13" i="1"/>
  <c r="BZ13" i="1"/>
  <c r="CB13" i="1" s="1"/>
  <c r="CA13" i="1"/>
  <c r="CI13" i="1"/>
  <c r="CJ13" i="1"/>
  <c r="CK13" i="1"/>
  <c r="CM13" i="1" s="1"/>
  <c r="CL13" i="1"/>
  <c r="CT13" i="1"/>
  <c r="CU13" i="1"/>
  <c r="CV13" i="1"/>
  <c r="CX13" i="1" s="1"/>
  <c r="CW13" i="1"/>
  <c r="DE13" i="1"/>
  <c r="DF13" i="1"/>
  <c r="DG13" i="1"/>
  <c r="DH13" i="1"/>
  <c r="DI13" i="1"/>
  <c r="DP13" i="1"/>
  <c r="DQ13" i="1"/>
  <c r="DR13" i="1"/>
  <c r="DT13" i="1" s="1"/>
  <c r="DS13" i="1"/>
  <c r="EA13" i="1"/>
  <c r="EB13" i="1"/>
  <c r="EC13" i="1"/>
  <c r="EE13" i="1" s="1"/>
  <c r="ED13" i="1"/>
  <c r="EL13" i="1"/>
  <c r="EM13" i="1"/>
  <c r="EN13" i="1"/>
  <c r="EP13" i="1" s="1"/>
  <c r="EO13" i="1"/>
  <c r="EW13" i="1"/>
  <c r="EX13" i="1"/>
  <c r="EY13" i="1"/>
  <c r="EZ13" i="1"/>
  <c r="FA13" i="1"/>
  <c r="FH13" i="1"/>
  <c r="FI13" i="1"/>
  <c r="FJ13" i="1"/>
  <c r="FL13" i="1" s="1"/>
  <c r="FK13" i="1"/>
  <c r="FQ13" i="1"/>
  <c r="FR13" i="1"/>
  <c r="FS13" i="1"/>
  <c r="FT13" i="1"/>
  <c r="MB13" i="1"/>
  <c r="MC13" i="1"/>
  <c r="MD13" i="1"/>
  <c r="MF13" i="1" s="1"/>
  <c r="ME13" i="1"/>
  <c r="MK13" i="1"/>
  <c r="ML13" i="1"/>
  <c r="MM13" i="1"/>
  <c r="MN13" i="1"/>
  <c r="SU13" i="1"/>
  <c r="SV13" i="1"/>
  <c r="SW13" i="1"/>
  <c r="SY13" i="1" s="1"/>
  <c r="SX13" i="1"/>
  <c r="TD13" i="1"/>
  <c r="TE13" i="1"/>
  <c r="TF13" i="1"/>
  <c r="TG13" i="1"/>
  <c r="J14" i="1"/>
  <c r="K14" i="1"/>
  <c r="L14" i="1"/>
  <c r="M14" i="1"/>
  <c r="N14" i="1"/>
  <c r="U14" i="1"/>
  <c r="V14" i="1"/>
  <c r="W14" i="1"/>
  <c r="Y14" i="1" s="1"/>
  <c r="X14" i="1"/>
  <c r="AF14" i="1"/>
  <c r="AG14" i="1"/>
  <c r="AH14" i="1"/>
  <c r="AJ14" i="1" s="1"/>
  <c r="AI14" i="1"/>
  <c r="AQ14" i="1"/>
  <c r="AR14" i="1"/>
  <c r="AS14" i="1"/>
  <c r="AU14" i="1" s="1"/>
  <c r="AT14" i="1"/>
  <c r="BB14" i="1"/>
  <c r="BC14" i="1"/>
  <c r="BD14" i="1"/>
  <c r="BE14" i="1"/>
  <c r="BF14" i="1"/>
  <c r="BM14" i="1"/>
  <c r="BN14" i="1"/>
  <c r="BO14" i="1"/>
  <c r="BQ14" i="1" s="1"/>
  <c r="BP14" i="1"/>
  <c r="BX14" i="1"/>
  <c r="BY14" i="1"/>
  <c r="BZ14" i="1"/>
  <c r="CB14" i="1" s="1"/>
  <c r="CA14" i="1"/>
  <c r="CI14" i="1"/>
  <c r="CJ14" i="1"/>
  <c r="CK14" i="1"/>
  <c r="CL14" i="1"/>
  <c r="CM14" i="1"/>
  <c r="CT14" i="1"/>
  <c r="CU14" i="1"/>
  <c r="CV14" i="1"/>
  <c r="CW14" i="1"/>
  <c r="CX14" i="1"/>
  <c r="DE14" i="1"/>
  <c r="DF14" i="1"/>
  <c r="DG14" i="1"/>
  <c r="DI14" i="1" s="1"/>
  <c r="DH14" i="1"/>
  <c r="DP14" i="1"/>
  <c r="DQ14" i="1"/>
  <c r="DR14" i="1"/>
  <c r="DT14" i="1" s="1"/>
  <c r="DS14" i="1"/>
  <c r="EA14" i="1"/>
  <c r="EB14" i="1"/>
  <c r="EC14" i="1"/>
  <c r="EE14" i="1" s="1"/>
  <c r="ED14" i="1"/>
  <c r="EL14" i="1"/>
  <c r="EM14" i="1"/>
  <c r="EN14" i="1"/>
  <c r="EO14" i="1"/>
  <c r="EP14" i="1"/>
  <c r="EW14" i="1"/>
  <c r="EX14" i="1"/>
  <c r="EY14" i="1"/>
  <c r="FA14" i="1" s="1"/>
  <c r="EZ14" i="1"/>
  <c r="FH14" i="1"/>
  <c r="FI14" i="1"/>
  <c r="FJ14" i="1"/>
  <c r="FL14" i="1" s="1"/>
  <c r="FK14" i="1"/>
  <c r="FQ14" i="1"/>
  <c r="FR14" i="1"/>
  <c r="FS14" i="1"/>
  <c r="FT14" i="1"/>
  <c r="MB14" i="1"/>
  <c r="MC14" i="1"/>
  <c r="MD14" i="1"/>
  <c r="MF14" i="1" s="1"/>
  <c r="ME14" i="1"/>
  <c r="MK14" i="1"/>
  <c r="ML14" i="1"/>
  <c r="MM14" i="1"/>
  <c r="MN14" i="1"/>
  <c r="SU14" i="1"/>
  <c r="SV14" i="1"/>
  <c r="SW14" i="1"/>
  <c r="SY14" i="1" s="1"/>
  <c r="SX14" i="1"/>
  <c r="TD14" i="1"/>
  <c r="TE14" i="1"/>
  <c r="TF14" i="1"/>
  <c r="TG14" i="1"/>
  <c r="J15" i="1"/>
  <c r="K15" i="1"/>
  <c r="L15" i="1"/>
  <c r="N15" i="1" s="1"/>
  <c r="M15" i="1"/>
  <c r="U15" i="1"/>
  <c r="V15" i="1"/>
  <c r="W15" i="1"/>
  <c r="Y15" i="1" s="1"/>
  <c r="X15" i="1"/>
  <c r="AF15" i="1"/>
  <c r="AG15" i="1"/>
  <c r="AH15" i="1"/>
  <c r="AI15" i="1"/>
  <c r="AJ15" i="1"/>
  <c r="AQ15" i="1"/>
  <c r="AR15" i="1"/>
  <c r="AS15" i="1"/>
  <c r="AU15" i="1" s="1"/>
  <c r="AT15" i="1"/>
  <c r="BB15" i="1"/>
  <c r="BC15" i="1"/>
  <c r="BD15" i="1"/>
  <c r="BF15" i="1" s="1"/>
  <c r="BE15" i="1"/>
  <c r="BM15" i="1"/>
  <c r="BN15" i="1"/>
  <c r="BO15" i="1"/>
  <c r="BQ15" i="1" s="1"/>
  <c r="BP15" i="1"/>
  <c r="BX15" i="1"/>
  <c r="BY15" i="1"/>
  <c r="BZ15" i="1"/>
  <c r="CA15" i="1"/>
  <c r="CB15" i="1"/>
  <c r="CI15" i="1"/>
  <c r="CJ15" i="1"/>
  <c r="CK15" i="1"/>
  <c r="CM15" i="1" s="1"/>
  <c r="CL15" i="1"/>
  <c r="CT15" i="1"/>
  <c r="CU15" i="1"/>
  <c r="CV15" i="1"/>
  <c r="CX15" i="1" s="1"/>
  <c r="CW15" i="1"/>
  <c r="DE15" i="1"/>
  <c r="DF15" i="1"/>
  <c r="DG15" i="1"/>
  <c r="DI15" i="1" s="1"/>
  <c r="DH15" i="1"/>
  <c r="DP15" i="1"/>
  <c r="DQ15" i="1"/>
  <c r="DR15" i="1"/>
  <c r="DT15" i="1" s="1"/>
  <c r="DS15" i="1"/>
  <c r="EA15" i="1"/>
  <c r="EB15" i="1"/>
  <c r="EC15" i="1"/>
  <c r="EE15" i="1" s="1"/>
  <c r="ED15" i="1"/>
  <c r="EL15" i="1"/>
  <c r="EM15" i="1"/>
  <c r="EN15" i="1"/>
  <c r="EP15" i="1" s="1"/>
  <c r="EO15" i="1"/>
  <c r="EW15" i="1"/>
  <c r="EX15" i="1"/>
  <c r="EY15" i="1"/>
  <c r="FA15" i="1" s="1"/>
  <c r="EZ15" i="1"/>
  <c r="FH15" i="1"/>
  <c r="FI15" i="1"/>
  <c r="FJ15" i="1"/>
  <c r="FL15" i="1" s="1"/>
  <c r="FK15" i="1"/>
  <c r="FQ15" i="1"/>
  <c r="FR15" i="1"/>
  <c r="FS15" i="1"/>
  <c r="FT15" i="1"/>
  <c r="MB15" i="1"/>
  <c r="MC15" i="1"/>
  <c r="MD15" i="1"/>
  <c r="MF15" i="1" s="1"/>
  <c r="ME15" i="1"/>
  <c r="MK15" i="1"/>
  <c r="ML15" i="1"/>
  <c r="MM15" i="1"/>
  <c r="MN15" i="1"/>
  <c r="SU15" i="1"/>
  <c r="SV15" i="1"/>
  <c r="SW15" i="1"/>
  <c r="SY15" i="1" s="1"/>
  <c r="SX15" i="1"/>
  <c r="TD15" i="1"/>
  <c r="TE15" i="1"/>
  <c r="TF15" i="1"/>
  <c r="TG15" i="1"/>
  <c r="J16" i="1"/>
  <c r="K16" i="1"/>
  <c r="L16" i="1"/>
  <c r="N16" i="1" s="1"/>
  <c r="M16" i="1"/>
  <c r="U16" i="1"/>
  <c r="V16" i="1"/>
  <c r="W16" i="1"/>
  <c r="X16" i="1"/>
  <c r="Y16" i="1"/>
  <c r="AF16" i="1"/>
  <c r="AG16" i="1"/>
  <c r="AH16" i="1"/>
  <c r="AI16" i="1"/>
  <c r="AJ16" i="1"/>
  <c r="AQ16" i="1"/>
  <c r="AR16" i="1"/>
  <c r="AS16" i="1"/>
  <c r="AU16" i="1" s="1"/>
  <c r="AT16" i="1"/>
  <c r="BB16" i="1"/>
  <c r="BC16" i="1"/>
  <c r="BD16" i="1"/>
  <c r="BF16" i="1" s="1"/>
  <c r="BE16" i="1"/>
  <c r="BM16" i="1"/>
  <c r="BN16" i="1"/>
  <c r="BO16" i="1"/>
  <c r="BP16" i="1"/>
  <c r="BQ16" i="1"/>
  <c r="BX16" i="1"/>
  <c r="BY16" i="1"/>
  <c r="BZ16" i="1"/>
  <c r="CA16" i="1"/>
  <c r="CB16" i="1"/>
  <c r="CI16" i="1"/>
  <c r="CJ16" i="1"/>
  <c r="CK16" i="1"/>
  <c r="CM16" i="1" s="1"/>
  <c r="CL16" i="1"/>
  <c r="CT16" i="1"/>
  <c r="CU16" i="1"/>
  <c r="CV16" i="1"/>
  <c r="CX16" i="1" s="1"/>
  <c r="CW16" i="1"/>
  <c r="DE16" i="1"/>
  <c r="DF16" i="1"/>
  <c r="DG16" i="1"/>
  <c r="DH16" i="1"/>
  <c r="DI16" i="1"/>
  <c r="DP16" i="1"/>
  <c r="DQ16" i="1"/>
  <c r="DR16" i="1"/>
  <c r="DS16" i="1"/>
  <c r="DT16" i="1"/>
  <c r="EA16" i="1"/>
  <c r="EB16" i="1"/>
  <c r="EC16" i="1"/>
  <c r="EE16" i="1" s="1"/>
  <c r="ED16" i="1"/>
  <c r="EL16" i="1"/>
  <c r="EM16" i="1"/>
  <c r="EN16" i="1"/>
  <c r="EP16" i="1" s="1"/>
  <c r="EO16" i="1"/>
  <c r="EW16" i="1"/>
  <c r="EX16" i="1"/>
  <c r="EY16" i="1"/>
  <c r="EZ16" i="1"/>
  <c r="FA16" i="1"/>
  <c r="FH16" i="1"/>
  <c r="FI16" i="1"/>
  <c r="FJ16" i="1"/>
  <c r="FL16" i="1" s="1"/>
  <c r="FK16" i="1"/>
  <c r="FQ16" i="1"/>
  <c r="FR16" i="1"/>
  <c r="FS16" i="1"/>
  <c r="FT16" i="1"/>
  <c r="MB16" i="1"/>
  <c r="MC16" i="1"/>
  <c r="MD16" i="1"/>
  <c r="MF16" i="1" s="1"/>
  <c r="ME16" i="1"/>
  <c r="MK16" i="1"/>
  <c r="ML16" i="1"/>
  <c r="MM16" i="1"/>
  <c r="MN16" i="1"/>
  <c r="SU16" i="1"/>
  <c r="SV16" i="1"/>
  <c r="SW16" i="1"/>
  <c r="SY16" i="1" s="1"/>
  <c r="SX16" i="1"/>
  <c r="TD16" i="1"/>
  <c r="TE16" i="1"/>
  <c r="TF16" i="1"/>
  <c r="TG16" i="1"/>
  <c r="J17" i="1"/>
  <c r="K17" i="1"/>
  <c r="L17" i="1"/>
  <c r="M17" i="1"/>
  <c r="N17" i="1"/>
  <c r="U17" i="1"/>
  <c r="V17" i="1"/>
  <c r="W17" i="1"/>
  <c r="X17" i="1"/>
  <c r="Y17" i="1"/>
  <c r="AF17" i="1"/>
  <c r="AG17" i="1"/>
  <c r="AH17" i="1"/>
  <c r="AJ17" i="1" s="1"/>
  <c r="AI17" i="1"/>
  <c r="AQ17" i="1"/>
  <c r="AR17" i="1"/>
  <c r="AS17" i="1"/>
  <c r="AU17" i="1" s="1"/>
  <c r="AT17" i="1"/>
  <c r="BB17" i="1"/>
  <c r="BC17" i="1"/>
  <c r="BD17" i="1"/>
  <c r="BF17" i="1" s="1"/>
  <c r="BE17" i="1"/>
  <c r="BM17" i="1"/>
  <c r="BN17" i="1"/>
  <c r="BO17" i="1"/>
  <c r="BP17" i="1"/>
  <c r="BQ17" i="1"/>
  <c r="BX17" i="1"/>
  <c r="BY17" i="1"/>
  <c r="BZ17" i="1"/>
  <c r="CB17" i="1" s="1"/>
  <c r="CA17" i="1"/>
  <c r="CI17" i="1"/>
  <c r="CJ17" i="1"/>
  <c r="CK17" i="1"/>
  <c r="CM17" i="1" s="1"/>
  <c r="CL17" i="1"/>
  <c r="CT17" i="1"/>
  <c r="CU17" i="1"/>
  <c r="CV17" i="1"/>
  <c r="CX17" i="1" s="1"/>
  <c r="CW17" i="1"/>
  <c r="DE17" i="1"/>
  <c r="DF17" i="1"/>
  <c r="DG17" i="1"/>
  <c r="DH17" i="1"/>
  <c r="DI17" i="1"/>
  <c r="DP17" i="1"/>
  <c r="DQ17" i="1"/>
  <c r="DR17" i="1"/>
  <c r="DT17" i="1" s="1"/>
  <c r="DS17" i="1"/>
  <c r="EA17" i="1"/>
  <c r="EB17" i="1"/>
  <c r="EC17" i="1"/>
  <c r="EE17" i="1" s="1"/>
  <c r="ED17" i="1"/>
  <c r="EL17" i="1"/>
  <c r="EM17" i="1"/>
  <c r="EN17" i="1"/>
  <c r="EO17" i="1"/>
  <c r="EP17" i="1"/>
  <c r="EW17" i="1"/>
  <c r="EX17" i="1"/>
  <c r="EY17" i="1"/>
  <c r="FA17" i="1" s="1"/>
  <c r="EZ17" i="1"/>
  <c r="FH17" i="1"/>
  <c r="FI17" i="1"/>
  <c r="FJ17" i="1"/>
  <c r="FL17" i="1" s="1"/>
  <c r="FK17" i="1"/>
  <c r="FQ17" i="1"/>
  <c r="FR17" i="1"/>
  <c r="FS17" i="1"/>
  <c r="FT17" i="1"/>
  <c r="MB17" i="1"/>
  <c r="MC17" i="1"/>
  <c r="MD17" i="1"/>
  <c r="MF17" i="1" s="1"/>
  <c r="ME17" i="1"/>
  <c r="MK17" i="1"/>
  <c r="ML17" i="1"/>
  <c r="MM17" i="1"/>
  <c r="MN17" i="1"/>
  <c r="SU17" i="1"/>
  <c r="SV17" i="1"/>
  <c r="SW17" i="1"/>
  <c r="SY17" i="1" s="1"/>
  <c r="SX17" i="1"/>
  <c r="TD17" i="1"/>
  <c r="TE17" i="1"/>
  <c r="TF17" i="1"/>
  <c r="TG17" i="1"/>
  <c r="J18" i="1"/>
  <c r="K18" i="1"/>
  <c r="L18" i="1"/>
  <c r="N18" i="1" s="1"/>
  <c r="M18" i="1"/>
  <c r="U18" i="1"/>
  <c r="V18" i="1"/>
  <c r="W18" i="1"/>
  <c r="Y18" i="1" s="1"/>
  <c r="X18" i="1"/>
  <c r="AF18" i="1"/>
  <c r="AG18" i="1"/>
  <c r="AH18" i="1"/>
  <c r="AJ18" i="1" s="1"/>
  <c r="AI18" i="1"/>
  <c r="AQ18" i="1"/>
  <c r="AR18" i="1"/>
  <c r="AS18" i="1"/>
  <c r="AT18" i="1"/>
  <c r="AU18" i="1"/>
  <c r="BB18" i="1"/>
  <c r="BC18" i="1"/>
  <c r="BD18" i="1"/>
  <c r="BE18" i="1"/>
  <c r="BF18" i="1"/>
  <c r="BM18" i="1"/>
  <c r="BN18" i="1"/>
  <c r="BO18" i="1"/>
  <c r="BQ18" i="1" s="1"/>
  <c r="BP18" i="1"/>
  <c r="BX18" i="1"/>
  <c r="BY18" i="1"/>
  <c r="BZ18" i="1"/>
  <c r="CB18" i="1" s="1"/>
  <c r="CA18" i="1"/>
  <c r="CI18" i="1"/>
  <c r="CJ18" i="1"/>
  <c r="CK18" i="1"/>
  <c r="CM18" i="1" s="1"/>
  <c r="CL18" i="1"/>
  <c r="CT18" i="1"/>
  <c r="CU18" i="1"/>
  <c r="CV18" i="1"/>
  <c r="CW18" i="1"/>
  <c r="CX18" i="1"/>
  <c r="DE18" i="1"/>
  <c r="DF18" i="1"/>
  <c r="DG18" i="1"/>
  <c r="DI18" i="1" s="1"/>
  <c r="DH18" i="1"/>
  <c r="DP18" i="1"/>
  <c r="DQ18" i="1"/>
  <c r="DR18" i="1"/>
  <c r="DT18" i="1" s="1"/>
  <c r="DS18" i="1"/>
  <c r="EA18" i="1"/>
  <c r="EB18" i="1"/>
  <c r="EC18" i="1"/>
  <c r="EE18" i="1" s="1"/>
  <c r="ED18" i="1"/>
  <c r="EL18" i="1"/>
  <c r="EM18" i="1"/>
  <c r="EN18" i="1"/>
  <c r="EO18" i="1"/>
  <c r="EP18" i="1"/>
  <c r="EW18" i="1"/>
  <c r="EX18" i="1"/>
  <c r="EY18" i="1"/>
  <c r="FA18" i="1" s="1"/>
  <c r="EZ18" i="1"/>
  <c r="FH18" i="1"/>
  <c r="FI18" i="1"/>
  <c r="FJ18" i="1"/>
  <c r="FL18" i="1" s="1"/>
  <c r="FK18" i="1"/>
  <c r="FQ18" i="1"/>
  <c r="FR18" i="1"/>
  <c r="FS18" i="1"/>
  <c r="FT18" i="1"/>
  <c r="MB18" i="1"/>
  <c r="MC18" i="1"/>
  <c r="MD18" i="1"/>
  <c r="MF18" i="1" s="1"/>
  <c r="ME18" i="1"/>
  <c r="MK18" i="1"/>
  <c r="ML18" i="1"/>
  <c r="MM18" i="1"/>
  <c r="MN18" i="1"/>
  <c r="SU18" i="1"/>
  <c r="SV18" i="1"/>
  <c r="SW18" i="1"/>
  <c r="SY18" i="1" s="1"/>
  <c r="SX18" i="1"/>
  <c r="TD18" i="1"/>
  <c r="TE18" i="1"/>
  <c r="TF18" i="1"/>
  <c r="TG18" i="1"/>
  <c r="J19" i="1"/>
  <c r="K19" i="1"/>
  <c r="L19" i="1"/>
  <c r="N19" i="1" s="1"/>
  <c r="M19" i="1"/>
  <c r="U19" i="1"/>
  <c r="V19" i="1"/>
  <c r="W19" i="1"/>
  <c r="Y19" i="1" s="1"/>
  <c r="X19" i="1"/>
  <c r="AF19" i="1"/>
  <c r="AG19" i="1"/>
  <c r="AH19" i="1"/>
  <c r="AI19" i="1"/>
  <c r="AJ19" i="1"/>
  <c r="AQ19" i="1"/>
  <c r="AR19" i="1"/>
  <c r="AS19" i="1"/>
  <c r="AU19" i="1" s="1"/>
  <c r="AT19" i="1"/>
  <c r="BB19" i="1"/>
  <c r="BC19" i="1"/>
  <c r="BD19" i="1"/>
  <c r="BF19" i="1" s="1"/>
  <c r="BE19" i="1"/>
  <c r="BM19" i="1"/>
  <c r="BN19" i="1"/>
  <c r="BO19" i="1"/>
  <c r="BQ19" i="1" s="1"/>
  <c r="BP19" i="1"/>
  <c r="BX19" i="1"/>
  <c r="BY19" i="1"/>
  <c r="BZ19" i="1"/>
  <c r="CA19" i="1"/>
  <c r="CB19" i="1"/>
  <c r="CI19" i="1"/>
  <c r="CJ19" i="1"/>
  <c r="CK19" i="1"/>
  <c r="CL19" i="1"/>
  <c r="CM19" i="1"/>
  <c r="CT19" i="1"/>
  <c r="CU19" i="1"/>
  <c r="CV19" i="1"/>
  <c r="CX19" i="1" s="1"/>
  <c r="CW19" i="1"/>
  <c r="DE19" i="1"/>
  <c r="DF19" i="1"/>
  <c r="DG19" i="1"/>
  <c r="DI19" i="1" s="1"/>
  <c r="DH19" i="1"/>
  <c r="DP19" i="1"/>
  <c r="DQ19" i="1"/>
  <c r="DR19" i="1"/>
  <c r="DT19" i="1" s="1"/>
  <c r="DS19" i="1"/>
  <c r="EA19" i="1"/>
  <c r="EB19" i="1"/>
  <c r="EC19" i="1"/>
  <c r="ED19" i="1"/>
  <c r="EE19" i="1"/>
  <c r="EL19" i="1"/>
  <c r="EM19" i="1"/>
  <c r="EN19" i="1"/>
  <c r="EP19" i="1" s="1"/>
  <c r="EO19" i="1"/>
  <c r="EW19" i="1"/>
  <c r="EX19" i="1"/>
  <c r="EY19" i="1"/>
  <c r="FA19" i="1" s="1"/>
  <c r="EZ19" i="1"/>
  <c r="FH19" i="1"/>
  <c r="FI19" i="1"/>
  <c r="FJ19" i="1"/>
  <c r="FL19" i="1" s="1"/>
  <c r="FK19" i="1"/>
  <c r="FQ19" i="1"/>
  <c r="FR19" i="1"/>
  <c r="FS19" i="1"/>
  <c r="FT19" i="1"/>
  <c r="MB19" i="1"/>
  <c r="MC19" i="1"/>
  <c r="MD19" i="1"/>
  <c r="MF19" i="1" s="1"/>
  <c r="ME19" i="1"/>
  <c r="MK19" i="1"/>
  <c r="ML19" i="1"/>
  <c r="MM19" i="1"/>
  <c r="MN19" i="1"/>
  <c r="SU19" i="1"/>
  <c r="SV19" i="1"/>
  <c r="SW19" i="1"/>
  <c r="SY19" i="1" s="1"/>
  <c r="SX19" i="1"/>
  <c r="TD19" i="1"/>
  <c r="TE19" i="1"/>
  <c r="TF19" i="1"/>
  <c r="TG19" i="1"/>
  <c r="J20" i="1"/>
  <c r="K20" i="1"/>
  <c r="L20" i="1"/>
  <c r="N20" i="1" s="1"/>
  <c r="M20" i="1"/>
  <c r="U20" i="1"/>
  <c r="V20" i="1"/>
  <c r="W20" i="1"/>
  <c r="X20" i="1"/>
  <c r="Y20" i="1"/>
  <c r="AF20" i="1"/>
  <c r="AG20" i="1"/>
  <c r="AH20" i="1"/>
  <c r="AI20" i="1"/>
  <c r="AJ20" i="1"/>
  <c r="AQ20" i="1"/>
  <c r="AR20" i="1"/>
  <c r="AS20" i="1"/>
  <c r="AU20" i="1" s="1"/>
  <c r="AT20" i="1"/>
  <c r="BB20" i="1"/>
  <c r="BC20" i="1"/>
  <c r="BD20" i="1"/>
  <c r="BF20" i="1" s="1"/>
  <c r="BE20" i="1"/>
  <c r="BM20" i="1"/>
  <c r="BN20" i="1"/>
  <c r="BO20" i="1"/>
  <c r="BQ20" i="1" s="1"/>
  <c r="BP20" i="1"/>
  <c r="BX20" i="1"/>
  <c r="BY20" i="1"/>
  <c r="BZ20" i="1"/>
  <c r="CB20" i="1" s="1"/>
  <c r="CA20" i="1"/>
  <c r="CI20" i="1"/>
  <c r="CJ20" i="1"/>
  <c r="CK20" i="1"/>
  <c r="CM20" i="1" s="1"/>
  <c r="CL20" i="1"/>
  <c r="CT20" i="1"/>
  <c r="CU20" i="1"/>
  <c r="CV20" i="1"/>
  <c r="CX20" i="1" s="1"/>
  <c r="CW20" i="1"/>
  <c r="DE20" i="1"/>
  <c r="DF20" i="1"/>
  <c r="DG20" i="1"/>
  <c r="DI20" i="1" s="1"/>
  <c r="DH20" i="1"/>
  <c r="DP20" i="1"/>
  <c r="DQ20" i="1"/>
  <c r="DR20" i="1"/>
  <c r="DS20" i="1"/>
  <c r="DT20" i="1"/>
  <c r="EA20" i="1"/>
  <c r="EB20" i="1"/>
  <c r="EC20" i="1"/>
  <c r="EE20" i="1" s="1"/>
  <c r="ED20" i="1"/>
  <c r="EL20" i="1"/>
  <c r="EM20" i="1"/>
  <c r="EN20" i="1"/>
  <c r="EP20" i="1" s="1"/>
  <c r="EO20" i="1"/>
  <c r="EW20" i="1"/>
  <c r="EX20" i="1"/>
  <c r="EY20" i="1"/>
  <c r="EZ20" i="1"/>
  <c r="FA20" i="1"/>
  <c r="FH20" i="1"/>
  <c r="FI20" i="1"/>
  <c r="FJ20" i="1"/>
  <c r="FL20" i="1" s="1"/>
  <c r="FK20" i="1"/>
  <c r="FQ20" i="1"/>
  <c r="FR20" i="1"/>
  <c r="FS20" i="1"/>
  <c r="FT20" i="1"/>
  <c r="MB20" i="1"/>
  <c r="MC20" i="1"/>
  <c r="MD20" i="1"/>
  <c r="MF20" i="1" s="1"/>
  <c r="ME20" i="1"/>
  <c r="MK20" i="1"/>
  <c r="ML20" i="1"/>
  <c r="MM20" i="1"/>
  <c r="MN20" i="1"/>
  <c r="SU20" i="1"/>
  <c r="SV20" i="1"/>
  <c r="SW20" i="1"/>
  <c r="SY20" i="1" s="1"/>
  <c r="SX20" i="1"/>
  <c r="TD20" i="1"/>
  <c r="TE20" i="1"/>
  <c r="TF20" i="1"/>
  <c r="TG20" i="1"/>
  <c r="J21" i="1"/>
  <c r="K21" i="1"/>
  <c r="L21" i="1"/>
  <c r="N21" i="1" s="1"/>
  <c r="M21" i="1"/>
  <c r="U21" i="1"/>
  <c r="V21" i="1"/>
  <c r="W21" i="1"/>
  <c r="X21" i="1"/>
  <c r="Y21" i="1"/>
  <c r="AF21" i="1"/>
  <c r="AG21" i="1"/>
  <c r="AH21" i="1"/>
  <c r="AJ21" i="1" s="1"/>
  <c r="AI21" i="1"/>
  <c r="AQ21" i="1"/>
  <c r="AR21" i="1"/>
  <c r="AS21" i="1"/>
  <c r="AU21" i="1" s="1"/>
  <c r="AT21" i="1"/>
  <c r="BB21" i="1"/>
  <c r="BC21" i="1"/>
  <c r="BD21" i="1"/>
  <c r="BF21" i="1" s="1"/>
  <c r="BE21" i="1"/>
  <c r="BM21" i="1"/>
  <c r="BN21" i="1"/>
  <c r="BO21" i="1"/>
  <c r="BP21" i="1"/>
  <c r="BQ21" i="1"/>
  <c r="BX21" i="1"/>
  <c r="BY21" i="1"/>
  <c r="BZ21" i="1"/>
  <c r="CB21" i="1" s="1"/>
  <c r="CA21" i="1"/>
  <c r="CI21" i="1"/>
  <c r="CJ21" i="1"/>
  <c r="CK21" i="1"/>
  <c r="CM21" i="1" s="1"/>
  <c r="CL21" i="1"/>
  <c r="CT21" i="1"/>
  <c r="CU21" i="1"/>
  <c r="CV21" i="1"/>
  <c r="CX21" i="1" s="1"/>
  <c r="CW21" i="1"/>
  <c r="DE21" i="1"/>
  <c r="DF21" i="1"/>
  <c r="DG21" i="1"/>
  <c r="DI21" i="1" s="1"/>
  <c r="DH21" i="1"/>
  <c r="DP21" i="1"/>
  <c r="DQ21" i="1"/>
  <c r="DR21" i="1"/>
  <c r="DT21" i="1" s="1"/>
  <c r="DS21" i="1"/>
  <c r="EA21" i="1"/>
  <c r="EB21" i="1"/>
  <c r="EC21" i="1"/>
  <c r="EE21" i="1" s="1"/>
  <c r="ED21" i="1"/>
  <c r="EL21" i="1"/>
  <c r="EM21" i="1"/>
  <c r="EN21" i="1"/>
  <c r="EP21" i="1" s="1"/>
  <c r="EO21" i="1"/>
  <c r="EW21" i="1"/>
  <c r="EX21" i="1"/>
  <c r="EY21" i="1"/>
  <c r="EZ21" i="1"/>
  <c r="FA21" i="1"/>
  <c r="FH21" i="1"/>
  <c r="FI21" i="1"/>
  <c r="FJ21" i="1"/>
  <c r="FL21" i="1" s="1"/>
  <c r="FK21" i="1"/>
  <c r="FQ21" i="1"/>
  <c r="FR21" i="1"/>
  <c r="FS21" i="1"/>
  <c r="FT21" i="1"/>
  <c r="MB21" i="1"/>
  <c r="MC21" i="1"/>
  <c r="MD21" i="1"/>
  <c r="MF21" i="1" s="1"/>
  <c r="ME21" i="1"/>
  <c r="MK21" i="1"/>
  <c r="ML21" i="1"/>
  <c r="MM21" i="1"/>
  <c r="MN21" i="1"/>
  <c r="SU21" i="1"/>
  <c r="SV21" i="1"/>
  <c r="SW21" i="1"/>
  <c r="SY21" i="1" s="1"/>
  <c r="SX21" i="1"/>
  <c r="TD21" i="1"/>
  <c r="TE21" i="1"/>
  <c r="TF21" i="1"/>
  <c r="TG21" i="1"/>
  <c r="J22" i="1"/>
  <c r="K22" i="1"/>
  <c r="L22" i="1"/>
  <c r="M22" i="1"/>
  <c r="N22" i="1"/>
  <c r="U22" i="1"/>
  <c r="V22" i="1"/>
  <c r="W22" i="1"/>
  <c r="Y22" i="1" s="1"/>
  <c r="X22" i="1"/>
  <c r="AF22" i="1"/>
  <c r="AG22" i="1"/>
  <c r="AH22" i="1"/>
  <c r="AJ22" i="1" s="1"/>
  <c r="AI22" i="1"/>
  <c r="AQ22" i="1"/>
  <c r="AR22" i="1"/>
  <c r="AS22" i="1"/>
  <c r="AT22" i="1"/>
  <c r="AU22" i="1"/>
  <c r="BB22" i="1"/>
  <c r="BC22" i="1"/>
  <c r="BD22" i="1"/>
  <c r="BF22" i="1" s="1"/>
  <c r="BE22" i="1"/>
  <c r="BM22" i="1"/>
  <c r="BN22" i="1"/>
  <c r="BO22" i="1"/>
  <c r="BQ22" i="1" s="1"/>
  <c r="BP22" i="1"/>
  <c r="BX22" i="1"/>
  <c r="BY22" i="1"/>
  <c r="BZ22" i="1"/>
  <c r="CB22" i="1" s="1"/>
  <c r="CA22" i="1"/>
  <c r="CI22" i="1"/>
  <c r="CJ22" i="1"/>
  <c r="CK22" i="1"/>
  <c r="CL22" i="1"/>
  <c r="CM22" i="1"/>
  <c r="CT22" i="1"/>
  <c r="CU22" i="1"/>
  <c r="CV22" i="1"/>
  <c r="CW22" i="1"/>
  <c r="CX22" i="1"/>
  <c r="DE22" i="1"/>
  <c r="DF22" i="1"/>
  <c r="DG22" i="1"/>
  <c r="DI22" i="1" s="1"/>
  <c r="DH22" i="1"/>
  <c r="DP22" i="1"/>
  <c r="DQ22" i="1"/>
  <c r="DR22" i="1"/>
  <c r="DT22" i="1" s="1"/>
  <c r="DS22" i="1"/>
  <c r="EA22" i="1"/>
  <c r="EB22" i="1"/>
  <c r="EC22" i="1"/>
  <c r="ED22" i="1"/>
  <c r="EE22" i="1"/>
  <c r="EL22" i="1"/>
  <c r="EM22" i="1"/>
  <c r="EN22" i="1"/>
  <c r="EO22" i="1"/>
  <c r="EP22" i="1"/>
  <c r="EW22" i="1"/>
  <c r="EX22" i="1"/>
  <c r="EY22" i="1"/>
  <c r="FA22" i="1" s="1"/>
  <c r="EZ22" i="1"/>
  <c r="FH22" i="1"/>
  <c r="FI22" i="1"/>
  <c r="FJ22" i="1"/>
  <c r="FL22" i="1" s="1"/>
  <c r="FK22" i="1"/>
  <c r="FQ22" i="1"/>
  <c r="FR22" i="1"/>
  <c r="FS22" i="1"/>
  <c r="FT22" i="1"/>
  <c r="MB22" i="1"/>
  <c r="MC22" i="1"/>
  <c r="MD22" i="1"/>
  <c r="MF22" i="1" s="1"/>
  <c r="ME22" i="1"/>
  <c r="MK22" i="1"/>
  <c r="ML22" i="1"/>
  <c r="MM22" i="1"/>
  <c r="MN22" i="1"/>
  <c r="SU22" i="1"/>
  <c r="SV22" i="1"/>
  <c r="SW22" i="1"/>
  <c r="SY22" i="1" s="1"/>
  <c r="SX22" i="1"/>
  <c r="TD22" i="1"/>
  <c r="TE22" i="1"/>
  <c r="TF22" i="1"/>
  <c r="TG22" i="1"/>
  <c r="J23" i="1"/>
  <c r="K23" i="1"/>
  <c r="L23" i="1"/>
  <c r="N23" i="1" s="1"/>
  <c r="M23" i="1"/>
  <c r="U23" i="1"/>
  <c r="V23" i="1"/>
  <c r="W23" i="1"/>
  <c r="Y23" i="1" s="1"/>
  <c r="X23" i="1"/>
  <c r="AF23" i="1"/>
  <c r="AG23" i="1"/>
  <c r="AH23" i="1"/>
  <c r="AI23" i="1"/>
  <c r="AJ23" i="1"/>
  <c r="AQ23" i="1"/>
  <c r="AR23" i="1"/>
  <c r="AS23" i="1"/>
  <c r="AT23" i="1"/>
  <c r="AU23" i="1"/>
  <c r="BB23" i="1"/>
  <c r="BC23" i="1"/>
  <c r="BD23" i="1"/>
  <c r="BF23" i="1" s="1"/>
  <c r="BE23" i="1"/>
  <c r="BM23" i="1"/>
  <c r="BN23" i="1"/>
  <c r="BO23" i="1"/>
  <c r="BQ23" i="1" s="1"/>
  <c r="BP23" i="1"/>
  <c r="BX23" i="1"/>
  <c r="BY23" i="1"/>
  <c r="BZ23" i="1"/>
  <c r="CB23" i="1" s="1"/>
  <c r="CA23" i="1"/>
  <c r="CI23" i="1"/>
  <c r="CJ23" i="1"/>
  <c r="CK23" i="1"/>
  <c r="CM23" i="1" s="1"/>
  <c r="CL23" i="1"/>
  <c r="CT23" i="1"/>
  <c r="CU23" i="1"/>
  <c r="CV23" i="1"/>
  <c r="CX23" i="1" s="1"/>
  <c r="CW23" i="1"/>
  <c r="DE23" i="1"/>
  <c r="DF23" i="1"/>
  <c r="DG23" i="1"/>
  <c r="DI23" i="1" s="1"/>
  <c r="DH23" i="1"/>
  <c r="DP23" i="1"/>
  <c r="DQ23" i="1"/>
  <c r="DR23" i="1"/>
  <c r="DS23" i="1"/>
  <c r="DT23" i="1"/>
  <c r="EA23" i="1"/>
  <c r="EB23" i="1"/>
  <c r="EC23" i="1"/>
  <c r="EE23" i="1" s="1"/>
  <c r="ED23" i="1"/>
  <c r="EL23" i="1"/>
  <c r="EM23" i="1"/>
  <c r="EN23" i="1"/>
  <c r="EP23" i="1" s="1"/>
  <c r="EO23" i="1"/>
  <c r="EW23" i="1"/>
  <c r="EX23" i="1"/>
  <c r="EY23" i="1"/>
  <c r="FA23" i="1" s="1"/>
  <c r="EZ23" i="1"/>
  <c r="FH23" i="1"/>
  <c r="FI23" i="1"/>
  <c r="FJ23" i="1"/>
  <c r="FK23" i="1"/>
  <c r="FL23" i="1"/>
  <c r="FQ23" i="1"/>
  <c r="FR23" i="1"/>
  <c r="FS23" i="1"/>
  <c r="FT23" i="1"/>
  <c r="MB23" i="1"/>
  <c r="MC23" i="1"/>
  <c r="MD23" i="1"/>
  <c r="MF23" i="1" s="1"/>
  <c r="ME23" i="1"/>
  <c r="MK23" i="1"/>
  <c r="ML23" i="1"/>
  <c r="MM23" i="1"/>
  <c r="MN23" i="1"/>
  <c r="SU23" i="1"/>
  <c r="SV23" i="1"/>
  <c r="SW23" i="1"/>
  <c r="SY23" i="1" s="1"/>
  <c r="SX23" i="1"/>
  <c r="TD23" i="1"/>
  <c r="TE23" i="1"/>
  <c r="TF23" i="1"/>
  <c r="TG23" i="1"/>
  <c r="J24" i="1"/>
  <c r="K24" i="1"/>
  <c r="L24" i="1"/>
  <c r="N24" i="1" s="1"/>
  <c r="M24" i="1"/>
  <c r="U24" i="1"/>
  <c r="V24" i="1"/>
  <c r="W24" i="1"/>
  <c r="X24" i="1"/>
  <c r="Y24" i="1"/>
  <c r="AF24" i="1"/>
  <c r="AG24" i="1"/>
  <c r="AH24" i="1"/>
  <c r="AI24" i="1"/>
  <c r="AJ24" i="1"/>
  <c r="AQ24" i="1"/>
  <c r="AR24" i="1"/>
  <c r="AS24" i="1"/>
  <c r="AU24" i="1" s="1"/>
  <c r="AT24" i="1"/>
  <c r="BB24" i="1"/>
  <c r="BC24" i="1"/>
  <c r="BD24" i="1"/>
  <c r="BF24" i="1" s="1"/>
  <c r="BE24" i="1"/>
  <c r="BM24" i="1"/>
  <c r="BN24" i="1"/>
  <c r="BO24" i="1"/>
  <c r="BQ24" i="1" s="1"/>
  <c r="BP24" i="1"/>
  <c r="BX24" i="1"/>
  <c r="BY24" i="1"/>
  <c r="BZ24" i="1"/>
  <c r="CA24" i="1"/>
  <c r="CB24" i="1"/>
  <c r="CI24" i="1"/>
  <c r="CJ24" i="1"/>
  <c r="CK24" i="1"/>
  <c r="CM24" i="1" s="1"/>
  <c r="CL24" i="1"/>
  <c r="CT24" i="1"/>
  <c r="CU24" i="1"/>
  <c r="CV24" i="1"/>
  <c r="CX24" i="1" s="1"/>
  <c r="CW24" i="1"/>
  <c r="DE24" i="1"/>
  <c r="DF24" i="1"/>
  <c r="DG24" i="1"/>
  <c r="DI24" i="1" s="1"/>
  <c r="DH24" i="1"/>
  <c r="DP24" i="1"/>
  <c r="DQ24" i="1"/>
  <c r="DR24" i="1"/>
  <c r="DT24" i="1" s="1"/>
  <c r="DS24" i="1"/>
  <c r="EA24" i="1"/>
  <c r="EB24" i="1"/>
  <c r="EC24" i="1"/>
  <c r="EE24" i="1" s="1"/>
  <c r="ED24" i="1"/>
  <c r="EL24" i="1"/>
  <c r="EM24" i="1"/>
  <c r="EN24" i="1"/>
  <c r="EP24" i="1" s="1"/>
  <c r="EO24" i="1"/>
  <c r="EW24" i="1"/>
  <c r="EX24" i="1"/>
  <c r="EY24" i="1"/>
  <c r="EZ24" i="1"/>
  <c r="FA24" i="1"/>
  <c r="FH24" i="1"/>
  <c r="FI24" i="1"/>
  <c r="FJ24" i="1"/>
  <c r="FK24" i="1"/>
  <c r="FL24" i="1"/>
  <c r="FQ24" i="1"/>
  <c r="FR24" i="1"/>
  <c r="FS24" i="1"/>
  <c r="FT24" i="1"/>
  <c r="MB24" i="1"/>
  <c r="MC24" i="1"/>
  <c r="MD24" i="1"/>
  <c r="MF24" i="1" s="1"/>
  <c r="ME24" i="1"/>
  <c r="MK24" i="1"/>
  <c r="ML24" i="1"/>
  <c r="MM24" i="1"/>
  <c r="MN24" i="1"/>
  <c r="SU24" i="1"/>
  <c r="SV24" i="1"/>
  <c r="SW24" i="1"/>
  <c r="SY24" i="1" s="1"/>
  <c r="SX24" i="1"/>
  <c r="TD24" i="1"/>
  <c r="TE24" i="1"/>
  <c r="TF24" i="1"/>
  <c r="TG24" i="1"/>
  <c r="J25" i="1"/>
  <c r="K25" i="1"/>
  <c r="L25" i="1"/>
  <c r="M25" i="1"/>
  <c r="N25" i="1"/>
  <c r="U25" i="1"/>
  <c r="V25" i="1"/>
  <c r="W25" i="1"/>
  <c r="X25" i="1"/>
  <c r="Y25" i="1"/>
  <c r="AF25" i="1"/>
  <c r="AG25" i="1"/>
  <c r="AH25" i="1"/>
  <c r="AJ25" i="1" s="1"/>
  <c r="AI25" i="1"/>
  <c r="AQ25" i="1"/>
  <c r="AR25" i="1"/>
  <c r="AS25" i="1"/>
  <c r="AU25" i="1" s="1"/>
  <c r="AT25" i="1"/>
  <c r="BB25" i="1"/>
  <c r="BC25" i="1"/>
  <c r="BD25" i="1"/>
  <c r="BE25" i="1"/>
  <c r="BF25" i="1"/>
  <c r="BM25" i="1"/>
  <c r="BN25" i="1"/>
  <c r="BO25" i="1"/>
  <c r="BQ25" i="1" s="1"/>
  <c r="BP25" i="1"/>
  <c r="BX25" i="1"/>
  <c r="BY25" i="1"/>
  <c r="BZ25" i="1"/>
  <c r="CB25" i="1" s="1"/>
  <c r="CA25" i="1"/>
  <c r="CI25" i="1"/>
  <c r="CJ25" i="1"/>
  <c r="CK25" i="1"/>
  <c r="CM25" i="1" s="1"/>
  <c r="CL25" i="1"/>
  <c r="CT25" i="1"/>
  <c r="CU25" i="1"/>
  <c r="CV25" i="1"/>
  <c r="CX25" i="1" s="1"/>
  <c r="CW25" i="1"/>
  <c r="DE25" i="1"/>
  <c r="DF25" i="1"/>
  <c r="DG25" i="1"/>
  <c r="DI25" i="1" s="1"/>
  <c r="DH25" i="1"/>
  <c r="DP25" i="1"/>
  <c r="DQ25" i="1"/>
  <c r="DR25" i="1"/>
  <c r="DT25" i="1" s="1"/>
  <c r="DS25" i="1"/>
  <c r="EA25" i="1"/>
  <c r="EB25" i="1"/>
  <c r="EC25" i="1"/>
  <c r="EE25" i="1" s="1"/>
  <c r="ED25" i="1"/>
  <c r="EL25" i="1"/>
  <c r="EM25" i="1"/>
  <c r="EN25" i="1"/>
  <c r="EP25" i="1" s="1"/>
  <c r="EO25" i="1"/>
  <c r="EW25" i="1"/>
  <c r="EX25" i="1"/>
  <c r="EY25" i="1"/>
  <c r="EZ25" i="1"/>
  <c r="FA25" i="1"/>
  <c r="FH25" i="1"/>
  <c r="FI25" i="1"/>
  <c r="FJ25" i="1"/>
  <c r="FL25" i="1" s="1"/>
  <c r="FK25" i="1"/>
  <c r="FQ25" i="1"/>
  <c r="FR25" i="1"/>
  <c r="FS25" i="1"/>
  <c r="FT25" i="1"/>
  <c r="MB25" i="1"/>
  <c r="MC25" i="1"/>
  <c r="MD25" i="1"/>
  <c r="MF25" i="1" s="1"/>
  <c r="ME25" i="1"/>
  <c r="MK25" i="1"/>
  <c r="ML25" i="1"/>
  <c r="MM25" i="1"/>
  <c r="MN25" i="1"/>
  <c r="SU25" i="1"/>
  <c r="SV25" i="1"/>
  <c r="SW25" i="1"/>
  <c r="SY25" i="1" s="1"/>
  <c r="SX25" i="1"/>
  <c r="TD25" i="1"/>
  <c r="TE25" i="1"/>
  <c r="TF25" i="1"/>
  <c r="TG25" i="1"/>
  <c r="J26" i="1"/>
  <c r="K26" i="1"/>
  <c r="L26" i="1"/>
  <c r="N26" i="1" s="1"/>
  <c r="M26" i="1"/>
  <c r="U26" i="1"/>
  <c r="V26" i="1"/>
  <c r="W26" i="1"/>
  <c r="Y26" i="1" s="1"/>
  <c r="X26" i="1"/>
  <c r="AF26" i="1"/>
  <c r="AG26" i="1"/>
  <c r="AH26" i="1"/>
  <c r="AJ26" i="1" s="1"/>
  <c r="AI26" i="1"/>
  <c r="AQ26" i="1"/>
  <c r="AR26" i="1"/>
  <c r="AS26" i="1"/>
  <c r="AU26" i="1" s="1"/>
  <c r="AT26" i="1"/>
  <c r="BB26" i="1"/>
  <c r="BC26" i="1"/>
  <c r="BD26" i="1"/>
  <c r="BF26" i="1" s="1"/>
  <c r="BE26" i="1"/>
  <c r="BM26" i="1"/>
  <c r="BN26" i="1"/>
  <c r="BO26" i="1"/>
  <c r="BQ26" i="1" s="1"/>
  <c r="BP26" i="1"/>
  <c r="BX26" i="1"/>
  <c r="BY26" i="1"/>
  <c r="BZ26" i="1"/>
  <c r="CB26" i="1" s="1"/>
  <c r="CA26" i="1"/>
  <c r="CI26" i="1"/>
  <c r="CJ26" i="1"/>
  <c r="CK26" i="1"/>
  <c r="CL26" i="1"/>
  <c r="CM26" i="1"/>
  <c r="CT26" i="1"/>
  <c r="CU26" i="1"/>
  <c r="CV26" i="1"/>
  <c r="CX26" i="1" s="1"/>
  <c r="CW26" i="1"/>
  <c r="DE26" i="1"/>
  <c r="DF26" i="1"/>
  <c r="DG26" i="1"/>
  <c r="DI26" i="1" s="1"/>
  <c r="DH26" i="1"/>
  <c r="DP26" i="1"/>
  <c r="DQ26" i="1"/>
  <c r="DR26" i="1"/>
  <c r="DT26" i="1" s="1"/>
  <c r="DS26" i="1"/>
  <c r="EA26" i="1"/>
  <c r="EB26" i="1"/>
  <c r="EC26" i="1"/>
  <c r="EE26" i="1" s="1"/>
  <c r="ED26" i="1"/>
  <c r="EL26" i="1"/>
  <c r="EM26" i="1"/>
  <c r="EN26" i="1"/>
  <c r="EO26" i="1"/>
  <c r="EP26" i="1"/>
  <c r="EW26" i="1"/>
  <c r="EX26" i="1"/>
  <c r="EY26" i="1"/>
  <c r="FA26" i="1" s="1"/>
  <c r="EZ26" i="1"/>
  <c r="FH26" i="1"/>
  <c r="FI26" i="1"/>
  <c r="FJ26" i="1"/>
  <c r="FL26" i="1" s="1"/>
  <c r="FK26" i="1"/>
  <c r="FQ26" i="1"/>
  <c r="FR26" i="1"/>
  <c r="FS26" i="1"/>
  <c r="FT26" i="1"/>
  <c r="MB26" i="1"/>
  <c r="MC26" i="1"/>
  <c r="MD26" i="1"/>
  <c r="MF26" i="1" s="1"/>
  <c r="ME26" i="1"/>
  <c r="MK26" i="1"/>
  <c r="ML26" i="1"/>
  <c r="MM26" i="1"/>
  <c r="MN26" i="1"/>
  <c r="SU26" i="1"/>
  <c r="SV26" i="1"/>
  <c r="SW26" i="1"/>
  <c r="SY26" i="1" s="1"/>
  <c r="SX26" i="1"/>
  <c r="TD26" i="1"/>
  <c r="TE26" i="1"/>
  <c r="TF26" i="1"/>
  <c r="TG26" i="1"/>
  <c r="J27" i="1"/>
  <c r="K27" i="1"/>
  <c r="L27" i="1"/>
  <c r="N27" i="1" s="1"/>
  <c r="M27" i="1"/>
  <c r="U27" i="1"/>
  <c r="V27" i="1"/>
  <c r="W27" i="1"/>
  <c r="X27" i="1"/>
  <c r="Y27" i="1"/>
  <c r="AF27" i="1"/>
  <c r="AG27" i="1"/>
  <c r="AH27" i="1"/>
  <c r="AI27" i="1"/>
  <c r="AJ27" i="1"/>
  <c r="AQ27" i="1"/>
  <c r="AR27" i="1"/>
  <c r="AS27" i="1"/>
  <c r="AU27" i="1" s="1"/>
  <c r="AT27" i="1"/>
  <c r="BB27" i="1"/>
  <c r="BC27" i="1"/>
  <c r="BD27" i="1"/>
  <c r="BF27" i="1" s="1"/>
  <c r="BE27" i="1"/>
  <c r="BM27" i="1"/>
  <c r="BN27" i="1"/>
  <c r="BO27" i="1"/>
  <c r="BQ27" i="1" s="1"/>
  <c r="BP27" i="1"/>
  <c r="BX27" i="1"/>
  <c r="BY27" i="1"/>
  <c r="BZ27" i="1"/>
  <c r="CB27" i="1" s="1"/>
  <c r="CA27" i="1"/>
  <c r="CI27" i="1"/>
  <c r="CJ27" i="1"/>
  <c r="CK27" i="1"/>
  <c r="CM27" i="1" s="1"/>
  <c r="CL27" i="1"/>
  <c r="CT27" i="1"/>
  <c r="CU27" i="1"/>
  <c r="CV27" i="1"/>
  <c r="CX27" i="1" s="1"/>
  <c r="CW27" i="1"/>
  <c r="DE27" i="1"/>
  <c r="DF27" i="1"/>
  <c r="DG27" i="1"/>
  <c r="DI27" i="1" s="1"/>
  <c r="DH27" i="1"/>
  <c r="DP27" i="1"/>
  <c r="DQ27" i="1"/>
  <c r="DR27" i="1"/>
  <c r="DT27" i="1" s="1"/>
  <c r="DS27" i="1"/>
  <c r="EA27" i="1"/>
  <c r="EB27" i="1"/>
  <c r="EC27" i="1"/>
  <c r="EE27" i="1" s="1"/>
  <c r="ED27" i="1"/>
  <c r="EL27" i="1"/>
  <c r="EM27" i="1"/>
  <c r="EN27" i="1"/>
  <c r="EP27" i="1" s="1"/>
  <c r="EO27" i="1"/>
  <c r="EW27" i="1"/>
  <c r="EX27" i="1"/>
  <c r="EY27" i="1"/>
  <c r="EZ27" i="1"/>
  <c r="FA27" i="1"/>
  <c r="FH27" i="1"/>
  <c r="FI27" i="1"/>
  <c r="FJ27" i="1"/>
  <c r="FK27" i="1"/>
  <c r="FL27" i="1"/>
  <c r="FQ27" i="1"/>
  <c r="FR27" i="1"/>
  <c r="FS27" i="1"/>
  <c r="FT27" i="1"/>
  <c r="MB27" i="1"/>
  <c r="MC27" i="1"/>
  <c r="MD27" i="1"/>
  <c r="MF27" i="1" s="1"/>
  <c r="ME27" i="1"/>
  <c r="MK27" i="1"/>
  <c r="ML27" i="1"/>
  <c r="MM27" i="1"/>
  <c r="MN27" i="1"/>
  <c r="SU27" i="1"/>
  <c r="SV27" i="1"/>
  <c r="SW27" i="1"/>
  <c r="SY27" i="1" s="1"/>
  <c r="SX27" i="1"/>
  <c r="TD27" i="1"/>
  <c r="TE27" i="1"/>
  <c r="TF27" i="1"/>
  <c r="TG27" i="1"/>
  <c r="J28" i="1"/>
  <c r="K28" i="1"/>
  <c r="L28" i="1"/>
  <c r="M28" i="1"/>
  <c r="N28" i="1"/>
  <c r="U28" i="1"/>
  <c r="V28" i="1"/>
  <c r="W28" i="1"/>
  <c r="X28" i="1"/>
  <c r="Y28" i="1"/>
  <c r="AF28" i="1"/>
  <c r="AG28" i="1"/>
  <c r="AH28" i="1"/>
  <c r="AJ28" i="1" s="1"/>
  <c r="AI28" i="1"/>
  <c r="AQ28" i="1"/>
  <c r="AR28" i="1"/>
  <c r="AS28" i="1"/>
  <c r="AU28" i="1" s="1"/>
  <c r="AT28" i="1"/>
  <c r="BB28" i="1"/>
  <c r="BC28" i="1"/>
  <c r="BD28" i="1"/>
  <c r="BE28" i="1"/>
  <c r="BF28" i="1"/>
  <c r="BM28" i="1"/>
  <c r="BN28" i="1"/>
  <c r="BO28" i="1"/>
  <c r="BP28" i="1"/>
  <c r="BQ28" i="1"/>
  <c r="BX28" i="1"/>
  <c r="BY28" i="1"/>
  <c r="BZ28" i="1"/>
  <c r="CB28" i="1" s="1"/>
  <c r="CA28" i="1"/>
  <c r="CI28" i="1"/>
  <c r="CJ28" i="1"/>
  <c r="CK28" i="1"/>
  <c r="CM28" i="1" s="1"/>
  <c r="CL28" i="1"/>
  <c r="CT28" i="1"/>
  <c r="CU28" i="1"/>
  <c r="CV28" i="1"/>
  <c r="CX28" i="1" s="1"/>
  <c r="CW28" i="1"/>
  <c r="DE28" i="1"/>
  <c r="DF28" i="1"/>
  <c r="DG28" i="1"/>
  <c r="DH28" i="1"/>
  <c r="DI28" i="1"/>
  <c r="DP28" i="1"/>
  <c r="DQ28" i="1"/>
  <c r="DR28" i="1"/>
  <c r="DT28" i="1" s="1"/>
  <c r="DS28" i="1"/>
  <c r="EA28" i="1"/>
  <c r="EB28" i="1"/>
  <c r="EC28" i="1"/>
  <c r="EE28" i="1" s="1"/>
  <c r="ED28" i="1"/>
  <c r="EL28" i="1"/>
  <c r="EM28" i="1"/>
  <c r="EN28" i="1"/>
  <c r="EO28" i="1"/>
  <c r="EP28" i="1"/>
  <c r="EW28" i="1"/>
  <c r="EX28" i="1"/>
  <c r="EY28" i="1"/>
  <c r="FA28" i="1" s="1"/>
  <c r="EZ28" i="1"/>
  <c r="FH28" i="1"/>
  <c r="FI28" i="1"/>
  <c r="FJ28" i="1"/>
  <c r="FL28" i="1" s="1"/>
  <c r="FK28" i="1"/>
  <c r="FQ28" i="1"/>
  <c r="FR28" i="1"/>
  <c r="FS28" i="1"/>
  <c r="FT28" i="1"/>
  <c r="MB28" i="1"/>
  <c r="MC28" i="1"/>
  <c r="MD28" i="1"/>
  <c r="MF28" i="1" s="1"/>
  <c r="ME28" i="1"/>
  <c r="MK28" i="1"/>
  <c r="ML28" i="1"/>
  <c r="MM28" i="1"/>
  <c r="MN28" i="1"/>
  <c r="SU28" i="1"/>
  <c r="SV28" i="1"/>
  <c r="SW28" i="1"/>
  <c r="SY28" i="1" s="1"/>
  <c r="SX28" i="1"/>
  <c r="TD28" i="1"/>
  <c r="TE28" i="1"/>
  <c r="TF28" i="1"/>
  <c r="TG28" i="1"/>
  <c r="J29" i="1"/>
  <c r="K29" i="1"/>
  <c r="L29" i="1"/>
  <c r="N29" i="1" s="1"/>
  <c r="M29" i="1"/>
  <c r="U29" i="1"/>
  <c r="V29" i="1"/>
  <c r="W29" i="1"/>
  <c r="Y29" i="1" s="1"/>
  <c r="X29" i="1"/>
  <c r="AF29" i="1"/>
  <c r="AG29" i="1"/>
  <c r="AH29" i="1"/>
  <c r="AJ29" i="1" s="1"/>
  <c r="AI29" i="1"/>
  <c r="AQ29" i="1"/>
  <c r="AR29" i="1"/>
  <c r="AS29" i="1"/>
  <c r="AT29" i="1"/>
  <c r="AU29" i="1"/>
  <c r="BB29" i="1"/>
  <c r="BC29" i="1"/>
  <c r="BD29" i="1"/>
  <c r="BF29" i="1" s="1"/>
  <c r="BE29" i="1"/>
  <c r="BM29" i="1"/>
  <c r="BN29" i="1"/>
  <c r="BO29" i="1"/>
  <c r="BQ29" i="1" s="1"/>
  <c r="BP29" i="1"/>
  <c r="BX29" i="1"/>
  <c r="BY29" i="1"/>
  <c r="BZ29" i="1"/>
  <c r="CB29" i="1" s="1"/>
  <c r="CA29" i="1"/>
  <c r="CI29" i="1"/>
  <c r="CJ29" i="1"/>
  <c r="CK29" i="1"/>
  <c r="CM29" i="1" s="1"/>
  <c r="CL29" i="1"/>
  <c r="CT29" i="1"/>
  <c r="CU29" i="1"/>
  <c r="CV29" i="1"/>
  <c r="CX29" i="1" s="1"/>
  <c r="CW29" i="1"/>
  <c r="DE29" i="1"/>
  <c r="DF29" i="1"/>
  <c r="DG29" i="1"/>
  <c r="DI29" i="1" s="1"/>
  <c r="DH29" i="1"/>
  <c r="DP29" i="1"/>
  <c r="DQ29" i="1"/>
  <c r="DR29" i="1"/>
  <c r="DT29" i="1" s="1"/>
  <c r="DS29" i="1"/>
  <c r="EA29" i="1"/>
  <c r="EB29" i="1"/>
  <c r="EC29" i="1"/>
  <c r="EE29" i="1" s="1"/>
  <c r="ED29" i="1"/>
  <c r="EL29" i="1"/>
  <c r="EM29" i="1"/>
  <c r="EN29" i="1"/>
  <c r="EP29" i="1" s="1"/>
  <c r="EO29" i="1"/>
  <c r="EW29" i="1"/>
  <c r="EX29" i="1"/>
  <c r="EY29" i="1"/>
  <c r="FA29" i="1" s="1"/>
  <c r="EZ29" i="1"/>
  <c r="FH29" i="1"/>
  <c r="FI29" i="1"/>
  <c r="FJ29" i="1"/>
  <c r="FL29" i="1" s="1"/>
  <c r="FK29" i="1"/>
  <c r="FQ29" i="1"/>
  <c r="FR29" i="1"/>
  <c r="FS29" i="1"/>
  <c r="FT29" i="1"/>
  <c r="MB29" i="1"/>
  <c r="MC29" i="1"/>
  <c r="MD29" i="1"/>
  <c r="MF29" i="1" s="1"/>
  <c r="ME29" i="1"/>
  <c r="MK29" i="1"/>
  <c r="ML29" i="1"/>
  <c r="MM29" i="1"/>
  <c r="MN29" i="1"/>
  <c r="SU29" i="1"/>
  <c r="SV29" i="1"/>
  <c r="SW29" i="1"/>
  <c r="SY29" i="1" s="1"/>
  <c r="SX29" i="1"/>
  <c r="TD29" i="1"/>
  <c r="TE29" i="1"/>
  <c r="TF29" i="1"/>
  <c r="TG29" i="1"/>
  <c r="J30" i="1"/>
  <c r="K30" i="1"/>
  <c r="L30" i="1"/>
  <c r="N30" i="1" s="1"/>
  <c r="M30" i="1"/>
  <c r="U30" i="1"/>
  <c r="V30" i="1"/>
  <c r="W30" i="1"/>
  <c r="Y30" i="1" s="1"/>
  <c r="X30" i="1"/>
  <c r="AF30" i="1"/>
  <c r="AG30" i="1"/>
  <c r="AH30" i="1"/>
  <c r="AI30" i="1"/>
  <c r="AJ30" i="1"/>
  <c r="AQ30" i="1"/>
  <c r="AR30" i="1"/>
  <c r="AS30" i="1"/>
  <c r="AT30" i="1"/>
  <c r="AU30" i="1"/>
  <c r="BB30" i="1"/>
  <c r="BC30" i="1"/>
  <c r="BD30" i="1"/>
  <c r="BF30" i="1" s="1"/>
  <c r="BE30" i="1"/>
  <c r="BM30" i="1"/>
  <c r="BN30" i="1"/>
  <c r="BO30" i="1"/>
  <c r="BQ30" i="1" s="1"/>
  <c r="BP30" i="1"/>
  <c r="BX30" i="1"/>
  <c r="BY30" i="1"/>
  <c r="BZ30" i="1"/>
  <c r="CA30" i="1"/>
  <c r="CB30" i="1"/>
  <c r="CI30" i="1"/>
  <c r="CJ30" i="1"/>
  <c r="CK30" i="1"/>
  <c r="CL30" i="1"/>
  <c r="CM30" i="1"/>
  <c r="CT30" i="1"/>
  <c r="CU30" i="1"/>
  <c r="CV30" i="1"/>
  <c r="CX30" i="1" s="1"/>
  <c r="CW30" i="1"/>
  <c r="DE30" i="1"/>
  <c r="DF30" i="1"/>
  <c r="DG30" i="1"/>
  <c r="DI30" i="1" s="1"/>
  <c r="DH30" i="1"/>
  <c r="DP30" i="1"/>
  <c r="DQ30" i="1"/>
  <c r="DR30" i="1"/>
  <c r="DS30" i="1"/>
  <c r="DT30" i="1"/>
  <c r="EA30" i="1"/>
  <c r="EB30" i="1"/>
  <c r="EC30" i="1"/>
  <c r="EE30" i="1" s="1"/>
  <c r="ED30" i="1"/>
  <c r="EL30" i="1"/>
  <c r="EM30" i="1"/>
  <c r="EN30" i="1"/>
  <c r="EP30" i="1" s="1"/>
  <c r="EO30" i="1"/>
  <c r="EW30" i="1"/>
  <c r="EX30" i="1"/>
  <c r="EY30" i="1"/>
  <c r="FA30" i="1" s="1"/>
  <c r="EZ30" i="1"/>
  <c r="FH30" i="1"/>
  <c r="FI30" i="1"/>
  <c r="FJ30" i="1"/>
  <c r="FK30" i="1"/>
  <c r="FL30" i="1"/>
  <c r="FQ30" i="1"/>
  <c r="FR30" i="1"/>
  <c r="FS30" i="1"/>
  <c r="FT30" i="1"/>
  <c r="MB30" i="1"/>
  <c r="MC30" i="1"/>
  <c r="MD30" i="1"/>
  <c r="MF30" i="1" s="1"/>
  <c r="ME30" i="1"/>
  <c r="MK30" i="1"/>
  <c r="ML30" i="1"/>
  <c r="MM30" i="1"/>
  <c r="MN30" i="1"/>
  <c r="SU30" i="1"/>
  <c r="SV30" i="1"/>
  <c r="SW30" i="1"/>
  <c r="SY30" i="1" s="1"/>
  <c r="SX30" i="1"/>
  <c r="TD30" i="1"/>
  <c r="TE30" i="1"/>
  <c r="TF30" i="1"/>
  <c r="TG30" i="1"/>
  <c r="J31" i="1"/>
  <c r="K31" i="1"/>
  <c r="L31" i="1"/>
  <c r="N31" i="1" s="1"/>
  <c r="M31" i="1"/>
  <c r="U31" i="1"/>
  <c r="V31" i="1"/>
  <c r="W31" i="1"/>
  <c r="X31" i="1"/>
  <c r="Y31" i="1"/>
  <c r="AF31" i="1"/>
  <c r="AG31" i="1"/>
  <c r="AH31" i="1"/>
  <c r="AI31" i="1"/>
  <c r="AJ31" i="1"/>
  <c r="AQ31" i="1"/>
  <c r="AR31" i="1"/>
  <c r="AS31" i="1"/>
  <c r="AU31" i="1" s="1"/>
  <c r="AT31" i="1"/>
  <c r="BB31" i="1"/>
  <c r="BC31" i="1"/>
  <c r="BD31" i="1"/>
  <c r="BF31" i="1" s="1"/>
  <c r="BE31" i="1"/>
  <c r="BM31" i="1"/>
  <c r="BN31" i="1"/>
  <c r="BO31" i="1"/>
  <c r="BQ31" i="1" s="1"/>
  <c r="BP31" i="1"/>
  <c r="BX31" i="1"/>
  <c r="BY31" i="1"/>
  <c r="BZ31" i="1"/>
  <c r="CB31" i="1" s="1"/>
  <c r="CA31" i="1"/>
  <c r="CI31" i="1"/>
  <c r="CJ31" i="1"/>
  <c r="CK31" i="1"/>
  <c r="CM31" i="1" s="1"/>
  <c r="CL31" i="1"/>
  <c r="CT31" i="1"/>
  <c r="CU31" i="1"/>
  <c r="CV31" i="1"/>
  <c r="CX31" i="1" s="1"/>
  <c r="CW31" i="1"/>
  <c r="DE31" i="1"/>
  <c r="DF31" i="1"/>
  <c r="DG31" i="1"/>
  <c r="DH31" i="1"/>
  <c r="DI31" i="1"/>
  <c r="DP31" i="1"/>
  <c r="DQ31" i="1"/>
  <c r="DR31" i="1"/>
  <c r="DT31" i="1" s="1"/>
  <c r="DS31" i="1"/>
  <c r="EA31" i="1"/>
  <c r="EB31" i="1"/>
  <c r="EC31" i="1"/>
  <c r="EE31" i="1" s="1"/>
  <c r="ED31" i="1"/>
  <c r="EL31" i="1"/>
  <c r="EM31" i="1"/>
  <c r="EN31" i="1"/>
  <c r="EP31" i="1" s="1"/>
  <c r="EO31" i="1"/>
  <c r="EW31" i="1"/>
  <c r="EX31" i="1"/>
  <c r="EY31" i="1"/>
  <c r="EZ31" i="1"/>
  <c r="FA31" i="1"/>
  <c r="FH31" i="1"/>
  <c r="FI31" i="1"/>
  <c r="FJ31" i="1"/>
  <c r="FK31" i="1"/>
  <c r="FL31" i="1"/>
  <c r="FQ31" i="1"/>
  <c r="FR31" i="1"/>
  <c r="FS31" i="1"/>
  <c r="FT31" i="1"/>
  <c r="MB31" i="1"/>
  <c r="MC31" i="1"/>
  <c r="MD31" i="1"/>
  <c r="MF31" i="1" s="1"/>
  <c r="ME31" i="1"/>
  <c r="MK31" i="1"/>
  <c r="ML31" i="1"/>
  <c r="MM31" i="1"/>
  <c r="MN31" i="1"/>
  <c r="SU31" i="1"/>
  <c r="SV31" i="1"/>
  <c r="SW31" i="1"/>
  <c r="SY31" i="1" s="1"/>
  <c r="SX31" i="1"/>
  <c r="TD31" i="1"/>
  <c r="TE31" i="1"/>
  <c r="TF31" i="1"/>
  <c r="TG31" i="1"/>
  <c r="J32" i="1"/>
  <c r="K32" i="1"/>
  <c r="L32" i="1"/>
  <c r="N32" i="1" s="1"/>
  <c r="M32" i="1"/>
  <c r="U32" i="1"/>
  <c r="V32" i="1"/>
  <c r="W32" i="1"/>
  <c r="X32" i="1"/>
  <c r="Y32" i="1"/>
  <c r="AF32" i="1"/>
  <c r="AG32" i="1"/>
  <c r="AH32" i="1"/>
  <c r="AJ32" i="1" s="1"/>
  <c r="AI32" i="1"/>
  <c r="AQ32" i="1"/>
  <c r="AR32" i="1"/>
  <c r="AS32" i="1"/>
  <c r="AU32" i="1" s="1"/>
  <c r="AT32" i="1"/>
  <c r="BB32" i="1"/>
  <c r="BC32" i="1"/>
  <c r="BD32" i="1"/>
  <c r="BE32" i="1"/>
  <c r="BF32" i="1"/>
  <c r="BM32" i="1"/>
  <c r="BN32" i="1"/>
  <c r="BO32" i="1"/>
  <c r="BP32" i="1"/>
  <c r="BQ32" i="1"/>
  <c r="BX32" i="1"/>
  <c r="BY32" i="1"/>
  <c r="BZ32" i="1"/>
  <c r="CB32" i="1" s="1"/>
  <c r="CA32" i="1"/>
  <c r="CI32" i="1"/>
  <c r="CJ32" i="1"/>
  <c r="CK32" i="1"/>
  <c r="CM32" i="1" s="1"/>
  <c r="CL32" i="1"/>
  <c r="CT32" i="1"/>
  <c r="CU32" i="1"/>
  <c r="CV32" i="1"/>
  <c r="CW32" i="1"/>
  <c r="CX32" i="1"/>
  <c r="DE32" i="1"/>
  <c r="DF32" i="1"/>
  <c r="DG32" i="1"/>
  <c r="DI32" i="1" s="1"/>
  <c r="DH32" i="1"/>
  <c r="DP32" i="1"/>
  <c r="DQ32" i="1"/>
  <c r="DR32" i="1"/>
  <c r="DT32" i="1" s="1"/>
  <c r="DS32" i="1"/>
  <c r="EA32" i="1"/>
  <c r="EB32" i="1"/>
  <c r="EC32" i="1"/>
  <c r="EE32" i="1" s="1"/>
  <c r="ED32" i="1"/>
  <c r="EL32" i="1"/>
  <c r="EM32" i="1"/>
  <c r="EN32" i="1"/>
  <c r="EO32" i="1"/>
  <c r="EP32" i="1"/>
  <c r="EW32" i="1"/>
  <c r="EX32" i="1"/>
  <c r="EY32" i="1"/>
  <c r="EZ32" i="1"/>
  <c r="FA32" i="1"/>
  <c r="FH32" i="1"/>
  <c r="FI32" i="1"/>
  <c r="FJ32" i="1"/>
  <c r="FL32" i="1" s="1"/>
  <c r="FK32" i="1"/>
  <c r="FQ32" i="1"/>
  <c r="FR32" i="1"/>
  <c r="FS32" i="1"/>
  <c r="FT32" i="1"/>
  <c r="MB32" i="1"/>
  <c r="MC32" i="1"/>
  <c r="MD32" i="1"/>
  <c r="MF32" i="1" s="1"/>
  <c r="ME32" i="1"/>
  <c r="MK32" i="1"/>
  <c r="ML32" i="1"/>
  <c r="MM32" i="1"/>
  <c r="MN32" i="1"/>
  <c r="SU32" i="1"/>
  <c r="SV32" i="1"/>
  <c r="SW32" i="1"/>
  <c r="SY32" i="1" s="1"/>
  <c r="SX32" i="1"/>
  <c r="TD32" i="1"/>
  <c r="TE32" i="1"/>
  <c r="TF32" i="1"/>
  <c r="TG32" i="1"/>
  <c r="J33" i="1"/>
  <c r="K33" i="1"/>
  <c r="L33" i="1"/>
  <c r="M33" i="1"/>
  <c r="N33" i="1"/>
  <c r="U33" i="1"/>
  <c r="V33" i="1"/>
  <c r="W33" i="1"/>
  <c r="Y33" i="1" s="1"/>
  <c r="X33" i="1"/>
  <c r="AF33" i="1"/>
  <c r="AG33" i="1"/>
  <c r="AH33" i="1"/>
  <c r="AJ33" i="1" s="1"/>
  <c r="AI33" i="1"/>
  <c r="AQ33" i="1"/>
  <c r="AR33" i="1"/>
  <c r="AS33" i="1"/>
  <c r="AU33" i="1" s="1"/>
  <c r="AT33" i="1"/>
  <c r="BB33" i="1"/>
  <c r="BC33" i="1"/>
  <c r="BD33" i="1"/>
  <c r="BF33" i="1" s="1"/>
  <c r="BE33" i="1"/>
  <c r="BM33" i="1"/>
  <c r="BN33" i="1"/>
  <c r="BO33" i="1"/>
  <c r="BQ33" i="1" s="1"/>
  <c r="BP33" i="1"/>
  <c r="BX33" i="1"/>
  <c r="BY33" i="1"/>
  <c r="BZ33" i="1"/>
  <c r="CB33" i="1" s="1"/>
  <c r="CA33" i="1"/>
  <c r="CI33" i="1"/>
  <c r="CJ33" i="1"/>
  <c r="CK33" i="1"/>
  <c r="CL33" i="1"/>
  <c r="CM33" i="1"/>
  <c r="CT33" i="1"/>
  <c r="CU33" i="1"/>
  <c r="CV33" i="1"/>
  <c r="CW33" i="1"/>
  <c r="CX33" i="1"/>
  <c r="DE33" i="1"/>
  <c r="DF33" i="1"/>
  <c r="DG33" i="1"/>
  <c r="DI33" i="1" s="1"/>
  <c r="DH33" i="1"/>
  <c r="DP33" i="1"/>
  <c r="DQ33" i="1"/>
  <c r="DR33" i="1"/>
  <c r="DT33" i="1" s="1"/>
  <c r="DS33" i="1"/>
  <c r="EA33" i="1"/>
  <c r="EB33" i="1"/>
  <c r="EC33" i="1"/>
  <c r="ED33" i="1"/>
  <c r="EE33" i="1"/>
  <c r="EL33" i="1"/>
  <c r="EM33" i="1"/>
  <c r="EN33" i="1"/>
  <c r="EO33" i="1"/>
  <c r="EP33" i="1"/>
  <c r="EW33" i="1"/>
  <c r="EX33" i="1"/>
  <c r="EY33" i="1"/>
  <c r="FA33" i="1" s="1"/>
  <c r="EZ33" i="1"/>
  <c r="FH33" i="1"/>
  <c r="FI33" i="1"/>
  <c r="FJ33" i="1"/>
  <c r="FL33" i="1" s="1"/>
  <c r="FK33" i="1"/>
  <c r="FQ33" i="1"/>
  <c r="FR33" i="1"/>
  <c r="FS33" i="1"/>
  <c r="FT33" i="1"/>
  <c r="MB33" i="1"/>
  <c r="MC33" i="1"/>
  <c r="MD33" i="1"/>
  <c r="MF33" i="1" s="1"/>
  <c r="ME33" i="1"/>
  <c r="MK33" i="1"/>
  <c r="ML33" i="1"/>
  <c r="MM33" i="1"/>
  <c r="MN33" i="1"/>
  <c r="SU33" i="1"/>
  <c r="SV33" i="1"/>
  <c r="SW33" i="1"/>
  <c r="SY33" i="1" s="1"/>
  <c r="SX33" i="1"/>
  <c r="TD33" i="1"/>
  <c r="TE33" i="1"/>
  <c r="TF33" i="1"/>
  <c r="TG33" i="1"/>
  <c r="J34" i="1"/>
  <c r="K34" i="1"/>
  <c r="L34" i="1"/>
  <c r="N34" i="1" s="1"/>
  <c r="M34" i="1"/>
  <c r="U34" i="1"/>
  <c r="V34" i="1"/>
  <c r="W34" i="1"/>
  <c r="Y34" i="1" s="1"/>
  <c r="X34" i="1"/>
  <c r="AF34" i="1"/>
  <c r="AG34" i="1"/>
  <c r="AH34" i="1"/>
  <c r="AI34" i="1"/>
  <c r="AJ34" i="1"/>
  <c r="AQ34" i="1"/>
  <c r="AR34" i="1"/>
  <c r="AS34" i="1"/>
  <c r="AT34" i="1"/>
  <c r="AU34" i="1"/>
  <c r="BB34" i="1"/>
  <c r="BC34" i="1"/>
  <c r="BD34" i="1"/>
  <c r="BF34" i="1" s="1"/>
  <c r="BE34" i="1"/>
  <c r="BM34" i="1"/>
  <c r="BN34" i="1"/>
  <c r="BO34" i="1"/>
  <c r="BQ34" i="1" s="1"/>
  <c r="BP34" i="1"/>
  <c r="BX34" i="1"/>
  <c r="BY34" i="1"/>
  <c r="BZ34" i="1"/>
  <c r="CB34" i="1" s="1"/>
  <c r="CA34" i="1"/>
  <c r="CI34" i="1"/>
  <c r="CJ34" i="1"/>
  <c r="CK34" i="1"/>
  <c r="CM34" i="1" s="1"/>
  <c r="CL34" i="1"/>
  <c r="CT34" i="1"/>
  <c r="CU34" i="1"/>
  <c r="CV34" i="1"/>
  <c r="CX34" i="1" s="1"/>
  <c r="CW34" i="1"/>
  <c r="DE34" i="1"/>
  <c r="DF34" i="1"/>
  <c r="DG34" i="1"/>
  <c r="DI34" i="1" s="1"/>
  <c r="DH34" i="1"/>
  <c r="DP34" i="1"/>
  <c r="DQ34" i="1"/>
  <c r="DR34" i="1"/>
  <c r="DS34" i="1"/>
  <c r="DT34" i="1"/>
  <c r="EA34" i="1"/>
  <c r="EB34" i="1"/>
  <c r="EC34" i="1"/>
  <c r="ED34" i="1"/>
  <c r="EE34" i="1"/>
  <c r="EL34" i="1"/>
  <c r="EM34" i="1"/>
  <c r="EN34" i="1"/>
  <c r="EP34" i="1" s="1"/>
  <c r="EO34" i="1"/>
  <c r="EW34" i="1"/>
  <c r="EX34" i="1"/>
  <c r="EY34" i="1"/>
  <c r="FA34" i="1" s="1"/>
  <c r="EZ34" i="1"/>
  <c r="FH34" i="1"/>
  <c r="FI34" i="1"/>
  <c r="FJ34" i="1"/>
  <c r="FL34" i="1" s="1"/>
  <c r="FK34" i="1"/>
  <c r="FQ34" i="1"/>
  <c r="FR34" i="1"/>
  <c r="FS34" i="1"/>
  <c r="FT34" i="1"/>
  <c r="MB34" i="1"/>
  <c r="MC34" i="1"/>
  <c r="MD34" i="1"/>
  <c r="MF34" i="1" s="1"/>
  <c r="ME34" i="1"/>
  <c r="MK34" i="1"/>
  <c r="ML34" i="1"/>
  <c r="MM34" i="1"/>
  <c r="MN34" i="1"/>
  <c r="SU34" i="1"/>
  <c r="SV34" i="1"/>
  <c r="SW34" i="1"/>
  <c r="SY34" i="1" s="1"/>
  <c r="SX34" i="1"/>
  <c r="TD34" i="1"/>
  <c r="TE34" i="1"/>
  <c r="TF34" i="1"/>
  <c r="TG34" i="1"/>
  <c r="J35" i="1"/>
  <c r="K35" i="1"/>
  <c r="L35" i="1"/>
  <c r="N35" i="1" s="1"/>
  <c r="M35" i="1"/>
  <c r="U35" i="1"/>
  <c r="V35" i="1"/>
  <c r="W35" i="1"/>
  <c r="X35" i="1"/>
  <c r="Y35" i="1"/>
  <c r="AF35" i="1"/>
  <c r="AG35" i="1"/>
  <c r="AH35" i="1"/>
  <c r="AI35" i="1"/>
  <c r="AJ35" i="1"/>
  <c r="AQ35" i="1"/>
  <c r="AR35" i="1"/>
  <c r="AS35" i="1"/>
  <c r="AU35" i="1" s="1"/>
  <c r="AT35" i="1"/>
  <c r="BB35" i="1"/>
  <c r="BC35" i="1"/>
  <c r="BD35" i="1"/>
  <c r="BF35" i="1" s="1"/>
  <c r="BE35" i="1"/>
  <c r="BM35" i="1"/>
  <c r="BN35" i="1"/>
  <c r="BO35" i="1"/>
  <c r="BP35" i="1"/>
  <c r="BQ35" i="1"/>
  <c r="BX35" i="1"/>
  <c r="BY35" i="1"/>
  <c r="BZ35" i="1"/>
  <c r="CA35" i="1"/>
  <c r="CB35" i="1"/>
  <c r="CI35" i="1"/>
  <c r="CJ35" i="1"/>
  <c r="CK35" i="1"/>
  <c r="CM35" i="1" s="1"/>
  <c r="CL35" i="1"/>
  <c r="CT35" i="1"/>
  <c r="CU35" i="1"/>
  <c r="CV35" i="1"/>
  <c r="CX35" i="1" s="1"/>
  <c r="CW35" i="1"/>
  <c r="DE35" i="1"/>
  <c r="DF35" i="1"/>
  <c r="DG35" i="1"/>
  <c r="DI35" i="1" s="1"/>
  <c r="DH35" i="1"/>
  <c r="DP35" i="1"/>
  <c r="DQ35" i="1"/>
  <c r="DR35" i="1"/>
  <c r="DT35" i="1" s="1"/>
  <c r="DS35" i="1"/>
  <c r="EA35" i="1"/>
  <c r="EB35" i="1"/>
  <c r="EC35" i="1"/>
  <c r="EE35" i="1" s="1"/>
  <c r="ED35" i="1"/>
  <c r="EL35" i="1"/>
  <c r="EM35" i="1"/>
  <c r="EN35" i="1"/>
  <c r="EP35" i="1" s="1"/>
  <c r="EO35" i="1"/>
  <c r="EW35" i="1"/>
  <c r="EX35" i="1"/>
  <c r="EY35" i="1"/>
  <c r="FA35" i="1" s="1"/>
  <c r="EZ35" i="1"/>
  <c r="FH35" i="1"/>
  <c r="FI35" i="1"/>
  <c r="FJ35" i="1"/>
  <c r="FL35" i="1" s="1"/>
  <c r="FK35" i="1"/>
  <c r="FQ35" i="1"/>
  <c r="FR35" i="1"/>
  <c r="FS35" i="1"/>
  <c r="FT35" i="1"/>
  <c r="MB35" i="1"/>
  <c r="MC35" i="1"/>
  <c r="MD35" i="1"/>
  <c r="MF35" i="1" s="1"/>
  <c r="ME35" i="1"/>
  <c r="MK35" i="1"/>
  <c r="ML35" i="1"/>
  <c r="MM35" i="1"/>
  <c r="MN35" i="1"/>
  <c r="SU35" i="1"/>
  <c r="SV35" i="1"/>
  <c r="SW35" i="1"/>
  <c r="SY35" i="1" s="1"/>
  <c r="SX35" i="1"/>
  <c r="TD35" i="1"/>
  <c r="TE35" i="1"/>
  <c r="TF35" i="1"/>
  <c r="TG35" i="1"/>
  <c r="J36" i="1"/>
  <c r="K36" i="1"/>
  <c r="L36" i="1"/>
  <c r="M36" i="1"/>
  <c r="N36" i="1"/>
  <c r="U36" i="1"/>
  <c r="V36" i="1"/>
  <c r="W36" i="1"/>
  <c r="X36" i="1"/>
  <c r="Y36" i="1"/>
  <c r="AF36" i="1"/>
  <c r="AG36" i="1"/>
  <c r="AH36" i="1"/>
  <c r="AJ36" i="1" s="1"/>
  <c r="AI36" i="1"/>
  <c r="AQ36" i="1"/>
  <c r="AR36" i="1"/>
  <c r="AS36" i="1"/>
  <c r="AU36" i="1" s="1"/>
  <c r="AT36" i="1"/>
  <c r="BB36" i="1"/>
  <c r="BC36" i="1"/>
  <c r="BD36" i="1"/>
  <c r="BF36" i="1" s="1"/>
  <c r="BE36" i="1"/>
  <c r="BM36" i="1"/>
  <c r="BN36" i="1"/>
  <c r="BO36" i="1"/>
  <c r="BQ36" i="1" s="1"/>
  <c r="BP36" i="1"/>
  <c r="BX36" i="1"/>
  <c r="BY36" i="1"/>
  <c r="BZ36" i="1"/>
  <c r="CB36" i="1" s="1"/>
  <c r="CA36" i="1"/>
  <c r="CI36" i="1"/>
  <c r="CJ36" i="1"/>
  <c r="CK36" i="1"/>
  <c r="CM36" i="1" s="1"/>
  <c r="CL36" i="1"/>
  <c r="CT36" i="1"/>
  <c r="CU36" i="1"/>
  <c r="CV36" i="1"/>
  <c r="CX36" i="1" s="1"/>
  <c r="CW36" i="1"/>
  <c r="DE36" i="1"/>
  <c r="DF36" i="1"/>
  <c r="DG36" i="1"/>
  <c r="DI36" i="1" s="1"/>
  <c r="DH36" i="1"/>
  <c r="DP36" i="1"/>
  <c r="DQ36" i="1"/>
  <c r="DR36" i="1"/>
  <c r="DT36" i="1" s="1"/>
  <c r="DS36" i="1"/>
  <c r="EA36" i="1"/>
  <c r="EB36" i="1"/>
  <c r="EC36" i="1"/>
  <c r="EE36" i="1" s="1"/>
  <c r="ED36" i="1"/>
  <c r="EL36" i="1"/>
  <c r="EM36" i="1"/>
  <c r="EN36" i="1"/>
  <c r="EO36" i="1"/>
  <c r="EP36" i="1"/>
  <c r="EW36" i="1"/>
  <c r="EX36" i="1"/>
  <c r="EY36" i="1"/>
  <c r="EZ36" i="1"/>
  <c r="FA36" i="1"/>
  <c r="FH36" i="1"/>
  <c r="FI36" i="1"/>
  <c r="FJ36" i="1"/>
  <c r="FL36" i="1" s="1"/>
  <c r="FK36" i="1"/>
  <c r="FQ36" i="1"/>
  <c r="FR36" i="1"/>
  <c r="FS36" i="1"/>
  <c r="FT36" i="1"/>
  <c r="MB36" i="1"/>
  <c r="MC36" i="1"/>
  <c r="MD36" i="1"/>
  <c r="MF36" i="1" s="1"/>
  <c r="ME36" i="1"/>
  <c r="MK36" i="1"/>
  <c r="ML36" i="1"/>
  <c r="MM36" i="1"/>
  <c r="MN36" i="1"/>
  <c r="SU36" i="1"/>
  <c r="SV36" i="1"/>
  <c r="SW36" i="1"/>
  <c r="SY36" i="1" s="1"/>
  <c r="SX36" i="1"/>
  <c r="TD36" i="1"/>
  <c r="TE36" i="1"/>
  <c r="TF36" i="1"/>
  <c r="TG36" i="1"/>
  <c r="J37" i="1"/>
  <c r="K37" i="1"/>
  <c r="L37" i="1"/>
  <c r="N37" i="1" s="1"/>
  <c r="M37" i="1"/>
  <c r="U37" i="1"/>
  <c r="V37" i="1"/>
  <c r="W37" i="1"/>
  <c r="Y37" i="1" s="1"/>
  <c r="X37" i="1"/>
  <c r="AF37" i="1"/>
  <c r="AG37" i="1"/>
  <c r="AH37" i="1"/>
  <c r="AJ37" i="1" s="1"/>
  <c r="AI37" i="1"/>
  <c r="AQ37" i="1"/>
  <c r="AR37" i="1"/>
  <c r="AS37" i="1"/>
  <c r="AU37" i="1" s="1"/>
  <c r="AT37" i="1"/>
  <c r="BB37" i="1"/>
  <c r="BC37" i="1"/>
  <c r="BD37" i="1"/>
  <c r="BE37" i="1"/>
  <c r="BF37" i="1"/>
  <c r="BM37" i="1"/>
  <c r="BN37" i="1"/>
  <c r="BO37" i="1"/>
  <c r="BQ37" i="1" s="1"/>
  <c r="BP37" i="1"/>
  <c r="BX37" i="1"/>
  <c r="BY37" i="1"/>
  <c r="BZ37" i="1"/>
  <c r="CB37" i="1" s="1"/>
  <c r="CA37" i="1"/>
  <c r="CI37" i="1"/>
  <c r="CJ37" i="1"/>
  <c r="CK37" i="1"/>
  <c r="CM37" i="1" s="1"/>
  <c r="CL37" i="1"/>
  <c r="CT37" i="1"/>
  <c r="CU37" i="1"/>
  <c r="CV37" i="1"/>
  <c r="CX37" i="1" s="1"/>
  <c r="CW37" i="1"/>
  <c r="DE37" i="1"/>
  <c r="DF37" i="1"/>
  <c r="DG37" i="1"/>
  <c r="DI37" i="1" s="1"/>
  <c r="DH37" i="1"/>
  <c r="DP37" i="1"/>
  <c r="DQ37" i="1"/>
  <c r="DR37" i="1"/>
  <c r="DT37" i="1" s="1"/>
  <c r="DS37" i="1"/>
  <c r="EA37" i="1"/>
  <c r="EB37" i="1"/>
  <c r="EC37" i="1"/>
  <c r="ED37" i="1"/>
  <c r="EE37" i="1"/>
  <c r="EL37" i="1"/>
  <c r="EM37" i="1"/>
  <c r="EN37" i="1"/>
  <c r="EP37" i="1" s="1"/>
  <c r="EO37" i="1"/>
  <c r="EW37" i="1"/>
  <c r="EX37" i="1"/>
  <c r="EY37" i="1"/>
  <c r="FA37" i="1" s="1"/>
  <c r="EZ37" i="1"/>
  <c r="FH37" i="1"/>
  <c r="FI37" i="1"/>
  <c r="FJ37" i="1"/>
  <c r="FL37" i="1" s="1"/>
  <c r="FK37" i="1"/>
  <c r="FQ37" i="1"/>
  <c r="FR37" i="1"/>
  <c r="FS37" i="1"/>
  <c r="FT37" i="1"/>
  <c r="MB37" i="1"/>
  <c r="MC37" i="1"/>
  <c r="MD37" i="1"/>
  <c r="MF37" i="1" s="1"/>
  <c r="ME37" i="1"/>
  <c r="MK37" i="1"/>
  <c r="ML37" i="1"/>
  <c r="MM37" i="1"/>
  <c r="MN37" i="1"/>
  <c r="SU37" i="1"/>
  <c r="SV37" i="1"/>
  <c r="SW37" i="1"/>
  <c r="SY37" i="1" s="1"/>
  <c r="SX37" i="1"/>
  <c r="TD37" i="1"/>
  <c r="TE37" i="1"/>
  <c r="TF37" i="1"/>
  <c r="TG37" i="1"/>
  <c r="J38" i="1"/>
  <c r="K38" i="1"/>
  <c r="L38" i="1"/>
  <c r="N38" i="1" s="1"/>
  <c r="M38" i="1"/>
  <c r="U38" i="1"/>
  <c r="V38" i="1"/>
  <c r="W38" i="1"/>
  <c r="Y38" i="1" s="1"/>
  <c r="X38" i="1"/>
  <c r="AF38" i="1"/>
  <c r="AG38" i="1"/>
  <c r="AH38" i="1"/>
  <c r="AI38" i="1"/>
  <c r="AJ38" i="1"/>
  <c r="AQ38" i="1"/>
  <c r="AR38" i="1"/>
  <c r="AS38" i="1"/>
  <c r="AU38" i="1" s="1"/>
  <c r="AT38" i="1"/>
  <c r="BB38" i="1"/>
  <c r="BC38" i="1"/>
  <c r="BD38" i="1"/>
  <c r="BF38" i="1" s="1"/>
  <c r="BE38" i="1"/>
  <c r="BM38" i="1"/>
  <c r="BN38" i="1"/>
  <c r="BO38" i="1"/>
  <c r="BQ38" i="1" s="1"/>
  <c r="BP38" i="1"/>
  <c r="BX38" i="1"/>
  <c r="BY38" i="1"/>
  <c r="BZ38" i="1"/>
  <c r="CB38" i="1" s="1"/>
  <c r="CA38" i="1"/>
  <c r="CI38" i="1"/>
  <c r="CJ38" i="1"/>
  <c r="CK38" i="1"/>
  <c r="CL38" i="1"/>
  <c r="CM38" i="1"/>
  <c r="CT38" i="1"/>
  <c r="CU38" i="1"/>
  <c r="CV38" i="1"/>
  <c r="CX38" i="1" s="1"/>
  <c r="CW38" i="1"/>
  <c r="DE38" i="1"/>
  <c r="DF38" i="1"/>
  <c r="DG38" i="1"/>
  <c r="DI38" i="1" s="1"/>
  <c r="DH38" i="1"/>
  <c r="DP38" i="1"/>
  <c r="DQ38" i="1"/>
  <c r="DR38" i="1"/>
  <c r="DS38" i="1"/>
  <c r="DT38" i="1"/>
  <c r="EA38" i="1"/>
  <c r="EB38" i="1"/>
  <c r="EC38" i="1"/>
  <c r="EE38" i="1" s="1"/>
  <c r="ED38" i="1"/>
  <c r="EL38" i="1"/>
  <c r="EM38" i="1"/>
  <c r="EN38" i="1"/>
  <c r="EP38" i="1" s="1"/>
  <c r="EO38" i="1"/>
  <c r="EW38" i="1"/>
  <c r="EX38" i="1"/>
  <c r="EY38" i="1"/>
  <c r="FA38" i="1" s="1"/>
  <c r="EZ38" i="1"/>
  <c r="FH38" i="1"/>
  <c r="FI38" i="1"/>
  <c r="FJ38" i="1"/>
  <c r="FL38" i="1" s="1"/>
  <c r="FK38" i="1"/>
  <c r="FQ38" i="1"/>
  <c r="FR38" i="1"/>
  <c r="FS38" i="1"/>
  <c r="FT38" i="1"/>
  <c r="MB38" i="1"/>
  <c r="MC38" i="1"/>
  <c r="MD38" i="1"/>
  <c r="MF38" i="1" s="1"/>
  <c r="ME38" i="1"/>
  <c r="MK38" i="1"/>
  <c r="ML38" i="1"/>
  <c r="MM38" i="1"/>
  <c r="MN38" i="1"/>
  <c r="SU38" i="1"/>
  <c r="SV38" i="1"/>
  <c r="SW38" i="1"/>
  <c r="SY38" i="1" s="1"/>
  <c r="SX38" i="1"/>
  <c r="TD38" i="1"/>
  <c r="TE38" i="1"/>
  <c r="TF38" i="1"/>
  <c r="TG38" i="1"/>
  <c r="J39" i="1"/>
  <c r="K39" i="1"/>
  <c r="L39" i="1"/>
  <c r="N39" i="1" s="1"/>
  <c r="M39" i="1"/>
  <c r="U39" i="1"/>
  <c r="V39" i="1"/>
  <c r="W39" i="1"/>
  <c r="X39" i="1"/>
  <c r="Y39" i="1"/>
  <c r="AF39" i="1"/>
  <c r="AG39" i="1"/>
  <c r="AH39" i="1"/>
  <c r="AI39" i="1"/>
  <c r="AJ39" i="1"/>
  <c r="AQ39" i="1"/>
  <c r="AR39" i="1"/>
  <c r="AS39" i="1"/>
  <c r="AU39" i="1" s="1"/>
  <c r="AT39" i="1"/>
  <c r="BB39" i="1"/>
  <c r="BC39" i="1"/>
  <c r="BD39" i="1"/>
  <c r="BF39" i="1" s="1"/>
  <c r="BE39" i="1"/>
  <c r="BM39" i="1"/>
  <c r="BN39" i="1"/>
  <c r="BO39" i="1"/>
  <c r="BP39" i="1"/>
  <c r="BQ39" i="1"/>
  <c r="BX39" i="1"/>
  <c r="BY39" i="1"/>
  <c r="BZ39" i="1"/>
  <c r="CB39" i="1" s="1"/>
  <c r="CA39" i="1"/>
  <c r="CI39" i="1"/>
  <c r="CJ39" i="1"/>
  <c r="CK39" i="1"/>
  <c r="CM39" i="1" s="1"/>
  <c r="CL39" i="1"/>
  <c r="CT39" i="1"/>
  <c r="CU39" i="1"/>
  <c r="CV39" i="1"/>
  <c r="CX39" i="1" s="1"/>
  <c r="CW39" i="1"/>
  <c r="DE39" i="1"/>
  <c r="DF39" i="1"/>
  <c r="DG39" i="1"/>
  <c r="DI39" i="1" s="1"/>
  <c r="DH39" i="1"/>
  <c r="DP39" i="1"/>
  <c r="DQ39" i="1"/>
  <c r="DR39" i="1"/>
  <c r="DT39" i="1" s="1"/>
  <c r="DS39" i="1"/>
  <c r="EA39" i="1"/>
  <c r="EB39" i="1"/>
  <c r="EC39" i="1"/>
  <c r="EE39" i="1" s="1"/>
  <c r="ED39" i="1"/>
  <c r="EL39" i="1"/>
  <c r="EM39" i="1"/>
  <c r="EN39" i="1"/>
  <c r="EP39" i="1" s="1"/>
  <c r="EO39" i="1"/>
  <c r="EW39" i="1"/>
  <c r="EX39" i="1"/>
  <c r="EY39" i="1"/>
  <c r="FA39" i="1" s="1"/>
  <c r="EZ39" i="1"/>
  <c r="FH39" i="1"/>
  <c r="FI39" i="1"/>
  <c r="FJ39" i="1"/>
  <c r="FL39" i="1" s="1"/>
  <c r="FK39" i="1"/>
  <c r="FQ39" i="1"/>
  <c r="FR39" i="1"/>
  <c r="FS39" i="1"/>
  <c r="FT39" i="1"/>
  <c r="MB39" i="1"/>
  <c r="MC39" i="1"/>
  <c r="MD39" i="1"/>
  <c r="MF39" i="1" s="1"/>
  <c r="ME39" i="1"/>
  <c r="MK39" i="1"/>
  <c r="ML39" i="1"/>
  <c r="MM39" i="1"/>
  <c r="MN39" i="1"/>
  <c r="SU39" i="1"/>
  <c r="SV39" i="1"/>
  <c r="SW39" i="1"/>
  <c r="SY39" i="1" s="1"/>
  <c r="SX39" i="1"/>
  <c r="TD39" i="1"/>
  <c r="TE39" i="1"/>
  <c r="TF39" i="1"/>
  <c r="TG39" i="1"/>
  <c r="J40" i="1"/>
  <c r="K40" i="1"/>
  <c r="L40" i="1"/>
  <c r="N40" i="1" s="1"/>
  <c r="M40" i="1"/>
  <c r="U40" i="1"/>
  <c r="V40" i="1"/>
  <c r="W40" i="1"/>
  <c r="X40" i="1"/>
  <c r="Y40" i="1"/>
  <c r="AF40" i="1"/>
  <c r="AG40" i="1"/>
  <c r="AH40" i="1"/>
  <c r="AJ40" i="1" s="1"/>
  <c r="AI40" i="1"/>
  <c r="AQ40" i="1"/>
  <c r="AR40" i="1"/>
  <c r="AS40" i="1"/>
  <c r="AU40" i="1" s="1"/>
  <c r="AT40" i="1"/>
  <c r="BB40" i="1"/>
  <c r="BC40" i="1"/>
  <c r="BD40" i="1"/>
  <c r="BF40" i="1" s="1"/>
  <c r="BE40" i="1"/>
  <c r="BM40" i="1"/>
  <c r="BN40" i="1"/>
  <c r="BO40" i="1"/>
  <c r="BQ40" i="1" s="1"/>
  <c r="BP40" i="1"/>
  <c r="BX40" i="1"/>
  <c r="BY40" i="1"/>
  <c r="BZ40" i="1"/>
  <c r="CB40" i="1" s="1"/>
  <c r="CA40" i="1"/>
  <c r="CI40" i="1"/>
  <c r="CJ40" i="1"/>
  <c r="CK40" i="1"/>
  <c r="CM40" i="1" s="1"/>
  <c r="CL40" i="1"/>
  <c r="CT40" i="1"/>
  <c r="CU40" i="1"/>
  <c r="CV40" i="1"/>
  <c r="CX40" i="1" s="1"/>
  <c r="CW40" i="1"/>
  <c r="DE40" i="1"/>
  <c r="DF40" i="1"/>
  <c r="DG40" i="1"/>
  <c r="DH40" i="1"/>
  <c r="DI40" i="1"/>
  <c r="DP40" i="1"/>
  <c r="DQ40" i="1"/>
  <c r="DR40" i="1"/>
  <c r="DT40" i="1" s="1"/>
  <c r="DS40" i="1"/>
  <c r="EA40" i="1"/>
  <c r="EB40" i="1"/>
  <c r="EC40" i="1"/>
  <c r="EE40" i="1" s="1"/>
  <c r="ED40" i="1"/>
  <c r="EL40" i="1"/>
  <c r="EM40" i="1"/>
  <c r="EN40" i="1"/>
  <c r="EO40" i="1"/>
  <c r="EP40" i="1"/>
  <c r="EW40" i="1"/>
  <c r="EX40" i="1"/>
  <c r="EY40" i="1"/>
  <c r="EZ40" i="1"/>
  <c r="FA40" i="1"/>
  <c r="FH40" i="1"/>
  <c r="FI40" i="1"/>
  <c r="FJ40" i="1"/>
  <c r="FL40" i="1" s="1"/>
  <c r="FK40" i="1"/>
  <c r="FQ40" i="1"/>
  <c r="FR40" i="1"/>
  <c r="FS40" i="1"/>
  <c r="FT40" i="1"/>
  <c r="MB40" i="1"/>
  <c r="MC40" i="1"/>
  <c r="MD40" i="1"/>
  <c r="MF40" i="1" s="1"/>
  <c r="ME40" i="1"/>
  <c r="MK40" i="1"/>
  <c r="ML40" i="1"/>
  <c r="MM40" i="1"/>
  <c r="MN40" i="1"/>
  <c r="SU40" i="1"/>
  <c r="SV40" i="1"/>
  <c r="SW40" i="1"/>
  <c r="SY40" i="1" s="1"/>
  <c r="SX40" i="1"/>
  <c r="TD40" i="1"/>
  <c r="TE40" i="1"/>
  <c r="TF40" i="1"/>
  <c r="TG40" i="1"/>
  <c r="J41" i="1"/>
  <c r="K41" i="1"/>
  <c r="L41" i="1"/>
  <c r="M41" i="1"/>
  <c r="N41" i="1"/>
  <c r="U41" i="1"/>
  <c r="V41" i="1"/>
  <c r="W41" i="1"/>
  <c r="Y41" i="1" s="1"/>
  <c r="X41" i="1"/>
  <c r="AF41" i="1"/>
  <c r="AG41" i="1"/>
  <c r="AH41" i="1"/>
  <c r="AJ41" i="1" s="1"/>
  <c r="AI41" i="1"/>
  <c r="AQ41" i="1"/>
  <c r="AR41" i="1"/>
  <c r="AS41" i="1"/>
  <c r="AT41" i="1"/>
  <c r="AU41" i="1"/>
  <c r="BB41" i="1"/>
  <c r="BC41" i="1"/>
  <c r="BD41" i="1"/>
  <c r="BE41" i="1"/>
  <c r="BF41" i="1"/>
  <c r="BM41" i="1"/>
  <c r="BN41" i="1"/>
  <c r="BO41" i="1"/>
  <c r="BQ41" i="1" s="1"/>
  <c r="BP41" i="1"/>
  <c r="BX41" i="1"/>
  <c r="BY41" i="1"/>
  <c r="BZ41" i="1"/>
  <c r="CB41" i="1" s="1"/>
  <c r="CA41" i="1"/>
  <c r="CI41" i="1"/>
  <c r="CJ41" i="1"/>
  <c r="CK41" i="1"/>
  <c r="CL41" i="1"/>
  <c r="CM41" i="1"/>
  <c r="CT41" i="1"/>
  <c r="CU41" i="1"/>
  <c r="CV41" i="1"/>
  <c r="CW41" i="1"/>
  <c r="CX41" i="1"/>
  <c r="DE41" i="1"/>
  <c r="DF41" i="1"/>
  <c r="DG41" i="1"/>
  <c r="DI41" i="1" s="1"/>
  <c r="DH41" i="1"/>
  <c r="DP41" i="1"/>
  <c r="DQ41" i="1"/>
  <c r="DR41" i="1"/>
  <c r="DT41" i="1" s="1"/>
  <c r="DS41" i="1"/>
  <c r="EA41" i="1"/>
  <c r="EB41" i="1"/>
  <c r="EC41" i="1"/>
  <c r="ED41" i="1"/>
  <c r="EE41" i="1"/>
  <c r="EL41" i="1"/>
  <c r="EM41" i="1"/>
  <c r="EN41" i="1"/>
  <c r="EP41" i="1" s="1"/>
  <c r="EO41" i="1"/>
  <c r="EW41" i="1"/>
  <c r="EX41" i="1"/>
  <c r="EY41" i="1"/>
  <c r="FA41" i="1" s="1"/>
  <c r="EZ41" i="1"/>
  <c r="FH41" i="1"/>
  <c r="FI41" i="1"/>
  <c r="FJ41" i="1"/>
  <c r="FL41" i="1" s="1"/>
  <c r="FK41" i="1"/>
  <c r="FQ41" i="1"/>
  <c r="FR41" i="1"/>
  <c r="FS41" i="1"/>
  <c r="FT41" i="1"/>
  <c r="MB41" i="1"/>
  <c r="MC41" i="1"/>
  <c r="MD41" i="1"/>
  <c r="MF41" i="1" s="1"/>
  <c r="ME41" i="1"/>
  <c r="MK41" i="1"/>
  <c r="ML41" i="1"/>
  <c r="MM41" i="1"/>
  <c r="MN41" i="1"/>
  <c r="SU41" i="1"/>
  <c r="SV41" i="1"/>
  <c r="SW41" i="1"/>
  <c r="SY41" i="1" s="1"/>
  <c r="SX41" i="1"/>
  <c r="TD41" i="1"/>
  <c r="TE41" i="1"/>
  <c r="TF41" i="1"/>
  <c r="TG41" i="1"/>
  <c r="J42" i="1"/>
  <c r="K42" i="1"/>
  <c r="L42" i="1"/>
  <c r="N42" i="1" s="1"/>
  <c r="M42" i="1"/>
  <c r="U42" i="1"/>
  <c r="V42" i="1"/>
  <c r="W42" i="1"/>
  <c r="Y42" i="1" s="1"/>
  <c r="X42" i="1"/>
  <c r="AF42" i="1"/>
  <c r="AG42" i="1"/>
  <c r="AH42" i="1"/>
  <c r="AI42" i="1"/>
  <c r="AJ42" i="1"/>
  <c r="AQ42" i="1"/>
  <c r="AR42" i="1"/>
  <c r="AS42" i="1"/>
  <c r="AU42" i="1" s="1"/>
  <c r="AT42" i="1"/>
  <c r="BB42" i="1"/>
  <c r="BC42" i="1"/>
  <c r="BD42" i="1"/>
  <c r="BF42" i="1" s="1"/>
  <c r="BE42" i="1"/>
  <c r="BM42" i="1"/>
  <c r="BN42" i="1"/>
  <c r="BO42" i="1"/>
  <c r="BQ42" i="1" s="1"/>
  <c r="BP42" i="1"/>
  <c r="BX42" i="1"/>
  <c r="BY42" i="1"/>
  <c r="BZ42" i="1"/>
  <c r="CA42" i="1"/>
  <c r="CB42" i="1"/>
  <c r="CI42" i="1"/>
  <c r="CJ42" i="1"/>
  <c r="CK42" i="1"/>
  <c r="CM42" i="1" s="1"/>
  <c r="CL42" i="1"/>
  <c r="CT42" i="1"/>
  <c r="CU42" i="1"/>
  <c r="CV42" i="1"/>
  <c r="CX42" i="1" s="1"/>
  <c r="CW42" i="1"/>
  <c r="DE42" i="1"/>
  <c r="DF42" i="1"/>
  <c r="DG42" i="1"/>
  <c r="DI42" i="1" s="1"/>
  <c r="DH42" i="1"/>
  <c r="DP42" i="1"/>
  <c r="DQ42" i="1"/>
  <c r="DR42" i="1"/>
  <c r="DS42" i="1"/>
  <c r="DT42" i="1"/>
  <c r="EA42" i="1"/>
  <c r="EB42" i="1"/>
  <c r="EC42" i="1"/>
  <c r="ED42" i="1"/>
  <c r="EE42" i="1"/>
  <c r="EL42" i="1"/>
  <c r="EM42" i="1"/>
  <c r="EN42" i="1"/>
  <c r="EP42" i="1" s="1"/>
  <c r="EO42" i="1"/>
  <c r="EW42" i="1"/>
  <c r="EX42" i="1"/>
  <c r="EY42" i="1"/>
  <c r="FA42" i="1" s="1"/>
  <c r="EZ42" i="1"/>
  <c r="FH42" i="1"/>
  <c r="FI42" i="1"/>
  <c r="FJ42" i="1"/>
  <c r="FK42" i="1"/>
  <c r="FL42" i="1"/>
  <c r="FQ42" i="1"/>
  <c r="FR42" i="1"/>
  <c r="FS42" i="1"/>
  <c r="FT42" i="1"/>
  <c r="MB42" i="1"/>
  <c r="MC42" i="1"/>
  <c r="MD42" i="1"/>
  <c r="MF42" i="1" s="1"/>
  <c r="ME42" i="1"/>
  <c r="MK42" i="1"/>
  <c r="ML42" i="1"/>
  <c r="MM42" i="1"/>
  <c r="MN42" i="1"/>
  <c r="SU42" i="1"/>
  <c r="SV42" i="1"/>
  <c r="SW42" i="1"/>
  <c r="SY42" i="1" s="1"/>
  <c r="SX42" i="1"/>
  <c r="TD42" i="1"/>
  <c r="TE42" i="1"/>
  <c r="TF42" i="1"/>
  <c r="TG42" i="1"/>
  <c r="J43" i="1"/>
  <c r="K43" i="1"/>
  <c r="L43" i="1"/>
  <c r="N43" i="1" s="1"/>
  <c r="M43" i="1"/>
  <c r="U43" i="1"/>
  <c r="V43" i="1"/>
  <c r="W43" i="1"/>
  <c r="X43" i="1"/>
  <c r="Y43" i="1"/>
  <c r="AF43" i="1"/>
  <c r="AG43" i="1"/>
  <c r="AH43" i="1"/>
  <c r="AI43" i="1"/>
  <c r="AJ43" i="1"/>
  <c r="AQ43" i="1"/>
  <c r="AR43" i="1"/>
  <c r="AS43" i="1"/>
  <c r="AU43" i="1" s="1"/>
  <c r="AT43" i="1"/>
  <c r="BB43" i="1"/>
  <c r="BC43" i="1"/>
  <c r="BD43" i="1"/>
  <c r="BF43" i="1" s="1"/>
  <c r="BE43" i="1"/>
  <c r="BM43" i="1"/>
  <c r="BN43" i="1"/>
  <c r="BO43" i="1"/>
  <c r="BQ43" i="1" s="1"/>
  <c r="BP43" i="1"/>
  <c r="BX43" i="1"/>
  <c r="BY43" i="1"/>
  <c r="BZ43" i="1"/>
  <c r="CB43" i="1" s="1"/>
  <c r="CA43" i="1"/>
  <c r="CI43" i="1"/>
  <c r="CJ43" i="1"/>
  <c r="CK43" i="1"/>
  <c r="CM43" i="1" s="1"/>
  <c r="CL43" i="1"/>
  <c r="CT43" i="1"/>
  <c r="CU43" i="1"/>
  <c r="CV43" i="1"/>
  <c r="CX43" i="1" s="1"/>
  <c r="CW43" i="1"/>
  <c r="DE43" i="1"/>
  <c r="DF43" i="1"/>
  <c r="DG43" i="1"/>
  <c r="DH43" i="1"/>
  <c r="DI43" i="1"/>
  <c r="DP43" i="1"/>
  <c r="DQ43" i="1"/>
  <c r="DR43" i="1"/>
  <c r="DS43" i="1"/>
  <c r="DT43" i="1"/>
  <c r="EA43" i="1"/>
  <c r="EB43" i="1"/>
  <c r="EC43" i="1"/>
  <c r="EE43" i="1" s="1"/>
  <c r="ED43" i="1"/>
  <c r="EL43" i="1"/>
  <c r="EM43" i="1"/>
  <c r="EN43" i="1"/>
  <c r="EP43" i="1" s="1"/>
  <c r="EO43" i="1"/>
  <c r="EW43" i="1"/>
  <c r="EX43" i="1"/>
  <c r="EY43" i="1"/>
  <c r="EZ43" i="1"/>
  <c r="FA43" i="1"/>
  <c r="FH43" i="1"/>
  <c r="FI43" i="1"/>
  <c r="FJ43" i="1"/>
  <c r="FL43" i="1" s="1"/>
  <c r="FK43" i="1"/>
  <c r="FQ43" i="1"/>
  <c r="FR43" i="1"/>
  <c r="FS43" i="1"/>
  <c r="FT43" i="1"/>
  <c r="MB43" i="1"/>
  <c r="MC43" i="1"/>
  <c r="MD43" i="1"/>
  <c r="MF43" i="1" s="1"/>
  <c r="ME43" i="1"/>
  <c r="MK43" i="1"/>
  <c r="ML43" i="1"/>
  <c r="MM43" i="1"/>
  <c r="MN43" i="1"/>
  <c r="SU43" i="1"/>
  <c r="SV43" i="1"/>
  <c r="SW43" i="1"/>
  <c r="SY43" i="1" s="1"/>
  <c r="SX43" i="1"/>
  <c r="TD43" i="1"/>
  <c r="TE43" i="1"/>
  <c r="TF43" i="1"/>
  <c r="TG43" i="1"/>
  <c r="J44" i="1"/>
  <c r="K44" i="1"/>
  <c r="L44" i="1"/>
  <c r="M44" i="1"/>
  <c r="N44" i="1"/>
  <c r="U44" i="1"/>
  <c r="V44" i="1"/>
  <c r="W44" i="1"/>
  <c r="Y44" i="1" s="1"/>
  <c r="X44" i="1"/>
  <c r="AF44" i="1"/>
  <c r="AG44" i="1"/>
  <c r="AH44" i="1"/>
  <c r="AJ44" i="1" s="1"/>
  <c r="AI44" i="1"/>
  <c r="AQ44" i="1"/>
  <c r="AR44" i="1"/>
  <c r="AS44" i="1"/>
  <c r="AU44" i="1" s="1"/>
  <c r="AT44" i="1"/>
  <c r="BB44" i="1"/>
  <c r="BC44" i="1"/>
  <c r="BD44" i="1"/>
  <c r="BE44" i="1"/>
  <c r="BF44" i="1"/>
  <c r="BM44" i="1"/>
  <c r="BN44" i="1"/>
  <c r="BO44" i="1"/>
  <c r="BQ44" i="1" s="1"/>
  <c r="BP44" i="1"/>
  <c r="BX44" i="1"/>
  <c r="BY44" i="1"/>
  <c r="BZ44" i="1"/>
  <c r="CB44" i="1" s="1"/>
  <c r="CA44" i="1"/>
  <c r="CI44" i="1"/>
  <c r="CJ44" i="1"/>
  <c r="CK44" i="1"/>
  <c r="CM44" i="1" s="1"/>
  <c r="CL44" i="1"/>
  <c r="CT44" i="1"/>
  <c r="CU44" i="1"/>
  <c r="CV44" i="1"/>
  <c r="CX44" i="1" s="1"/>
  <c r="CW44" i="1"/>
  <c r="DE44" i="1"/>
  <c r="DF44" i="1"/>
  <c r="DG44" i="1"/>
  <c r="DI44" i="1" s="1"/>
  <c r="DH44" i="1"/>
  <c r="DP44" i="1"/>
  <c r="DQ44" i="1"/>
  <c r="DR44" i="1"/>
  <c r="DT44" i="1" s="1"/>
  <c r="DS44" i="1"/>
  <c r="EA44" i="1"/>
  <c r="EB44" i="1"/>
  <c r="EC44" i="1"/>
  <c r="EE44" i="1" s="1"/>
  <c r="ED44" i="1"/>
  <c r="EL44" i="1"/>
  <c r="EM44" i="1"/>
  <c r="EN44" i="1"/>
  <c r="EO44" i="1"/>
  <c r="EP44" i="1"/>
  <c r="EW44" i="1"/>
  <c r="EX44" i="1"/>
  <c r="EY44" i="1"/>
  <c r="FA44" i="1" s="1"/>
  <c r="EZ44" i="1"/>
  <c r="FH44" i="1"/>
  <c r="FI44" i="1"/>
  <c r="FJ44" i="1"/>
  <c r="FL44" i="1" s="1"/>
  <c r="FK44" i="1"/>
  <c r="FQ44" i="1"/>
  <c r="FR44" i="1"/>
  <c r="FS44" i="1"/>
  <c r="FT44" i="1"/>
  <c r="MB44" i="1"/>
  <c r="MC44" i="1"/>
  <c r="MD44" i="1"/>
  <c r="MF44" i="1" s="1"/>
  <c r="ME44" i="1"/>
  <c r="MK44" i="1"/>
  <c r="ML44" i="1"/>
  <c r="MM44" i="1"/>
  <c r="MN44" i="1"/>
  <c r="SU44" i="1"/>
  <c r="SV44" i="1"/>
  <c r="SW44" i="1"/>
  <c r="SY44" i="1" s="1"/>
  <c r="SX44" i="1"/>
  <c r="TD44" i="1"/>
  <c r="TE44" i="1"/>
  <c r="TF44" i="1"/>
  <c r="TG44" i="1"/>
  <c r="J45" i="1"/>
  <c r="K45" i="1"/>
  <c r="L45" i="1"/>
  <c r="N45" i="1" s="1"/>
  <c r="M45" i="1"/>
  <c r="U45" i="1"/>
  <c r="V45" i="1"/>
  <c r="W45" i="1"/>
  <c r="Y45" i="1" s="1"/>
  <c r="X45" i="1"/>
  <c r="AF45" i="1"/>
  <c r="AG45" i="1"/>
  <c r="AH45" i="1"/>
  <c r="AJ45" i="1" s="1"/>
  <c r="AI45" i="1"/>
  <c r="AQ45" i="1"/>
  <c r="AR45" i="1"/>
  <c r="AS45" i="1"/>
  <c r="AT45" i="1"/>
  <c r="AU45" i="1"/>
  <c r="BB45" i="1"/>
  <c r="BC45" i="1"/>
  <c r="BD45" i="1"/>
  <c r="BF45" i="1" s="1"/>
  <c r="BE45" i="1"/>
  <c r="BM45" i="1"/>
  <c r="BN45" i="1"/>
  <c r="BO45" i="1"/>
  <c r="BQ45" i="1" s="1"/>
  <c r="BP45" i="1"/>
  <c r="BX45" i="1"/>
  <c r="BY45" i="1"/>
  <c r="BZ45" i="1"/>
  <c r="CB45" i="1" s="1"/>
  <c r="CA45" i="1"/>
  <c r="CI45" i="1"/>
  <c r="CJ45" i="1"/>
  <c r="CK45" i="1"/>
  <c r="CM45" i="1" s="1"/>
  <c r="CL45" i="1"/>
  <c r="CT45" i="1"/>
  <c r="CU45" i="1"/>
  <c r="CV45" i="1"/>
  <c r="CX45" i="1" s="1"/>
  <c r="CW45" i="1"/>
  <c r="DE45" i="1"/>
  <c r="DF45" i="1"/>
  <c r="DG45" i="1"/>
  <c r="DI45" i="1" s="1"/>
  <c r="DH45" i="1"/>
  <c r="DP45" i="1"/>
  <c r="DQ45" i="1"/>
  <c r="DR45" i="1"/>
  <c r="DT45" i="1" s="1"/>
  <c r="DS45" i="1"/>
  <c r="EA45" i="1"/>
  <c r="EB45" i="1"/>
  <c r="EC45" i="1"/>
  <c r="ED45" i="1"/>
  <c r="EE45" i="1"/>
  <c r="EL45" i="1"/>
  <c r="EM45" i="1"/>
  <c r="EN45" i="1"/>
  <c r="EP45" i="1" s="1"/>
  <c r="EO45" i="1"/>
  <c r="EW45" i="1"/>
  <c r="EX45" i="1"/>
  <c r="EY45" i="1"/>
  <c r="FA45" i="1" s="1"/>
  <c r="EZ45" i="1"/>
  <c r="FH45" i="1"/>
  <c r="FI45" i="1"/>
  <c r="FJ45" i="1"/>
  <c r="FL45" i="1" s="1"/>
  <c r="FK45" i="1"/>
  <c r="FQ45" i="1"/>
  <c r="FR45" i="1"/>
  <c r="FS45" i="1"/>
  <c r="FT45" i="1"/>
  <c r="MB45" i="1"/>
  <c r="MC45" i="1"/>
  <c r="MD45" i="1"/>
  <c r="MF45" i="1" s="1"/>
  <c r="ME45" i="1"/>
  <c r="MK45" i="1"/>
  <c r="ML45" i="1"/>
  <c r="MM45" i="1"/>
  <c r="MN45" i="1"/>
  <c r="SU45" i="1"/>
  <c r="SV45" i="1"/>
  <c r="SW45" i="1"/>
  <c r="SY45" i="1" s="1"/>
  <c r="SX45" i="1"/>
  <c r="TD45" i="1"/>
  <c r="TE45" i="1"/>
  <c r="TF45" i="1"/>
  <c r="TG45" i="1"/>
  <c r="J46" i="1"/>
  <c r="K46" i="1"/>
  <c r="L46" i="1"/>
  <c r="N46" i="1" s="1"/>
  <c r="M46" i="1"/>
  <c r="U46" i="1"/>
  <c r="V46" i="1"/>
  <c r="W46" i="1"/>
  <c r="Y46" i="1" s="1"/>
  <c r="X46" i="1"/>
  <c r="AF46" i="1"/>
  <c r="AG46" i="1"/>
  <c r="AH46" i="1"/>
  <c r="AI46" i="1"/>
  <c r="AJ46" i="1"/>
  <c r="AQ46" i="1"/>
  <c r="AR46" i="1"/>
  <c r="AS46" i="1"/>
  <c r="AU46" i="1" s="1"/>
  <c r="AT46" i="1"/>
  <c r="BB46" i="1"/>
  <c r="BC46" i="1"/>
  <c r="BD46" i="1"/>
  <c r="BF46" i="1" s="1"/>
  <c r="BE46" i="1"/>
  <c r="BM46" i="1"/>
  <c r="BN46" i="1"/>
  <c r="BO46" i="1"/>
  <c r="BQ46" i="1" s="1"/>
  <c r="BP46" i="1"/>
  <c r="BX46" i="1"/>
  <c r="BY46" i="1"/>
  <c r="BZ46" i="1"/>
  <c r="CA46" i="1"/>
  <c r="CB46" i="1"/>
  <c r="CI46" i="1"/>
  <c r="CJ46" i="1"/>
  <c r="CK46" i="1"/>
  <c r="CM46" i="1" s="1"/>
  <c r="CL46" i="1"/>
  <c r="CT46" i="1"/>
  <c r="CU46" i="1"/>
  <c r="CV46" i="1"/>
  <c r="CX46" i="1" s="1"/>
  <c r="CW46" i="1"/>
  <c r="DE46" i="1"/>
  <c r="DF46" i="1"/>
  <c r="DG46" i="1"/>
  <c r="DI46" i="1" s="1"/>
  <c r="DH46" i="1"/>
  <c r="DP46" i="1"/>
  <c r="DQ46" i="1"/>
  <c r="DR46" i="1"/>
  <c r="DT46" i="1" s="1"/>
  <c r="DS46" i="1"/>
  <c r="EA46" i="1"/>
  <c r="EB46" i="1"/>
  <c r="EC46" i="1"/>
  <c r="ED46" i="1"/>
  <c r="EE46" i="1"/>
  <c r="EL46" i="1"/>
  <c r="EM46" i="1"/>
  <c r="EN46" i="1"/>
  <c r="EP46" i="1" s="1"/>
  <c r="EO46" i="1"/>
  <c r="EW46" i="1"/>
  <c r="EX46" i="1"/>
  <c r="EY46" i="1"/>
  <c r="FA46" i="1" s="1"/>
  <c r="EZ46" i="1"/>
  <c r="FH46" i="1"/>
  <c r="FI46" i="1"/>
  <c r="FJ46" i="1"/>
  <c r="FL46" i="1" s="1"/>
  <c r="FK46" i="1"/>
  <c r="FQ46" i="1"/>
  <c r="FR46" i="1"/>
  <c r="FS46" i="1"/>
  <c r="FT46" i="1"/>
  <c r="MB46" i="1"/>
  <c r="MC46" i="1"/>
  <c r="MD46" i="1"/>
  <c r="MF46" i="1" s="1"/>
  <c r="ME46" i="1"/>
  <c r="MK46" i="1"/>
  <c r="ML46" i="1"/>
  <c r="MM46" i="1"/>
  <c r="MN46" i="1"/>
  <c r="SU46" i="1"/>
  <c r="SV46" i="1"/>
  <c r="SW46" i="1"/>
  <c r="SY46" i="1" s="1"/>
  <c r="SX46" i="1"/>
  <c r="TD46" i="1"/>
  <c r="TE46" i="1"/>
  <c r="TF46" i="1"/>
  <c r="TG46" i="1"/>
  <c r="J47" i="1"/>
  <c r="K47" i="1"/>
  <c r="L47" i="1"/>
  <c r="N47" i="1" s="1"/>
  <c r="M47" i="1"/>
  <c r="U47" i="1"/>
  <c r="V47" i="1"/>
  <c r="W47" i="1"/>
  <c r="X47" i="1"/>
  <c r="Y47" i="1"/>
  <c r="AF47" i="1"/>
  <c r="AG47" i="1"/>
  <c r="AH47" i="1"/>
  <c r="AJ47" i="1" s="1"/>
  <c r="AI47" i="1"/>
  <c r="AQ47" i="1"/>
  <c r="AR47" i="1"/>
  <c r="AS47" i="1"/>
  <c r="AU47" i="1" s="1"/>
  <c r="AT47" i="1"/>
  <c r="BB47" i="1"/>
  <c r="BC47" i="1"/>
  <c r="BD47" i="1"/>
  <c r="BF47" i="1" s="1"/>
  <c r="BE47" i="1"/>
  <c r="BM47" i="1"/>
  <c r="BN47" i="1"/>
  <c r="BO47" i="1"/>
  <c r="BQ47" i="1" s="1"/>
  <c r="BP47" i="1"/>
  <c r="BX47" i="1"/>
  <c r="BY47" i="1"/>
  <c r="BZ47" i="1"/>
  <c r="CB47" i="1" s="1"/>
  <c r="CA47" i="1"/>
  <c r="CI47" i="1"/>
  <c r="CJ47" i="1"/>
  <c r="CK47" i="1"/>
  <c r="CM47" i="1" s="1"/>
  <c r="CL47" i="1"/>
  <c r="CT47" i="1"/>
  <c r="CU47" i="1"/>
  <c r="CV47" i="1"/>
  <c r="CX47" i="1" s="1"/>
  <c r="CW47" i="1"/>
  <c r="DE47" i="1"/>
  <c r="DF47" i="1"/>
  <c r="DG47" i="1"/>
  <c r="DI47" i="1" s="1"/>
  <c r="DH47" i="1"/>
  <c r="DP47" i="1"/>
  <c r="DQ47" i="1"/>
  <c r="DR47" i="1"/>
  <c r="DS47" i="1"/>
  <c r="DT47" i="1"/>
  <c r="EA47" i="1"/>
  <c r="EB47" i="1"/>
  <c r="EC47" i="1"/>
  <c r="EE47" i="1" s="1"/>
  <c r="ED47" i="1"/>
  <c r="EL47" i="1"/>
  <c r="EM47" i="1"/>
  <c r="EN47" i="1"/>
  <c r="EP47" i="1" s="1"/>
  <c r="EO47" i="1"/>
  <c r="EW47" i="1"/>
  <c r="EX47" i="1"/>
  <c r="EY47" i="1"/>
  <c r="FA47" i="1" s="1"/>
  <c r="EZ47" i="1"/>
  <c r="FH47" i="1"/>
  <c r="FI47" i="1"/>
  <c r="FJ47" i="1"/>
  <c r="FK47" i="1"/>
  <c r="FL47" i="1"/>
  <c r="FQ47" i="1"/>
  <c r="FR47" i="1"/>
  <c r="FS47" i="1"/>
  <c r="FT47" i="1"/>
  <c r="MB47" i="1"/>
  <c r="MC47" i="1"/>
  <c r="MD47" i="1"/>
  <c r="MF47" i="1" s="1"/>
  <c r="ME47" i="1"/>
  <c r="MK47" i="1"/>
  <c r="ML47" i="1"/>
  <c r="MM47" i="1"/>
  <c r="MN47" i="1"/>
  <c r="SU47" i="1"/>
  <c r="SV47" i="1"/>
  <c r="SW47" i="1"/>
  <c r="SY47" i="1" s="1"/>
  <c r="SX47" i="1"/>
  <c r="TD47" i="1"/>
  <c r="TE47" i="1"/>
  <c r="TF47" i="1"/>
  <c r="TG47" i="1"/>
  <c r="J48" i="1"/>
  <c r="K48" i="1"/>
  <c r="L48" i="1"/>
  <c r="N48" i="1" s="1"/>
  <c r="M48" i="1"/>
  <c r="U48" i="1"/>
  <c r="V48" i="1"/>
  <c r="W48" i="1"/>
  <c r="X48" i="1"/>
  <c r="Y48" i="1"/>
  <c r="AF48" i="1"/>
  <c r="AG48" i="1"/>
  <c r="AH48" i="1"/>
  <c r="AJ48" i="1" s="1"/>
  <c r="AI48" i="1"/>
  <c r="AQ48" i="1"/>
  <c r="AR48" i="1"/>
  <c r="AS48" i="1"/>
  <c r="AU48" i="1" s="1"/>
  <c r="AT48" i="1"/>
  <c r="BB48" i="1"/>
  <c r="BC48" i="1"/>
  <c r="BD48" i="1"/>
  <c r="BE48" i="1"/>
  <c r="BF48" i="1"/>
  <c r="BM48" i="1"/>
  <c r="BN48" i="1"/>
  <c r="BO48" i="1"/>
  <c r="BQ48" i="1" s="1"/>
  <c r="BP48" i="1"/>
  <c r="BX48" i="1"/>
  <c r="BY48" i="1"/>
  <c r="BZ48" i="1"/>
  <c r="CB48" i="1" s="1"/>
  <c r="CA48" i="1"/>
  <c r="CI48" i="1"/>
  <c r="CJ48" i="1"/>
  <c r="CK48" i="1"/>
  <c r="CM48" i="1" s="1"/>
  <c r="CL48" i="1"/>
  <c r="CT48" i="1"/>
  <c r="CU48" i="1"/>
  <c r="CV48" i="1"/>
  <c r="CW48" i="1"/>
  <c r="CX48" i="1"/>
  <c r="DE48" i="1"/>
  <c r="DF48" i="1"/>
  <c r="DG48" i="1"/>
  <c r="DI48" i="1" s="1"/>
  <c r="DH48" i="1"/>
  <c r="DP48" i="1"/>
  <c r="DQ48" i="1"/>
  <c r="DR48" i="1"/>
  <c r="DT48" i="1" s="1"/>
  <c r="DS48" i="1"/>
  <c r="EA48" i="1"/>
  <c r="EB48" i="1"/>
  <c r="EC48" i="1"/>
  <c r="EE48" i="1" s="1"/>
  <c r="ED48" i="1"/>
  <c r="EL48" i="1"/>
  <c r="EM48" i="1"/>
  <c r="EN48" i="1"/>
  <c r="EO48" i="1"/>
  <c r="EP48" i="1"/>
  <c r="EW48" i="1"/>
  <c r="EX48" i="1"/>
  <c r="EY48" i="1"/>
  <c r="FA48" i="1" s="1"/>
  <c r="EZ48" i="1"/>
  <c r="FH48" i="1"/>
  <c r="FI48" i="1"/>
  <c r="FJ48" i="1"/>
  <c r="FL48" i="1" s="1"/>
  <c r="FK48" i="1"/>
  <c r="FQ48" i="1"/>
  <c r="FR48" i="1"/>
  <c r="FS48" i="1"/>
  <c r="FT48" i="1"/>
  <c r="MB48" i="1"/>
  <c r="MC48" i="1"/>
  <c r="MD48" i="1"/>
  <c r="MF48" i="1" s="1"/>
  <c r="ME48" i="1"/>
  <c r="MK48" i="1"/>
  <c r="ML48" i="1"/>
  <c r="MM48" i="1"/>
  <c r="MN48" i="1"/>
  <c r="SU48" i="1"/>
  <c r="SV48" i="1"/>
  <c r="SW48" i="1"/>
  <c r="SY48" i="1" s="1"/>
  <c r="SX48" i="1"/>
  <c r="TD48" i="1"/>
  <c r="TE48" i="1"/>
  <c r="TF48" i="1"/>
  <c r="TG48" i="1"/>
  <c r="J49" i="1"/>
  <c r="K49" i="1"/>
  <c r="L49" i="1"/>
  <c r="N49" i="1" s="1"/>
  <c r="M49" i="1"/>
  <c r="U49" i="1"/>
  <c r="V49" i="1"/>
  <c r="W49" i="1"/>
  <c r="Y49" i="1" s="1"/>
  <c r="X49" i="1"/>
  <c r="AF49" i="1"/>
  <c r="AG49" i="1"/>
  <c r="AH49" i="1"/>
  <c r="AJ49" i="1" s="1"/>
  <c r="AI49" i="1"/>
  <c r="AQ49" i="1"/>
  <c r="AR49" i="1"/>
  <c r="AS49" i="1"/>
  <c r="AU49" i="1" s="1"/>
  <c r="AT49" i="1"/>
  <c r="BB49" i="1"/>
  <c r="BC49" i="1"/>
  <c r="BD49" i="1"/>
  <c r="BF49" i="1" s="1"/>
  <c r="BE49" i="1"/>
  <c r="BM49" i="1"/>
  <c r="BN49" i="1"/>
  <c r="BO49" i="1"/>
  <c r="BQ49" i="1" s="1"/>
  <c r="BP49" i="1"/>
  <c r="BX49" i="1"/>
  <c r="BY49" i="1"/>
  <c r="BZ49" i="1"/>
  <c r="CB49" i="1" s="1"/>
  <c r="CA49" i="1"/>
  <c r="CI49" i="1"/>
  <c r="CJ49" i="1"/>
  <c r="CK49" i="1"/>
  <c r="CL49" i="1"/>
  <c r="CM49" i="1"/>
  <c r="CT49" i="1"/>
  <c r="CU49" i="1"/>
  <c r="CV49" i="1"/>
  <c r="CX49" i="1" s="1"/>
  <c r="CW49" i="1"/>
  <c r="DE49" i="1"/>
  <c r="DF49" i="1"/>
  <c r="DG49" i="1"/>
  <c r="DI49" i="1" s="1"/>
  <c r="DH49" i="1"/>
  <c r="DP49" i="1"/>
  <c r="DQ49" i="1"/>
  <c r="DR49" i="1"/>
  <c r="DT49" i="1" s="1"/>
  <c r="DS49" i="1"/>
  <c r="EA49" i="1"/>
  <c r="EB49" i="1"/>
  <c r="EC49" i="1"/>
  <c r="EE49" i="1" s="1"/>
  <c r="ED49" i="1"/>
  <c r="EL49" i="1"/>
  <c r="EM49" i="1"/>
  <c r="EN49" i="1"/>
  <c r="EO49" i="1"/>
  <c r="EP49" i="1"/>
  <c r="EW49" i="1"/>
  <c r="EX49" i="1"/>
  <c r="EY49" i="1"/>
  <c r="FA49" i="1" s="1"/>
  <c r="EZ49" i="1"/>
  <c r="FH49" i="1"/>
  <c r="FI49" i="1"/>
  <c r="FJ49" i="1"/>
  <c r="FL49" i="1" s="1"/>
  <c r="FK49" i="1"/>
  <c r="FQ49" i="1"/>
  <c r="FR49" i="1"/>
  <c r="FS49" i="1"/>
  <c r="FT49" i="1"/>
  <c r="MB49" i="1"/>
  <c r="MC49" i="1"/>
  <c r="MD49" i="1"/>
  <c r="MF49" i="1" s="1"/>
  <c r="ME49" i="1"/>
  <c r="MK49" i="1"/>
  <c r="ML49" i="1"/>
  <c r="MM49" i="1"/>
  <c r="MN49" i="1"/>
  <c r="SU49" i="1"/>
  <c r="SV49" i="1"/>
  <c r="SW49" i="1"/>
  <c r="SY49" i="1" s="1"/>
  <c r="SX49" i="1"/>
  <c r="TD49" i="1"/>
  <c r="TE49" i="1"/>
  <c r="TF49" i="1"/>
  <c r="TG49" i="1"/>
  <c r="J50" i="1"/>
  <c r="K50" i="1"/>
  <c r="L50" i="1"/>
  <c r="N50" i="1" s="1"/>
  <c r="M50" i="1"/>
  <c r="U50" i="1"/>
  <c r="V50" i="1"/>
  <c r="W50" i="1"/>
  <c r="Y50" i="1" s="1"/>
  <c r="X50" i="1"/>
  <c r="AF50" i="1"/>
  <c r="AG50" i="1"/>
  <c r="AH50" i="1"/>
  <c r="AJ50" i="1" s="1"/>
  <c r="AI50" i="1"/>
  <c r="AQ50" i="1"/>
  <c r="AR50" i="1"/>
  <c r="AS50" i="1"/>
  <c r="AT50" i="1"/>
  <c r="AU50" i="1"/>
  <c r="BB50" i="1"/>
  <c r="BC50" i="1"/>
  <c r="BD50" i="1"/>
  <c r="BF50" i="1" s="1"/>
  <c r="BE50" i="1"/>
  <c r="BM50" i="1"/>
  <c r="BN50" i="1"/>
  <c r="BO50" i="1"/>
  <c r="BP50" i="1"/>
  <c r="BQ50" i="1"/>
  <c r="BX50" i="1"/>
  <c r="BY50" i="1"/>
  <c r="BZ50" i="1"/>
  <c r="CB50" i="1" s="1"/>
  <c r="CA50" i="1"/>
  <c r="CI50" i="1"/>
  <c r="CJ50" i="1"/>
  <c r="CK50" i="1"/>
  <c r="CM50" i="1" s="1"/>
  <c r="CL50" i="1"/>
  <c r="CT50" i="1"/>
  <c r="CU50" i="1"/>
  <c r="CV50" i="1"/>
  <c r="CX50" i="1" s="1"/>
  <c r="CW50" i="1"/>
  <c r="DE50" i="1"/>
  <c r="DF50" i="1"/>
  <c r="DG50" i="1"/>
  <c r="DI50" i="1" s="1"/>
  <c r="DH50" i="1"/>
  <c r="DP50" i="1"/>
  <c r="DQ50" i="1"/>
  <c r="DR50" i="1"/>
  <c r="DT50" i="1" s="1"/>
  <c r="DS50" i="1"/>
  <c r="EA50" i="1"/>
  <c r="EB50" i="1"/>
  <c r="EC50" i="1"/>
  <c r="EE50" i="1" s="1"/>
  <c r="ED50" i="1"/>
  <c r="EL50" i="1"/>
  <c r="EM50" i="1"/>
  <c r="EN50" i="1"/>
  <c r="EP50" i="1" s="1"/>
  <c r="EO50" i="1"/>
  <c r="EW50" i="1"/>
  <c r="EX50" i="1"/>
  <c r="EY50" i="1"/>
  <c r="FA50" i="1" s="1"/>
  <c r="EZ50" i="1"/>
  <c r="FH50" i="1"/>
  <c r="FI50" i="1"/>
  <c r="FJ50" i="1"/>
  <c r="FK50" i="1"/>
  <c r="FL50" i="1"/>
  <c r="FQ50" i="1"/>
  <c r="FR50" i="1"/>
  <c r="FS50" i="1"/>
  <c r="FT50" i="1"/>
  <c r="MB50" i="1"/>
  <c r="MC50" i="1"/>
  <c r="MD50" i="1"/>
  <c r="MF50" i="1" s="1"/>
  <c r="ME50" i="1"/>
  <c r="MK50" i="1"/>
  <c r="ML50" i="1"/>
  <c r="MM50" i="1"/>
  <c r="MN50" i="1"/>
  <c r="SU50" i="1"/>
  <c r="SV50" i="1"/>
  <c r="SW50" i="1"/>
  <c r="SY50" i="1" s="1"/>
  <c r="SX50" i="1"/>
  <c r="TD50" i="1"/>
  <c r="TE50" i="1"/>
  <c r="TF50" i="1"/>
  <c r="TG50" i="1"/>
  <c r="J51" i="1"/>
  <c r="K51" i="1"/>
  <c r="L51" i="1"/>
  <c r="N51" i="1" s="1"/>
  <c r="M51" i="1"/>
  <c r="U51" i="1"/>
  <c r="V51" i="1"/>
  <c r="W51" i="1"/>
  <c r="X51" i="1"/>
  <c r="Y51" i="1"/>
  <c r="AF51" i="1"/>
  <c r="AG51" i="1"/>
  <c r="AH51" i="1"/>
  <c r="AI51" i="1"/>
  <c r="AJ51" i="1"/>
  <c r="AQ51" i="1"/>
  <c r="AR51" i="1"/>
  <c r="AS51" i="1"/>
  <c r="AU51" i="1" s="1"/>
  <c r="AT51" i="1"/>
  <c r="BB51" i="1"/>
  <c r="BC51" i="1"/>
  <c r="BD51" i="1"/>
  <c r="BF51" i="1" s="1"/>
  <c r="BE51" i="1"/>
  <c r="BM51" i="1"/>
  <c r="BN51" i="1"/>
  <c r="BO51" i="1"/>
  <c r="BQ51" i="1" s="1"/>
  <c r="BP51" i="1"/>
  <c r="BX51" i="1"/>
  <c r="BY51" i="1"/>
  <c r="BZ51" i="1"/>
  <c r="CB51" i="1" s="1"/>
  <c r="CA51" i="1"/>
  <c r="CI51" i="1"/>
  <c r="CJ51" i="1"/>
  <c r="CK51" i="1"/>
  <c r="CM51" i="1" s="1"/>
  <c r="CL51" i="1"/>
  <c r="CT51" i="1"/>
  <c r="CU51" i="1"/>
  <c r="CV51" i="1"/>
  <c r="CW51" i="1"/>
  <c r="CX51" i="1"/>
  <c r="DE51" i="1"/>
  <c r="DF51" i="1"/>
  <c r="DG51" i="1"/>
  <c r="DI51" i="1" s="1"/>
  <c r="DH51" i="1"/>
  <c r="DP51" i="1"/>
  <c r="DQ51" i="1"/>
  <c r="DR51" i="1"/>
  <c r="DT51" i="1" s="1"/>
  <c r="DS51" i="1"/>
  <c r="EA51" i="1"/>
  <c r="EB51" i="1"/>
  <c r="EC51" i="1"/>
  <c r="EE51" i="1" s="1"/>
  <c r="ED51" i="1"/>
  <c r="EL51" i="1"/>
  <c r="EM51" i="1"/>
  <c r="EN51" i="1"/>
  <c r="EP51" i="1" s="1"/>
  <c r="EO51" i="1"/>
  <c r="EW51" i="1"/>
  <c r="EX51" i="1"/>
  <c r="EY51" i="1"/>
  <c r="EZ51" i="1"/>
  <c r="FA51" i="1"/>
  <c r="FH51" i="1"/>
  <c r="FI51" i="1"/>
  <c r="FJ51" i="1"/>
  <c r="FL51" i="1" s="1"/>
  <c r="FK51" i="1"/>
  <c r="FQ51" i="1"/>
  <c r="FR51" i="1"/>
  <c r="FS51" i="1"/>
  <c r="FT51" i="1"/>
  <c r="MB51" i="1"/>
  <c r="MC51" i="1"/>
  <c r="MD51" i="1"/>
  <c r="MF51" i="1" s="1"/>
  <c r="ME51" i="1"/>
  <c r="MK51" i="1"/>
  <c r="ML51" i="1"/>
  <c r="MM51" i="1"/>
  <c r="MN51" i="1"/>
  <c r="SU51" i="1"/>
  <c r="SV51" i="1"/>
  <c r="SW51" i="1"/>
  <c r="SY51" i="1" s="1"/>
  <c r="SX51" i="1"/>
  <c r="TD51" i="1"/>
  <c r="TE51" i="1"/>
  <c r="TF51" i="1"/>
  <c r="TG51" i="1"/>
  <c r="J52" i="1"/>
  <c r="K52" i="1"/>
  <c r="L52" i="1"/>
  <c r="M52" i="1"/>
  <c r="N52" i="1"/>
  <c r="U52" i="1"/>
  <c r="V52" i="1"/>
  <c r="W52" i="1"/>
  <c r="Y52" i="1" s="1"/>
  <c r="X52" i="1"/>
  <c r="AF52" i="1"/>
  <c r="AG52" i="1"/>
  <c r="AH52" i="1"/>
  <c r="AJ52" i="1" s="1"/>
  <c r="AI52" i="1"/>
  <c r="AQ52" i="1"/>
  <c r="AR52" i="1"/>
  <c r="AS52" i="1"/>
  <c r="AU52" i="1" s="1"/>
  <c r="AT52" i="1"/>
  <c r="BB52" i="1"/>
  <c r="BC52" i="1"/>
  <c r="BD52" i="1"/>
  <c r="BE52" i="1"/>
  <c r="BF52" i="1"/>
  <c r="BM52" i="1"/>
  <c r="BN52" i="1"/>
  <c r="BO52" i="1"/>
  <c r="BQ52" i="1" s="1"/>
  <c r="BP52" i="1"/>
  <c r="BX52" i="1"/>
  <c r="BY52" i="1"/>
  <c r="BZ52" i="1"/>
  <c r="CB52" i="1" s="1"/>
  <c r="CA52" i="1"/>
  <c r="CI52" i="1"/>
  <c r="CJ52" i="1"/>
  <c r="CK52" i="1"/>
  <c r="CM52" i="1" s="1"/>
  <c r="CL52" i="1"/>
  <c r="CT52" i="1"/>
  <c r="CU52" i="1"/>
  <c r="CV52" i="1"/>
  <c r="CW52" i="1"/>
  <c r="CX52" i="1"/>
  <c r="DE52" i="1"/>
  <c r="DF52" i="1"/>
  <c r="DG52" i="1"/>
  <c r="DH52" i="1"/>
  <c r="DI52" i="1"/>
  <c r="DP52" i="1"/>
  <c r="DQ52" i="1"/>
  <c r="DR52" i="1"/>
  <c r="DT52" i="1" s="1"/>
  <c r="DS52" i="1"/>
  <c r="EA52" i="1"/>
  <c r="EB52" i="1"/>
  <c r="EC52" i="1"/>
  <c r="ED52" i="1"/>
  <c r="EE52" i="1"/>
  <c r="EL52" i="1"/>
  <c r="EM52" i="1"/>
  <c r="EN52" i="1"/>
  <c r="EO52" i="1"/>
  <c r="EP52" i="1"/>
  <c r="EW52" i="1"/>
  <c r="EX52" i="1"/>
  <c r="EY52" i="1"/>
  <c r="FA52" i="1" s="1"/>
  <c r="EZ52" i="1"/>
  <c r="FH52" i="1"/>
  <c r="FI52" i="1"/>
  <c r="FJ52" i="1"/>
  <c r="FL52" i="1" s="1"/>
  <c r="FK52" i="1"/>
  <c r="FQ52" i="1"/>
  <c r="FR52" i="1"/>
  <c r="FS52" i="1"/>
  <c r="FT52" i="1"/>
  <c r="MB52" i="1"/>
  <c r="MC52" i="1"/>
  <c r="MD52" i="1"/>
  <c r="MF52" i="1" s="1"/>
  <c r="ME52" i="1"/>
  <c r="MK52" i="1"/>
  <c r="ML52" i="1"/>
  <c r="MM52" i="1"/>
  <c r="MN52" i="1"/>
  <c r="SU52" i="1"/>
  <c r="SV52" i="1"/>
  <c r="SW52" i="1"/>
  <c r="SY52" i="1" s="1"/>
  <c r="SX52" i="1"/>
  <c r="TD52" i="1"/>
  <c r="TE52" i="1"/>
  <c r="TF52" i="1"/>
  <c r="TG52" i="1"/>
  <c r="J53" i="1"/>
  <c r="K53" i="1"/>
  <c r="L53" i="1"/>
  <c r="N53" i="1" s="1"/>
  <c r="M53" i="1"/>
  <c r="U53" i="1"/>
  <c r="V53" i="1"/>
  <c r="W53" i="1"/>
  <c r="Y53" i="1" s="1"/>
  <c r="X53" i="1"/>
  <c r="AF53" i="1"/>
  <c r="AG53" i="1"/>
  <c r="AH53" i="1"/>
  <c r="AJ53" i="1" s="1"/>
  <c r="AI53" i="1"/>
  <c r="AQ53" i="1"/>
  <c r="AR53" i="1"/>
  <c r="AS53" i="1"/>
  <c r="AT53" i="1"/>
  <c r="AU53" i="1"/>
  <c r="BB53" i="1"/>
  <c r="BC53" i="1"/>
  <c r="BD53" i="1"/>
  <c r="BF53" i="1" s="1"/>
  <c r="BE53" i="1"/>
  <c r="BM53" i="1"/>
  <c r="BN53" i="1"/>
  <c r="BO53" i="1"/>
  <c r="BQ53" i="1" s="1"/>
  <c r="BP53" i="1"/>
  <c r="BX53" i="1"/>
  <c r="BY53" i="1"/>
  <c r="BZ53" i="1"/>
  <c r="CB53" i="1" s="1"/>
  <c r="CA53" i="1"/>
  <c r="CI53" i="1"/>
  <c r="CJ53" i="1"/>
  <c r="CK53" i="1"/>
  <c r="CM53" i="1" s="1"/>
  <c r="CL53" i="1"/>
  <c r="CT53" i="1"/>
  <c r="CU53" i="1"/>
  <c r="CV53" i="1"/>
  <c r="CX53" i="1" s="1"/>
  <c r="CW53" i="1"/>
  <c r="DE53" i="1"/>
  <c r="DF53" i="1"/>
  <c r="DG53" i="1"/>
  <c r="DI53" i="1" s="1"/>
  <c r="DH53" i="1"/>
  <c r="DP53" i="1"/>
  <c r="DQ53" i="1"/>
  <c r="DR53" i="1"/>
  <c r="DT53" i="1" s="1"/>
  <c r="DS53" i="1"/>
  <c r="EA53" i="1"/>
  <c r="EB53" i="1"/>
  <c r="EC53" i="1"/>
  <c r="EE53" i="1" s="1"/>
  <c r="ED53" i="1"/>
  <c r="EL53" i="1"/>
  <c r="EM53" i="1"/>
  <c r="EN53" i="1"/>
  <c r="EO53" i="1"/>
  <c r="EP53" i="1"/>
  <c r="EW53" i="1"/>
  <c r="EX53" i="1"/>
  <c r="EY53" i="1"/>
  <c r="FA53" i="1" s="1"/>
  <c r="EZ53" i="1"/>
  <c r="FH53" i="1"/>
  <c r="FI53" i="1"/>
  <c r="FJ53" i="1"/>
  <c r="FL53" i="1" s="1"/>
  <c r="FK53" i="1"/>
  <c r="FQ53" i="1"/>
  <c r="FR53" i="1"/>
  <c r="FS53" i="1"/>
  <c r="FT53" i="1"/>
  <c r="MB53" i="1"/>
  <c r="MC53" i="1"/>
  <c r="MD53" i="1"/>
  <c r="MF53" i="1" s="1"/>
  <c r="ME53" i="1"/>
  <c r="MK53" i="1"/>
  <c r="ML53" i="1"/>
  <c r="MM53" i="1"/>
  <c r="MN53" i="1"/>
  <c r="SU53" i="1"/>
  <c r="SV53" i="1"/>
  <c r="SW53" i="1"/>
  <c r="SY53" i="1" s="1"/>
  <c r="SX53" i="1"/>
  <c r="TD53" i="1"/>
  <c r="TE53" i="1"/>
  <c r="TF53" i="1"/>
  <c r="TG53" i="1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B4" i="10"/>
  <c r="B5" i="10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C2" i="10"/>
  <c r="A2" i="10"/>
  <c r="B160" i="5"/>
  <c r="B170" i="5" s="1"/>
  <c r="K124" i="5"/>
  <c r="K123" i="5"/>
  <c r="A126" i="5"/>
  <c r="D126" i="5"/>
  <c r="B124" i="5"/>
  <c r="B64" i="5"/>
  <c r="K168" i="5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BV2" i="9"/>
  <c r="BV3" i="9" s="1"/>
  <c r="BV4" i="9" s="1"/>
  <c r="BV5" i="9" s="1"/>
  <c r="BV6" i="9" s="1"/>
  <c r="BV7" i="9" s="1"/>
  <c r="BV8" i="9" s="1"/>
  <c r="BV9" i="9" s="1"/>
  <c r="BV10" i="9" s="1"/>
  <c r="BV11" i="9" s="1"/>
  <c r="BV12" i="9" s="1"/>
  <c r="BV13" i="9" s="1"/>
  <c r="BV14" i="9" s="1"/>
  <c r="BV15" i="9" s="1"/>
  <c r="BV16" i="9" s="1"/>
  <c r="BV17" i="9" s="1"/>
  <c r="BV18" i="9" s="1"/>
  <c r="BV19" i="9" s="1"/>
  <c r="BV20" i="9" s="1"/>
  <c r="BV21" i="9" s="1"/>
  <c r="BV22" i="9" s="1"/>
  <c r="BV23" i="9" s="1"/>
  <c r="BV24" i="9" s="1"/>
  <c r="BV25" i="9" s="1"/>
  <c r="BV26" i="9" s="1"/>
  <c r="BV27" i="9" s="1"/>
  <c r="BV28" i="9" s="1"/>
  <c r="BV29" i="9" s="1"/>
  <c r="BV30" i="9" s="1"/>
  <c r="BV31" i="9" s="1"/>
  <c r="BV32" i="9" s="1"/>
  <c r="BV33" i="9" s="1"/>
  <c r="BV34" i="9" s="1"/>
  <c r="BV35" i="9" s="1"/>
  <c r="BV36" i="9" s="1"/>
  <c r="BV37" i="9" s="1"/>
  <c r="BV38" i="9" s="1"/>
  <c r="BV39" i="9" s="1"/>
  <c r="BV40" i="9" s="1"/>
  <c r="BV41" i="9" s="1"/>
  <c r="BV42" i="9" s="1"/>
  <c r="BV43" i="9" s="1"/>
  <c r="BV44" i="9" s="1"/>
  <c r="BV45" i="9" s="1"/>
  <c r="BV46" i="9" s="1"/>
  <c r="BV47" i="9" s="1"/>
  <c r="BV48" i="9" s="1"/>
  <c r="BV49" i="9" s="1"/>
  <c r="BV50" i="9" s="1"/>
  <c r="BV51" i="9" s="1"/>
  <c r="BU2" i="9"/>
  <c r="BU3" i="9" s="1"/>
  <c r="BU4" i="9" s="1"/>
  <c r="BU5" i="9" s="1"/>
  <c r="BU6" i="9" s="1"/>
  <c r="BU7" i="9" s="1"/>
  <c r="BU8" i="9" s="1"/>
  <c r="BU9" i="9" s="1"/>
  <c r="BU10" i="9" s="1"/>
  <c r="BU11" i="9" s="1"/>
  <c r="BU12" i="9" s="1"/>
  <c r="BU13" i="9" s="1"/>
  <c r="BU14" i="9" s="1"/>
  <c r="BU15" i="9" s="1"/>
  <c r="BU16" i="9" s="1"/>
  <c r="BU17" i="9" s="1"/>
  <c r="BU18" i="9" s="1"/>
  <c r="BU19" i="9" s="1"/>
  <c r="BU20" i="9" s="1"/>
  <c r="BU21" i="9" s="1"/>
  <c r="BU22" i="9" s="1"/>
  <c r="BU23" i="9" s="1"/>
  <c r="BU24" i="9" s="1"/>
  <c r="BU25" i="9" s="1"/>
  <c r="BU26" i="9" s="1"/>
  <c r="BU27" i="9" s="1"/>
  <c r="BU28" i="9" s="1"/>
  <c r="BU29" i="9" s="1"/>
  <c r="BU30" i="9" s="1"/>
  <c r="BU31" i="9" s="1"/>
  <c r="BU32" i="9" s="1"/>
  <c r="BU33" i="9" s="1"/>
  <c r="BU34" i="9" s="1"/>
  <c r="BU35" i="9" s="1"/>
  <c r="BU36" i="9" s="1"/>
  <c r="BU37" i="9" s="1"/>
  <c r="BU38" i="9" s="1"/>
  <c r="BU39" i="9" s="1"/>
  <c r="BU40" i="9" s="1"/>
  <c r="BU41" i="9" s="1"/>
  <c r="BU42" i="9" s="1"/>
  <c r="BU43" i="9" s="1"/>
  <c r="BU44" i="9" s="1"/>
  <c r="BU45" i="9" s="1"/>
  <c r="BU46" i="9" s="1"/>
  <c r="BU47" i="9" s="1"/>
  <c r="BU48" i="9" s="1"/>
  <c r="BU49" i="9" s="1"/>
  <c r="BU50" i="9" s="1"/>
  <c r="BU51" i="9" s="1"/>
  <c r="BT2" i="9"/>
  <c r="BT3" i="9" s="1"/>
  <c r="BT4" i="9" s="1"/>
  <c r="BT5" i="9" s="1"/>
  <c r="BT6" i="9" s="1"/>
  <c r="BT7" i="9" s="1"/>
  <c r="BT8" i="9" s="1"/>
  <c r="BT9" i="9" s="1"/>
  <c r="BT10" i="9" s="1"/>
  <c r="BT11" i="9" s="1"/>
  <c r="BT12" i="9" s="1"/>
  <c r="BT13" i="9" s="1"/>
  <c r="BT14" i="9" s="1"/>
  <c r="BT15" i="9" s="1"/>
  <c r="BT16" i="9" s="1"/>
  <c r="BT17" i="9" s="1"/>
  <c r="BT18" i="9" s="1"/>
  <c r="BT19" i="9" s="1"/>
  <c r="BT20" i="9" s="1"/>
  <c r="BT21" i="9" s="1"/>
  <c r="BT22" i="9" s="1"/>
  <c r="BT23" i="9" s="1"/>
  <c r="BT24" i="9" s="1"/>
  <c r="BT25" i="9" s="1"/>
  <c r="BT26" i="9" s="1"/>
  <c r="BT27" i="9" s="1"/>
  <c r="BT28" i="9" s="1"/>
  <c r="BT29" i="9" s="1"/>
  <c r="BT30" i="9" s="1"/>
  <c r="BT31" i="9" s="1"/>
  <c r="BT32" i="9" s="1"/>
  <c r="BT33" i="9" s="1"/>
  <c r="BT34" i="9" s="1"/>
  <c r="BT35" i="9" s="1"/>
  <c r="BT36" i="9" s="1"/>
  <c r="BT37" i="9" s="1"/>
  <c r="BT38" i="9" s="1"/>
  <c r="BT39" i="9" s="1"/>
  <c r="BT40" i="9" s="1"/>
  <c r="BT41" i="9" s="1"/>
  <c r="BT42" i="9" s="1"/>
  <c r="BT43" i="9" s="1"/>
  <c r="BT44" i="9" s="1"/>
  <c r="BT45" i="9" s="1"/>
  <c r="BT46" i="9" s="1"/>
  <c r="BT47" i="9" s="1"/>
  <c r="BT48" i="9" s="1"/>
  <c r="BT49" i="9" s="1"/>
  <c r="BT50" i="9" s="1"/>
  <c r="BT51" i="9" s="1"/>
  <c r="BS2" i="9"/>
  <c r="BS3" i="9" s="1"/>
  <c r="BS4" i="9" s="1"/>
  <c r="BS5" i="9" s="1"/>
  <c r="BS6" i="9" s="1"/>
  <c r="BS7" i="9" s="1"/>
  <c r="BS8" i="9" s="1"/>
  <c r="BS9" i="9" s="1"/>
  <c r="BS10" i="9" s="1"/>
  <c r="BS11" i="9" s="1"/>
  <c r="BS12" i="9" s="1"/>
  <c r="BS13" i="9" s="1"/>
  <c r="BS14" i="9" s="1"/>
  <c r="BS15" i="9" s="1"/>
  <c r="BS16" i="9" s="1"/>
  <c r="BS17" i="9" s="1"/>
  <c r="BS18" i="9" s="1"/>
  <c r="BS19" i="9" s="1"/>
  <c r="BS20" i="9" s="1"/>
  <c r="BS21" i="9" s="1"/>
  <c r="BS22" i="9" s="1"/>
  <c r="BS23" i="9" s="1"/>
  <c r="BS24" i="9" s="1"/>
  <c r="BS25" i="9" s="1"/>
  <c r="BS26" i="9" s="1"/>
  <c r="BS27" i="9" s="1"/>
  <c r="BS28" i="9" s="1"/>
  <c r="BS29" i="9" s="1"/>
  <c r="BS30" i="9" s="1"/>
  <c r="BS31" i="9" s="1"/>
  <c r="BS32" i="9" s="1"/>
  <c r="BS33" i="9" s="1"/>
  <c r="BS34" i="9" s="1"/>
  <c r="BS35" i="9" s="1"/>
  <c r="BS36" i="9" s="1"/>
  <c r="BS37" i="9" s="1"/>
  <c r="BS38" i="9" s="1"/>
  <c r="BS39" i="9" s="1"/>
  <c r="BS40" i="9" s="1"/>
  <c r="BS41" i="9" s="1"/>
  <c r="BS42" i="9" s="1"/>
  <c r="BS43" i="9" s="1"/>
  <c r="BS44" i="9" s="1"/>
  <c r="BS45" i="9" s="1"/>
  <c r="BS46" i="9" s="1"/>
  <c r="BS47" i="9" s="1"/>
  <c r="BS48" i="9" s="1"/>
  <c r="BS49" i="9" s="1"/>
  <c r="BS50" i="9" s="1"/>
  <c r="BS51" i="9" s="1"/>
  <c r="BR2" i="9"/>
  <c r="BR3" i="9" s="1"/>
  <c r="BR4" i="9" s="1"/>
  <c r="BR5" i="9" s="1"/>
  <c r="BR6" i="9" s="1"/>
  <c r="BR7" i="9" s="1"/>
  <c r="BR8" i="9" s="1"/>
  <c r="BR9" i="9" s="1"/>
  <c r="BR10" i="9" s="1"/>
  <c r="BR11" i="9" s="1"/>
  <c r="BR12" i="9" s="1"/>
  <c r="BR13" i="9" s="1"/>
  <c r="BR14" i="9" s="1"/>
  <c r="BR15" i="9" s="1"/>
  <c r="BR16" i="9" s="1"/>
  <c r="BR17" i="9" s="1"/>
  <c r="BR18" i="9" s="1"/>
  <c r="BR19" i="9" s="1"/>
  <c r="BR20" i="9" s="1"/>
  <c r="BR21" i="9" s="1"/>
  <c r="BR22" i="9" s="1"/>
  <c r="BR23" i="9" s="1"/>
  <c r="BR24" i="9" s="1"/>
  <c r="BR25" i="9" s="1"/>
  <c r="BR26" i="9" s="1"/>
  <c r="BR27" i="9" s="1"/>
  <c r="BR28" i="9" s="1"/>
  <c r="BR29" i="9" s="1"/>
  <c r="BR30" i="9" s="1"/>
  <c r="BR31" i="9" s="1"/>
  <c r="BR32" i="9" s="1"/>
  <c r="BR33" i="9" s="1"/>
  <c r="BR34" i="9" s="1"/>
  <c r="BR35" i="9" s="1"/>
  <c r="BR36" i="9" s="1"/>
  <c r="BR37" i="9" s="1"/>
  <c r="BR38" i="9" s="1"/>
  <c r="BR39" i="9" s="1"/>
  <c r="BR40" i="9" s="1"/>
  <c r="BR41" i="9" s="1"/>
  <c r="BR42" i="9" s="1"/>
  <c r="BR43" i="9" s="1"/>
  <c r="BR44" i="9" s="1"/>
  <c r="BR45" i="9" s="1"/>
  <c r="BR46" i="9" s="1"/>
  <c r="BR47" i="9" s="1"/>
  <c r="BR48" i="9" s="1"/>
  <c r="BR49" i="9" s="1"/>
  <c r="BR50" i="9" s="1"/>
  <c r="BR51" i="9" s="1"/>
  <c r="BQ2" i="9"/>
  <c r="BQ3" i="9" s="1"/>
  <c r="BQ4" i="9" s="1"/>
  <c r="BQ5" i="9" s="1"/>
  <c r="BQ6" i="9" s="1"/>
  <c r="BQ7" i="9" s="1"/>
  <c r="BQ8" i="9" s="1"/>
  <c r="BQ9" i="9" s="1"/>
  <c r="BQ10" i="9" s="1"/>
  <c r="BQ11" i="9" s="1"/>
  <c r="BQ12" i="9" s="1"/>
  <c r="BQ13" i="9" s="1"/>
  <c r="BQ14" i="9" s="1"/>
  <c r="BQ15" i="9" s="1"/>
  <c r="BQ16" i="9" s="1"/>
  <c r="BQ17" i="9" s="1"/>
  <c r="BQ18" i="9" s="1"/>
  <c r="BQ19" i="9" s="1"/>
  <c r="BQ20" i="9" s="1"/>
  <c r="BQ21" i="9" s="1"/>
  <c r="BQ22" i="9" s="1"/>
  <c r="BQ23" i="9" s="1"/>
  <c r="BQ24" i="9" s="1"/>
  <c r="BQ25" i="9" s="1"/>
  <c r="BQ26" i="9" s="1"/>
  <c r="BQ27" i="9" s="1"/>
  <c r="BQ28" i="9" s="1"/>
  <c r="BQ29" i="9" s="1"/>
  <c r="BQ30" i="9" s="1"/>
  <c r="BQ31" i="9" s="1"/>
  <c r="BQ32" i="9" s="1"/>
  <c r="BQ33" i="9" s="1"/>
  <c r="BQ34" i="9" s="1"/>
  <c r="BQ35" i="9" s="1"/>
  <c r="BQ36" i="9" s="1"/>
  <c r="BQ37" i="9" s="1"/>
  <c r="BQ38" i="9" s="1"/>
  <c r="BQ39" i="9" s="1"/>
  <c r="BQ40" i="9" s="1"/>
  <c r="BQ41" i="9" s="1"/>
  <c r="BQ42" i="9" s="1"/>
  <c r="BQ43" i="9" s="1"/>
  <c r="BQ44" i="9" s="1"/>
  <c r="BQ45" i="9" s="1"/>
  <c r="BQ46" i="9" s="1"/>
  <c r="BQ47" i="9" s="1"/>
  <c r="BQ48" i="9" s="1"/>
  <c r="BQ49" i="9" s="1"/>
  <c r="BQ50" i="9" s="1"/>
  <c r="BQ51" i="9" s="1"/>
  <c r="BP2" i="9"/>
  <c r="BP3" i="9" s="1"/>
  <c r="BP4" i="9" s="1"/>
  <c r="BP5" i="9" s="1"/>
  <c r="BP6" i="9" s="1"/>
  <c r="BP7" i="9" s="1"/>
  <c r="BP8" i="9" s="1"/>
  <c r="BP9" i="9" s="1"/>
  <c r="BP10" i="9" s="1"/>
  <c r="BP11" i="9" s="1"/>
  <c r="BP12" i="9" s="1"/>
  <c r="BP13" i="9" s="1"/>
  <c r="BP14" i="9" s="1"/>
  <c r="BP15" i="9" s="1"/>
  <c r="BP16" i="9" s="1"/>
  <c r="BP17" i="9" s="1"/>
  <c r="BP18" i="9" s="1"/>
  <c r="BP19" i="9" s="1"/>
  <c r="BP20" i="9" s="1"/>
  <c r="BP21" i="9" s="1"/>
  <c r="BP22" i="9" s="1"/>
  <c r="BP23" i="9" s="1"/>
  <c r="BP24" i="9" s="1"/>
  <c r="BP25" i="9" s="1"/>
  <c r="BP26" i="9" s="1"/>
  <c r="BP27" i="9" s="1"/>
  <c r="BP28" i="9" s="1"/>
  <c r="BP29" i="9" s="1"/>
  <c r="BP30" i="9" s="1"/>
  <c r="BP31" i="9" s="1"/>
  <c r="BP32" i="9" s="1"/>
  <c r="BP33" i="9" s="1"/>
  <c r="BP34" i="9" s="1"/>
  <c r="BP35" i="9" s="1"/>
  <c r="BP36" i="9" s="1"/>
  <c r="BP37" i="9" s="1"/>
  <c r="BP38" i="9" s="1"/>
  <c r="BP39" i="9" s="1"/>
  <c r="BP40" i="9" s="1"/>
  <c r="BP41" i="9" s="1"/>
  <c r="BP42" i="9" s="1"/>
  <c r="BP43" i="9" s="1"/>
  <c r="BP44" i="9" s="1"/>
  <c r="BP45" i="9" s="1"/>
  <c r="BP46" i="9" s="1"/>
  <c r="BP47" i="9" s="1"/>
  <c r="BP48" i="9" s="1"/>
  <c r="BP49" i="9" s="1"/>
  <c r="BP50" i="9" s="1"/>
  <c r="BP51" i="9" s="1"/>
  <c r="BO2" i="9"/>
  <c r="BO3" i="9" s="1"/>
  <c r="BO4" i="9" s="1"/>
  <c r="BO5" i="9" s="1"/>
  <c r="BO6" i="9" s="1"/>
  <c r="BO7" i="9" s="1"/>
  <c r="BO8" i="9" s="1"/>
  <c r="BO9" i="9" s="1"/>
  <c r="BO10" i="9" s="1"/>
  <c r="BO11" i="9" s="1"/>
  <c r="BO12" i="9" s="1"/>
  <c r="BO13" i="9" s="1"/>
  <c r="BO14" i="9" s="1"/>
  <c r="BO15" i="9" s="1"/>
  <c r="BO16" i="9" s="1"/>
  <c r="BO17" i="9" s="1"/>
  <c r="BO18" i="9" s="1"/>
  <c r="BO19" i="9" s="1"/>
  <c r="BO20" i="9" s="1"/>
  <c r="BO21" i="9" s="1"/>
  <c r="BO22" i="9" s="1"/>
  <c r="BO23" i="9" s="1"/>
  <c r="BO24" i="9" s="1"/>
  <c r="BO25" i="9" s="1"/>
  <c r="BO26" i="9" s="1"/>
  <c r="BO27" i="9" s="1"/>
  <c r="BO28" i="9" s="1"/>
  <c r="BO29" i="9" s="1"/>
  <c r="BO30" i="9" s="1"/>
  <c r="BO31" i="9" s="1"/>
  <c r="BO32" i="9" s="1"/>
  <c r="BO33" i="9" s="1"/>
  <c r="BO34" i="9" s="1"/>
  <c r="BO35" i="9" s="1"/>
  <c r="BO36" i="9" s="1"/>
  <c r="BO37" i="9" s="1"/>
  <c r="BO38" i="9" s="1"/>
  <c r="BO39" i="9" s="1"/>
  <c r="BO40" i="9" s="1"/>
  <c r="BO41" i="9" s="1"/>
  <c r="BO42" i="9" s="1"/>
  <c r="BO43" i="9" s="1"/>
  <c r="BO44" i="9" s="1"/>
  <c r="BO45" i="9" s="1"/>
  <c r="BO46" i="9" s="1"/>
  <c r="BO47" i="9" s="1"/>
  <c r="BO48" i="9" s="1"/>
  <c r="BO49" i="9" s="1"/>
  <c r="BO50" i="9" s="1"/>
  <c r="BO51" i="9" s="1"/>
  <c r="BN2" i="9"/>
  <c r="BN3" i="9" s="1"/>
  <c r="BN4" i="9" s="1"/>
  <c r="BN5" i="9" s="1"/>
  <c r="BN6" i="9" s="1"/>
  <c r="BN7" i="9" s="1"/>
  <c r="BN8" i="9" s="1"/>
  <c r="BN9" i="9" s="1"/>
  <c r="BN10" i="9" s="1"/>
  <c r="BN11" i="9" s="1"/>
  <c r="BN12" i="9" s="1"/>
  <c r="BN13" i="9" s="1"/>
  <c r="BN14" i="9" s="1"/>
  <c r="BN15" i="9" s="1"/>
  <c r="BN16" i="9" s="1"/>
  <c r="BN17" i="9" s="1"/>
  <c r="BN18" i="9" s="1"/>
  <c r="BN19" i="9" s="1"/>
  <c r="BN20" i="9" s="1"/>
  <c r="BN21" i="9" s="1"/>
  <c r="BN22" i="9" s="1"/>
  <c r="BN23" i="9" s="1"/>
  <c r="BN24" i="9" s="1"/>
  <c r="BN25" i="9" s="1"/>
  <c r="BN26" i="9" s="1"/>
  <c r="BN27" i="9" s="1"/>
  <c r="BN28" i="9" s="1"/>
  <c r="BN29" i="9" s="1"/>
  <c r="BN30" i="9" s="1"/>
  <c r="BN31" i="9" s="1"/>
  <c r="BN32" i="9" s="1"/>
  <c r="BN33" i="9" s="1"/>
  <c r="BN34" i="9" s="1"/>
  <c r="BN35" i="9" s="1"/>
  <c r="BN36" i="9" s="1"/>
  <c r="BN37" i="9" s="1"/>
  <c r="BN38" i="9" s="1"/>
  <c r="BN39" i="9" s="1"/>
  <c r="BN40" i="9" s="1"/>
  <c r="BN41" i="9" s="1"/>
  <c r="BN42" i="9" s="1"/>
  <c r="BN43" i="9" s="1"/>
  <c r="BN44" i="9" s="1"/>
  <c r="BN45" i="9" s="1"/>
  <c r="BN46" i="9" s="1"/>
  <c r="BN47" i="9" s="1"/>
  <c r="BN48" i="9" s="1"/>
  <c r="BN49" i="9" s="1"/>
  <c r="BN50" i="9" s="1"/>
  <c r="BN51" i="9" s="1"/>
  <c r="BM2" i="9"/>
  <c r="BM3" i="9" s="1"/>
  <c r="BM4" i="9" s="1"/>
  <c r="BM5" i="9" s="1"/>
  <c r="BM6" i="9" s="1"/>
  <c r="BM7" i="9" s="1"/>
  <c r="BM8" i="9" s="1"/>
  <c r="BM9" i="9" s="1"/>
  <c r="BM10" i="9" s="1"/>
  <c r="BM11" i="9" s="1"/>
  <c r="BM12" i="9" s="1"/>
  <c r="BM13" i="9" s="1"/>
  <c r="BM14" i="9" s="1"/>
  <c r="BM15" i="9" s="1"/>
  <c r="BM16" i="9" s="1"/>
  <c r="BM17" i="9" s="1"/>
  <c r="BM18" i="9" s="1"/>
  <c r="BM19" i="9" s="1"/>
  <c r="BM20" i="9" s="1"/>
  <c r="BM21" i="9" s="1"/>
  <c r="BM22" i="9" s="1"/>
  <c r="BM23" i="9" s="1"/>
  <c r="BM24" i="9" s="1"/>
  <c r="BM25" i="9" s="1"/>
  <c r="BM26" i="9" s="1"/>
  <c r="BM27" i="9" s="1"/>
  <c r="BM28" i="9" s="1"/>
  <c r="BM29" i="9" s="1"/>
  <c r="BM30" i="9" s="1"/>
  <c r="BM31" i="9" s="1"/>
  <c r="BM32" i="9" s="1"/>
  <c r="BM33" i="9" s="1"/>
  <c r="BM34" i="9" s="1"/>
  <c r="BM35" i="9" s="1"/>
  <c r="BM36" i="9" s="1"/>
  <c r="BM37" i="9" s="1"/>
  <c r="BM38" i="9" s="1"/>
  <c r="BM39" i="9" s="1"/>
  <c r="BM40" i="9" s="1"/>
  <c r="BM41" i="9" s="1"/>
  <c r="BM42" i="9" s="1"/>
  <c r="BM43" i="9" s="1"/>
  <c r="BM44" i="9" s="1"/>
  <c r="BM45" i="9" s="1"/>
  <c r="BM46" i="9" s="1"/>
  <c r="BM47" i="9" s="1"/>
  <c r="BM48" i="9" s="1"/>
  <c r="BM49" i="9" s="1"/>
  <c r="BM50" i="9" s="1"/>
  <c r="BM51" i="9" s="1"/>
  <c r="BL2" i="9"/>
  <c r="BL3" i="9" s="1"/>
  <c r="BL4" i="9" s="1"/>
  <c r="BL5" i="9" s="1"/>
  <c r="BL6" i="9" s="1"/>
  <c r="BL7" i="9" s="1"/>
  <c r="BL8" i="9" s="1"/>
  <c r="BL9" i="9" s="1"/>
  <c r="BL10" i="9" s="1"/>
  <c r="BL11" i="9" s="1"/>
  <c r="BL12" i="9" s="1"/>
  <c r="BL13" i="9" s="1"/>
  <c r="BL14" i="9" s="1"/>
  <c r="BL15" i="9" s="1"/>
  <c r="BL16" i="9" s="1"/>
  <c r="BL17" i="9" s="1"/>
  <c r="BL18" i="9" s="1"/>
  <c r="BL19" i="9" s="1"/>
  <c r="BL20" i="9" s="1"/>
  <c r="BL21" i="9" s="1"/>
  <c r="BL22" i="9" s="1"/>
  <c r="BL23" i="9" s="1"/>
  <c r="BL24" i="9" s="1"/>
  <c r="BL25" i="9" s="1"/>
  <c r="BL26" i="9" s="1"/>
  <c r="BL27" i="9" s="1"/>
  <c r="BL28" i="9" s="1"/>
  <c r="BL29" i="9" s="1"/>
  <c r="BL30" i="9" s="1"/>
  <c r="BL31" i="9" s="1"/>
  <c r="BL32" i="9" s="1"/>
  <c r="BL33" i="9" s="1"/>
  <c r="BL34" i="9" s="1"/>
  <c r="BL35" i="9" s="1"/>
  <c r="BL36" i="9" s="1"/>
  <c r="BL37" i="9" s="1"/>
  <c r="BL38" i="9" s="1"/>
  <c r="BL39" i="9" s="1"/>
  <c r="BL40" i="9" s="1"/>
  <c r="BL41" i="9" s="1"/>
  <c r="BL42" i="9" s="1"/>
  <c r="BL43" i="9" s="1"/>
  <c r="BL44" i="9" s="1"/>
  <c r="BL45" i="9" s="1"/>
  <c r="BL46" i="9" s="1"/>
  <c r="BL47" i="9" s="1"/>
  <c r="BL48" i="9" s="1"/>
  <c r="BL49" i="9" s="1"/>
  <c r="BL50" i="9" s="1"/>
  <c r="BL51" i="9" s="1"/>
  <c r="BK2" i="9"/>
  <c r="BK3" i="9" s="1"/>
  <c r="BK4" i="9" s="1"/>
  <c r="BK5" i="9" s="1"/>
  <c r="BK6" i="9" s="1"/>
  <c r="BK7" i="9" s="1"/>
  <c r="BK8" i="9" s="1"/>
  <c r="BK9" i="9" s="1"/>
  <c r="BK10" i="9" s="1"/>
  <c r="BK11" i="9" s="1"/>
  <c r="BK12" i="9" s="1"/>
  <c r="BK13" i="9" s="1"/>
  <c r="BK14" i="9" s="1"/>
  <c r="BK15" i="9" s="1"/>
  <c r="BK16" i="9" s="1"/>
  <c r="BK17" i="9" s="1"/>
  <c r="BK18" i="9" s="1"/>
  <c r="BK19" i="9" s="1"/>
  <c r="BK20" i="9" s="1"/>
  <c r="BK21" i="9" s="1"/>
  <c r="BK22" i="9" s="1"/>
  <c r="BK23" i="9" s="1"/>
  <c r="BK24" i="9" s="1"/>
  <c r="BK25" i="9" s="1"/>
  <c r="BK26" i="9" s="1"/>
  <c r="BK27" i="9" s="1"/>
  <c r="BK28" i="9" s="1"/>
  <c r="BK29" i="9" s="1"/>
  <c r="BK30" i="9" s="1"/>
  <c r="BK31" i="9" s="1"/>
  <c r="BK32" i="9" s="1"/>
  <c r="BK33" i="9" s="1"/>
  <c r="BK34" i="9" s="1"/>
  <c r="BK35" i="9" s="1"/>
  <c r="BK36" i="9" s="1"/>
  <c r="BK37" i="9" s="1"/>
  <c r="BK38" i="9" s="1"/>
  <c r="BK39" i="9" s="1"/>
  <c r="BK40" i="9" s="1"/>
  <c r="BK41" i="9" s="1"/>
  <c r="BK42" i="9" s="1"/>
  <c r="BK43" i="9" s="1"/>
  <c r="BK44" i="9" s="1"/>
  <c r="BK45" i="9" s="1"/>
  <c r="BK46" i="9" s="1"/>
  <c r="BK47" i="9" s="1"/>
  <c r="BK48" i="9" s="1"/>
  <c r="BK49" i="9" s="1"/>
  <c r="BK50" i="9" s="1"/>
  <c r="BK51" i="9" s="1"/>
  <c r="BJ2" i="9"/>
  <c r="BJ3" i="9" s="1"/>
  <c r="BJ4" i="9" s="1"/>
  <c r="BJ5" i="9" s="1"/>
  <c r="BJ6" i="9" s="1"/>
  <c r="BJ7" i="9" s="1"/>
  <c r="BJ8" i="9" s="1"/>
  <c r="BJ9" i="9" s="1"/>
  <c r="BJ10" i="9" s="1"/>
  <c r="BJ11" i="9" s="1"/>
  <c r="BJ12" i="9" s="1"/>
  <c r="BJ13" i="9" s="1"/>
  <c r="BJ14" i="9" s="1"/>
  <c r="BJ15" i="9" s="1"/>
  <c r="BJ16" i="9" s="1"/>
  <c r="BJ17" i="9" s="1"/>
  <c r="BJ18" i="9" s="1"/>
  <c r="BJ19" i="9" s="1"/>
  <c r="BJ20" i="9" s="1"/>
  <c r="BJ21" i="9" s="1"/>
  <c r="BJ22" i="9" s="1"/>
  <c r="BJ23" i="9" s="1"/>
  <c r="BJ24" i="9" s="1"/>
  <c r="BJ25" i="9" s="1"/>
  <c r="BJ26" i="9" s="1"/>
  <c r="BJ27" i="9" s="1"/>
  <c r="BJ28" i="9" s="1"/>
  <c r="BJ29" i="9" s="1"/>
  <c r="BJ30" i="9" s="1"/>
  <c r="BJ31" i="9" s="1"/>
  <c r="BJ32" i="9" s="1"/>
  <c r="BJ33" i="9" s="1"/>
  <c r="BJ34" i="9" s="1"/>
  <c r="BJ35" i="9" s="1"/>
  <c r="BJ36" i="9" s="1"/>
  <c r="BJ37" i="9" s="1"/>
  <c r="BJ38" i="9" s="1"/>
  <c r="BJ39" i="9" s="1"/>
  <c r="BJ40" i="9" s="1"/>
  <c r="BJ41" i="9" s="1"/>
  <c r="BJ42" i="9" s="1"/>
  <c r="BJ43" i="9" s="1"/>
  <c r="BJ44" i="9" s="1"/>
  <c r="BJ45" i="9" s="1"/>
  <c r="BJ46" i="9" s="1"/>
  <c r="BJ47" i="9" s="1"/>
  <c r="BJ48" i="9" s="1"/>
  <c r="BJ49" i="9" s="1"/>
  <c r="BJ50" i="9" s="1"/>
  <c r="BJ51" i="9" s="1"/>
  <c r="BI2" i="9"/>
  <c r="BI3" i="9" s="1"/>
  <c r="BI4" i="9" s="1"/>
  <c r="BI5" i="9" s="1"/>
  <c r="BI6" i="9" s="1"/>
  <c r="BI7" i="9" s="1"/>
  <c r="BI8" i="9" s="1"/>
  <c r="BI9" i="9" s="1"/>
  <c r="BI10" i="9" s="1"/>
  <c r="BI11" i="9" s="1"/>
  <c r="BI12" i="9" s="1"/>
  <c r="BI13" i="9" s="1"/>
  <c r="BI14" i="9" s="1"/>
  <c r="BI15" i="9" s="1"/>
  <c r="BI16" i="9" s="1"/>
  <c r="BI17" i="9" s="1"/>
  <c r="BI18" i="9" s="1"/>
  <c r="BI19" i="9" s="1"/>
  <c r="BI20" i="9" s="1"/>
  <c r="BI21" i="9" s="1"/>
  <c r="BI22" i="9" s="1"/>
  <c r="BI23" i="9" s="1"/>
  <c r="BI24" i="9" s="1"/>
  <c r="BI25" i="9" s="1"/>
  <c r="BI26" i="9" s="1"/>
  <c r="BI27" i="9" s="1"/>
  <c r="BI28" i="9" s="1"/>
  <c r="BI29" i="9" s="1"/>
  <c r="BI30" i="9" s="1"/>
  <c r="BI31" i="9" s="1"/>
  <c r="BI32" i="9" s="1"/>
  <c r="BI33" i="9" s="1"/>
  <c r="BI34" i="9" s="1"/>
  <c r="BI35" i="9" s="1"/>
  <c r="BI36" i="9" s="1"/>
  <c r="BI37" i="9" s="1"/>
  <c r="BI38" i="9" s="1"/>
  <c r="BI39" i="9" s="1"/>
  <c r="BI40" i="9" s="1"/>
  <c r="BI41" i="9" s="1"/>
  <c r="BI42" i="9" s="1"/>
  <c r="BI43" i="9" s="1"/>
  <c r="BI44" i="9" s="1"/>
  <c r="BI45" i="9" s="1"/>
  <c r="BI46" i="9" s="1"/>
  <c r="BI47" i="9" s="1"/>
  <c r="BI48" i="9" s="1"/>
  <c r="BI49" i="9" s="1"/>
  <c r="BI50" i="9" s="1"/>
  <c r="BI51" i="9" s="1"/>
  <c r="BH2" i="9"/>
  <c r="BH3" i="9" s="1"/>
  <c r="AP2" i="9"/>
  <c r="AP3" i="9" s="1"/>
  <c r="AP4" i="9" s="1"/>
  <c r="AP5" i="9" s="1"/>
  <c r="AP6" i="9" s="1"/>
  <c r="AP7" i="9" s="1"/>
  <c r="AP8" i="9" s="1"/>
  <c r="AP9" i="9" s="1"/>
  <c r="AP10" i="9" s="1"/>
  <c r="AP11" i="9" s="1"/>
  <c r="AP12" i="9" s="1"/>
  <c r="AP13" i="9" s="1"/>
  <c r="AP14" i="9" s="1"/>
  <c r="AP15" i="9" s="1"/>
  <c r="AP16" i="9" s="1"/>
  <c r="AP17" i="9" s="1"/>
  <c r="AP18" i="9" s="1"/>
  <c r="AP19" i="9" s="1"/>
  <c r="AP20" i="9" s="1"/>
  <c r="AP21" i="9" s="1"/>
  <c r="AP22" i="9" s="1"/>
  <c r="AP23" i="9" s="1"/>
  <c r="AP24" i="9" s="1"/>
  <c r="AP25" i="9" s="1"/>
  <c r="AP26" i="9" s="1"/>
  <c r="AP27" i="9" s="1"/>
  <c r="AP28" i="9" s="1"/>
  <c r="AP29" i="9" s="1"/>
  <c r="AP30" i="9" s="1"/>
  <c r="AP31" i="9" s="1"/>
  <c r="AP32" i="9" s="1"/>
  <c r="AP33" i="9" s="1"/>
  <c r="AP34" i="9" s="1"/>
  <c r="AP35" i="9" s="1"/>
  <c r="AP36" i="9" s="1"/>
  <c r="AP37" i="9" s="1"/>
  <c r="AP38" i="9" s="1"/>
  <c r="AP39" i="9" s="1"/>
  <c r="AP40" i="9" s="1"/>
  <c r="AP41" i="9" s="1"/>
  <c r="AP42" i="9" s="1"/>
  <c r="AP43" i="9" s="1"/>
  <c r="AP44" i="9" s="1"/>
  <c r="AP45" i="9" s="1"/>
  <c r="AP46" i="9" s="1"/>
  <c r="AP47" i="9" s="1"/>
  <c r="AP48" i="9" s="1"/>
  <c r="AP49" i="9" s="1"/>
  <c r="AP50" i="9" s="1"/>
  <c r="AP51" i="9" s="1"/>
  <c r="AO2" i="9"/>
  <c r="AO3" i="9" s="1"/>
  <c r="AO4" i="9" s="1"/>
  <c r="AO5" i="9" s="1"/>
  <c r="AO6" i="9" s="1"/>
  <c r="AO7" i="9" s="1"/>
  <c r="AO8" i="9" s="1"/>
  <c r="AO9" i="9" s="1"/>
  <c r="AO10" i="9" s="1"/>
  <c r="AO11" i="9" s="1"/>
  <c r="AO12" i="9" s="1"/>
  <c r="AO13" i="9" s="1"/>
  <c r="AO14" i="9" s="1"/>
  <c r="AO15" i="9" s="1"/>
  <c r="AO16" i="9" s="1"/>
  <c r="AO17" i="9" s="1"/>
  <c r="AO18" i="9" s="1"/>
  <c r="AO19" i="9" s="1"/>
  <c r="AO20" i="9" s="1"/>
  <c r="AO21" i="9" s="1"/>
  <c r="AO22" i="9" s="1"/>
  <c r="AO23" i="9" s="1"/>
  <c r="AO24" i="9" s="1"/>
  <c r="AO25" i="9" s="1"/>
  <c r="AO26" i="9" s="1"/>
  <c r="AO27" i="9" s="1"/>
  <c r="AO28" i="9" s="1"/>
  <c r="AO29" i="9" s="1"/>
  <c r="AO30" i="9" s="1"/>
  <c r="AO31" i="9" s="1"/>
  <c r="AO32" i="9" s="1"/>
  <c r="AO33" i="9" s="1"/>
  <c r="AO34" i="9" s="1"/>
  <c r="AO35" i="9" s="1"/>
  <c r="AO36" i="9" s="1"/>
  <c r="AO37" i="9" s="1"/>
  <c r="AO38" i="9" s="1"/>
  <c r="AO39" i="9" s="1"/>
  <c r="AO40" i="9" s="1"/>
  <c r="AO41" i="9" s="1"/>
  <c r="AO42" i="9" s="1"/>
  <c r="AO43" i="9" s="1"/>
  <c r="AO44" i="9" s="1"/>
  <c r="AO45" i="9" s="1"/>
  <c r="AO46" i="9" s="1"/>
  <c r="AO47" i="9" s="1"/>
  <c r="AO48" i="9" s="1"/>
  <c r="AO49" i="9" s="1"/>
  <c r="AO50" i="9" s="1"/>
  <c r="AO51" i="9" s="1"/>
  <c r="AN2" i="9"/>
  <c r="AN3" i="9" s="1"/>
  <c r="AN4" i="9" s="1"/>
  <c r="AN5" i="9" s="1"/>
  <c r="AN6" i="9" s="1"/>
  <c r="AN7" i="9" s="1"/>
  <c r="AN8" i="9" s="1"/>
  <c r="AN9" i="9" s="1"/>
  <c r="AN10" i="9" s="1"/>
  <c r="AN11" i="9" s="1"/>
  <c r="AN12" i="9" s="1"/>
  <c r="AN13" i="9" s="1"/>
  <c r="AN14" i="9" s="1"/>
  <c r="AN15" i="9" s="1"/>
  <c r="AN16" i="9" s="1"/>
  <c r="AN17" i="9" s="1"/>
  <c r="AN18" i="9" s="1"/>
  <c r="AN19" i="9" s="1"/>
  <c r="AN20" i="9" s="1"/>
  <c r="AN21" i="9" s="1"/>
  <c r="AN22" i="9" s="1"/>
  <c r="AN23" i="9" s="1"/>
  <c r="AN24" i="9" s="1"/>
  <c r="AN25" i="9" s="1"/>
  <c r="AN26" i="9" s="1"/>
  <c r="AN27" i="9" s="1"/>
  <c r="AN28" i="9" s="1"/>
  <c r="AN29" i="9" s="1"/>
  <c r="AN30" i="9" s="1"/>
  <c r="AN31" i="9" s="1"/>
  <c r="AN32" i="9" s="1"/>
  <c r="AN33" i="9" s="1"/>
  <c r="AN34" i="9" s="1"/>
  <c r="AN35" i="9" s="1"/>
  <c r="AN36" i="9" s="1"/>
  <c r="AN37" i="9" s="1"/>
  <c r="AN38" i="9" s="1"/>
  <c r="AN39" i="9" s="1"/>
  <c r="AN40" i="9" s="1"/>
  <c r="AN41" i="9" s="1"/>
  <c r="AN42" i="9" s="1"/>
  <c r="AN43" i="9" s="1"/>
  <c r="AN44" i="9" s="1"/>
  <c r="AN45" i="9" s="1"/>
  <c r="AN46" i="9" s="1"/>
  <c r="AN47" i="9" s="1"/>
  <c r="AN48" i="9" s="1"/>
  <c r="AN49" i="9" s="1"/>
  <c r="AN50" i="9" s="1"/>
  <c r="AN51" i="9" s="1"/>
  <c r="AM2" i="9"/>
  <c r="AM3" i="9" s="1"/>
  <c r="AM4" i="9" s="1"/>
  <c r="AM5" i="9" s="1"/>
  <c r="AM6" i="9" s="1"/>
  <c r="AM7" i="9" s="1"/>
  <c r="AM8" i="9" s="1"/>
  <c r="AM9" i="9" s="1"/>
  <c r="AM10" i="9" s="1"/>
  <c r="AM11" i="9" s="1"/>
  <c r="AM12" i="9" s="1"/>
  <c r="AM13" i="9" s="1"/>
  <c r="AM14" i="9" s="1"/>
  <c r="AM15" i="9" s="1"/>
  <c r="AM16" i="9" s="1"/>
  <c r="AM17" i="9" s="1"/>
  <c r="AM18" i="9" s="1"/>
  <c r="AM19" i="9" s="1"/>
  <c r="AM20" i="9" s="1"/>
  <c r="AM21" i="9" s="1"/>
  <c r="AM22" i="9" s="1"/>
  <c r="AM23" i="9" s="1"/>
  <c r="AM24" i="9" s="1"/>
  <c r="AM25" i="9" s="1"/>
  <c r="AM26" i="9" s="1"/>
  <c r="AM27" i="9" s="1"/>
  <c r="AM28" i="9" s="1"/>
  <c r="AM29" i="9" s="1"/>
  <c r="AM30" i="9" s="1"/>
  <c r="AM31" i="9" s="1"/>
  <c r="AM32" i="9" s="1"/>
  <c r="AM33" i="9" s="1"/>
  <c r="AM34" i="9" s="1"/>
  <c r="AM35" i="9" s="1"/>
  <c r="AM36" i="9" s="1"/>
  <c r="AM37" i="9" s="1"/>
  <c r="AM38" i="9" s="1"/>
  <c r="AM39" i="9" s="1"/>
  <c r="AM40" i="9" s="1"/>
  <c r="AM41" i="9" s="1"/>
  <c r="AM42" i="9" s="1"/>
  <c r="AM43" i="9" s="1"/>
  <c r="AM44" i="9" s="1"/>
  <c r="AM45" i="9" s="1"/>
  <c r="AM46" i="9" s="1"/>
  <c r="AM47" i="9" s="1"/>
  <c r="AM48" i="9" s="1"/>
  <c r="AM49" i="9" s="1"/>
  <c r="AM50" i="9" s="1"/>
  <c r="AM51" i="9" s="1"/>
  <c r="AK2" i="9"/>
  <c r="AK3" i="9" s="1"/>
  <c r="AK4" i="9" s="1"/>
  <c r="AK5" i="9" s="1"/>
  <c r="AK6" i="9" s="1"/>
  <c r="AK7" i="9" s="1"/>
  <c r="AK8" i="9" s="1"/>
  <c r="AK9" i="9" s="1"/>
  <c r="AK10" i="9" s="1"/>
  <c r="AK11" i="9" s="1"/>
  <c r="AK12" i="9" s="1"/>
  <c r="AK13" i="9" s="1"/>
  <c r="AK14" i="9" s="1"/>
  <c r="AK15" i="9" s="1"/>
  <c r="AK16" i="9" s="1"/>
  <c r="AK17" i="9" s="1"/>
  <c r="AK18" i="9" s="1"/>
  <c r="AK19" i="9" s="1"/>
  <c r="AK20" i="9" s="1"/>
  <c r="AK21" i="9" s="1"/>
  <c r="AK22" i="9" s="1"/>
  <c r="AK23" i="9" s="1"/>
  <c r="AK24" i="9" s="1"/>
  <c r="AK25" i="9" s="1"/>
  <c r="AK26" i="9" s="1"/>
  <c r="AK27" i="9" s="1"/>
  <c r="AK28" i="9" s="1"/>
  <c r="AK29" i="9" s="1"/>
  <c r="AK30" i="9" s="1"/>
  <c r="AK31" i="9" s="1"/>
  <c r="AK32" i="9" s="1"/>
  <c r="AK33" i="9" s="1"/>
  <c r="AK34" i="9" s="1"/>
  <c r="AK35" i="9" s="1"/>
  <c r="AK36" i="9" s="1"/>
  <c r="AK37" i="9" s="1"/>
  <c r="AK38" i="9" s="1"/>
  <c r="AK39" i="9" s="1"/>
  <c r="AK40" i="9" s="1"/>
  <c r="AK41" i="9" s="1"/>
  <c r="AK42" i="9" s="1"/>
  <c r="AK43" i="9" s="1"/>
  <c r="AK44" i="9" s="1"/>
  <c r="AK45" i="9" s="1"/>
  <c r="AK46" i="9" s="1"/>
  <c r="AK47" i="9" s="1"/>
  <c r="AK48" i="9" s="1"/>
  <c r="AK49" i="9" s="1"/>
  <c r="AK50" i="9" s="1"/>
  <c r="AK51" i="9" s="1"/>
  <c r="AJ2" i="9"/>
  <c r="AJ3" i="9" s="1"/>
  <c r="AJ4" i="9" s="1"/>
  <c r="AJ5" i="9" s="1"/>
  <c r="AJ6" i="9" s="1"/>
  <c r="AJ7" i="9" s="1"/>
  <c r="AJ8" i="9" s="1"/>
  <c r="AJ9" i="9" s="1"/>
  <c r="AJ10" i="9" s="1"/>
  <c r="AJ11" i="9" s="1"/>
  <c r="AJ12" i="9" s="1"/>
  <c r="AJ13" i="9" s="1"/>
  <c r="AJ14" i="9" s="1"/>
  <c r="AJ15" i="9" s="1"/>
  <c r="AJ16" i="9" s="1"/>
  <c r="AJ17" i="9" s="1"/>
  <c r="AJ18" i="9" s="1"/>
  <c r="AJ19" i="9" s="1"/>
  <c r="AJ20" i="9" s="1"/>
  <c r="AJ21" i="9" s="1"/>
  <c r="AJ22" i="9" s="1"/>
  <c r="AJ23" i="9" s="1"/>
  <c r="AJ24" i="9" s="1"/>
  <c r="AJ25" i="9" s="1"/>
  <c r="AJ26" i="9" s="1"/>
  <c r="AJ27" i="9" s="1"/>
  <c r="AJ28" i="9" s="1"/>
  <c r="AJ29" i="9" s="1"/>
  <c r="AJ30" i="9" s="1"/>
  <c r="AJ31" i="9" s="1"/>
  <c r="AJ32" i="9" s="1"/>
  <c r="AJ33" i="9" s="1"/>
  <c r="AJ34" i="9" s="1"/>
  <c r="AJ35" i="9" s="1"/>
  <c r="AJ36" i="9" s="1"/>
  <c r="AJ37" i="9" s="1"/>
  <c r="AJ38" i="9" s="1"/>
  <c r="AJ39" i="9" s="1"/>
  <c r="AJ40" i="9" s="1"/>
  <c r="AJ41" i="9" s="1"/>
  <c r="AJ42" i="9" s="1"/>
  <c r="AJ43" i="9" s="1"/>
  <c r="AJ44" i="9" s="1"/>
  <c r="AJ45" i="9" s="1"/>
  <c r="AJ46" i="9" s="1"/>
  <c r="AJ47" i="9" s="1"/>
  <c r="AJ48" i="9" s="1"/>
  <c r="AJ49" i="9" s="1"/>
  <c r="AJ50" i="9" s="1"/>
  <c r="AJ51" i="9" s="1"/>
  <c r="AI2" i="9"/>
  <c r="AI3" i="9" s="1"/>
  <c r="AI4" i="9" s="1"/>
  <c r="AI5" i="9" s="1"/>
  <c r="AI6" i="9" s="1"/>
  <c r="AI7" i="9" s="1"/>
  <c r="AI8" i="9" s="1"/>
  <c r="AI9" i="9" s="1"/>
  <c r="AI10" i="9" s="1"/>
  <c r="AI11" i="9" s="1"/>
  <c r="AI12" i="9" s="1"/>
  <c r="AI13" i="9" s="1"/>
  <c r="AI14" i="9" s="1"/>
  <c r="AI15" i="9" s="1"/>
  <c r="AI16" i="9" s="1"/>
  <c r="AI17" i="9" s="1"/>
  <c r="AI18" i="9" s="1"/>
  <c r="AI19" i="9" s="1"/>
  <c r="AI20" i="9" s="1"/>
  <c r="AI21" i="9" s="1"/>
  <c r="AI22" i="9" s="1"/>
  <c r="AI23" i="9" s="1"/>
  <c r="AI24" i="9" s="1"/>
  <c r="AI25" i="9" s="1"/>
  <c r="AI26" i="9" s="1"/>
  <c r="AI27" i="9" s="1"/>
  <c r="AI28" i="9" s="1"/>
  <c r="AI29" i="9" s="1"/>
  <c r="AI30" i="9" s="1"/>
  <c r="AI31" i="9" s="1"/>
  <c r="AI32" i="9" s="1"/>
  <c r="AI33" i="9" s="1"/>
  <c r="AI34" i="9" s="1"/>
  <c r="AI35" i="9" s="1"/>
  <c r="AI36" i="9" s="1"/>
  <c r="AI37" i="9" s="1"/>
  <c r="AI38" i="9" s="1"/>
  <c r="AI39" i="9" s="1"/>
  <c r="AI40" i="9" s="1"/>
  <c r="AI41" i="9" s="1"/>
  <c r="AI42" i="9" s="1"/>
  <c r="AI43" i="9" s="1"/>
  <c r="AI44" i="9" s="1"/>
  <c r="AI45" i="9" s="1"/>
  <c r="AI46" i="9" s="1"/>
  <c r="AI47" i="9" s="1"/>
  <c r="AI48" i="9" s="1"/>
  <c r="AI49" i="9" s="1"/>
  <c r="AI50" i="9" s="1"/>
  <c r="AI51" i="9" s="1"/>
  <c r="AH2" i="9"/>
  <c r="AH3" i="9" s="1"/>
  <c r="AH4" i="9" s="1"/>
  <c r="AH5" i="9" s="1"/>
  <c r="AH6" i="9" s="1"/>
  <c r="AH7" i="9" s="1"/>
  <c r="AH8" i="9" s="1"/>
  <c r="AH9" i="9" s="1"/>
  <c r="AH10" i="9" s="1"/>
  <c r="AH11" i="9" s="1"/>
  <c r="AH12" i="9" s="1"/>
  <c r="AH13" i="9" s="1"/>
  <c r="AH14" i="9" s="1"/>
  <c r="AH15" i="9" s="1"/>
  <c r="AH16" i="9" s="1"/>
  <c r="AH17" i="9" s="1"/>
  <c r="AH18" i="9" s="1"/>
  <c r="AH19" i="9" s="1"/>
  <c r="AH20" i="9" s="1"/>
  <c r="AH21" i="9" s="1"/>
  <c r="AH22" i="9" s="1"/>
  <c r="AH23" i="9" s="1"/>
  <c r="AH24" i="9" s="1"/>
  <c r="AH25" i="9" s="1"/>
  <c r="AH26" i="9" s="1"/>
  <c r="AH27" i="9" s="1"/>
  <c r="AH28" i="9" s="1"/>
  <c r="AH29" i="9" s="1"/>
  <c r="AH30" i="9" s="1"/>
  <c r="AH31" i="9" s="1"/>
  <c r="AH32" i="9" s="1"/>
  <c r="AH33" i="9" s="1"/>
  <c r="AH34" i="9" s="1"/>
  <c r="AH35" i="9" s="1"/>
  <c r="AH36" i="9" s="1"/>
  <c r="AH37" i="9" s="1"/>
  <c r="AH38" i="9" s="1"/>
  <c r="AH39" i="9" s="1"/>
  <c r="AH40" i="9" s="1"/>
  <c r="AH41" i="9" s="1"/>
  <c r="AH42" i="9" s="1"/>
  <c r="AH43" i="9" s="1"/>
  <c r="AH44" i="9" s="1"/>
  <c r="AH45" i="9" s="1"/>
  <c r="AH46" i="9" s="1"/>
  <c r="AH47" i="9" s="1"/>
  <c r="AH48" i="9" s="1"/>
  <c r="AH49" i="9" s="1"/>
  <c r="AH50" i="9" s="1"/>
  <c r="AH51" i="9" s="1"/>
  <c r="AF2" i="9"/>
  <c r="AF3" i="9" s="1"/>
  <c r="AF4" i="9" s="1"/>
  <c r="AF5" i="9" s="1"/>
  <c r="AF6" i="9" s="1"/>
  <c r="AF7" i="9" s="1"/>
  <c r="AF8" i="9" s="1"/>
  <c r="AF9" i="9" s="1"/>
  <c r="AF10" i="9" s="1"/>
  <c r="AF11" i="9" s="1"/>
  <c r="AF12" i="9" s="1"/>
  <c r="AF13" i="9" s="1"/>
  <c r="AF14" i="9" s="1"/>
  <c r="AF15" i="9" s="1"/>
  <c r="AF16" i="9" s="1"/>
  <c r="AF17" i="9" s="1"/>
  <c r="AF18" i="9" s="1"/>
  <c r="AF19" i="9" s="1"/>
  <c r="AF20" i="9" s="1"/>
  <c r="AF21" i="9" s="1"/>
  <c r="AF22" i="9" s="1"/>
  <c r="AF23" i="9" s="1"/>
  <c r="AF24" i="9" s="1"/>
  <c r="AF25" i="9" s="1"/>
  <c r="AF26" i="9" s="1"/>
  <c r="AF27" i="9" s="1"/>
  <c r="AF28" i="9" s="1"/>
  <c r="AF29" i="9" s="1"/>
  <c r="AF30" i="9" s="1"/>
  <c r="AF31" i="9" s="1"/>
  <c r="AF32" i="9" s="1"/>
  <c r="AF33" i="9" s="1"/>
  <c r="AF34" i="9" s="1"/>
  <c r="AF35" i="9" s="1"/>
  <c r="AF36" i="9" s="1"/>
  <c r="AF37" i="9" s="1"/>
  <c r="AF38" i="9" s="1"/>
  <c r="AF39" i="9" s="1"/>
  <c r="AF40" i="9" s="1"/>
  <c r="AF41" i="9" s="1"/>
  <c r="AF42" i="9" s="1"/>
  <c r="AF43" i="9" s="1"/>
  <c r="AF44" i="9" s="1"/>
  <c r="AF45" i="9" s="1"/>
  <c r="AF46" i="9" s="1"/>
  <c r="AF47" i="9" s="1"/>
  <c r="AF48" i="9" s="1"/>
  <c r="AF49" i="9" s="1"/>
  <c r="AF50" i="9" s="1"/>
  <c r="AF51" i="9" s="1"/>
  <c r="AB2" i="9"/>
  <c r="AB3" i="9" s="1"/>
  <c r="AB4" i="9" s="1"/>
  <c r="AB5" i="9" s="1"/>
  <c r="AB6" i="9" s="1"/>
  <c r="AB7" i="9" s="1"/>
  <c r="C2" i="9"/>
  <c r="B2" i="9"/>
  <c r="A3" i="8"/>
  <c r="A4" i="8" s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BS2" i="8"/>
  <c r="BS3" i="8" s="1"/>
  <c r="BS4" i="8" s="1"/>
  <c r="BS5" i="8" s="1"/>
  <c r="BS6" i="8" s="1"/>
  <c r="BS7" i="8" s="1"/>
  <c r="BS8" i="8" s="1"/>
  <c r="BS9" i="8" s="1"/>
  <c r="BS10" i="8" s="1"/>
  <c r="BS11" i="8" s="1"/>
  <c r="BS12" i="8" s="1"/>
  <c r="BS13" i="8" s="1"/>
  <c r="BS14" i="8" s="1"/>
  <c r="BS15" i="8" s="1"/>
  <c r="BS16" i="8" s="1"/>
  <c r="BS17" i="8" s="1"/>
  <c r="BS18" i="8" s="1"/>
  <c r="BS19" i="8" s="1"/>
  <c r="BS20" i="8" s="1"/>
  <c r="BS21" i="8" s="1"/>
  <c r="BS22" i="8" s="1"/>
  <c r="BS23" i="8" s="1"/>
  <c r="BS24" i="8" s="1"/>
  <c r="BS25" i="8" s="1"/>
  <c r="BS26" i="8" s="1"/>
  <c r="BS27" i="8" s="1"/>
  <c r="BS28" i="8" s="1"/>
  <c r="BS29" i="8" s="1"/>
  <c r="BS30" i="8" s="1"/>
  <c r="BS31" i="8" s="1"/>
  <c r="BS32" i="8" s="1"/>
  <c r="BS33" i="8" s="1"/>
  <c r="BS34" i="8" s="1"/>
  <c r="BS35" i="8" s="1"/>
  <c r="BS36" i="8" s="1"/>
  <c r="BS37" i="8" s="1"/>
  <c r="BS38" i="8" s="1"/>
  <c r="BS39" i="8" s="1"/>
  <c r="BS40" i="8" s="1"/>
  <c r="BS41" i="8" s="1"/>
  <c r="BS42" i="8" s="1"/>
  <c r="BS43" i="8" s="1"/>
  <c r="BS44" i="8" s="1"/>
  <c r="BS45" i="8" s="1"/>
  <c r="BS46" i="8" s="1"/>
  <c r="BS47" i="8" s="1"/>
  <c r="BS48" i="8" s="1"/>
  <c r="BS49" i="8" s="1"/>
  <c r="BS50" i="8" s="1"/>
  <c r="BS51" i="8" s="1"/>
  <c r="BR2" i="8"/>
  <c r="BR3" i="8" s="1"/>
  <c r="BR4" i="8" s="1"/>
  <c r="BR5" i="8" s="1"/>
  <c r="BR6" i="8" s="1"/>
  <c r="BR7" i="8" s="1"/>
  <c r="BR8" i="8" s="1"/>
  <c r="BR9" i="8" s="1"/>
  <c r="BR10" i="8" s="1"/>
  <c r="BR11" i="8" s="1"/>
  <c r="BR12" i="8" s="1"/>
  <c r="BR13" i="8" s="1"/>
  <c r="BR14" i="8" s="1"/>
  <c r="BR15" i="8" s="1"/>
  <c r="BR16" i="8" s="1"/>
  <c r="BR17" i="8" s="1"/>
  <c r="BR18" i="8" s="1"/>
  <c r="BR19" i="8" s="1"/>
  <c r="BR20" i="8" s="1"/>
  <c r="BR21" i="8" s="1"/>
  <c r="BR22" i="8" s="1"/>
  <c r="BR23" i="8" s="1"/>
  <c r="BR24" i="8" s="1"/>
  <c r="BR25" i="8" s="1"/>
  <c r="BR26" i="8" s="1"/>
  <c r="BR27" i="8" s="1"/>
  <c r="BR28" i="8" s="1"/>
  <c r="BR29" i="8" s="1"/>
  <c r="BR30" i="8" s="1"/>
  <c r="BR31" i="8" s="1"/>
  <c r="BR32" i="8" s="1"/>
  <c r="BR33" i="8" s="1"/>
  <c r="BR34" i="8" s="1"/>
  <c r="BR35" i="8" s="1"/>
  <c r="BR36" i="8" s="1"/>
  <c r="BR37" i="8" s="1"/>
  <c r="BR38" i="8" s="1"/>
  <c r="BR39" i="8" s="1"/>
  <c r="BR40" i="8" s="1"/>
  <c r="BR41" i="8" s="1"/>
  <c r="BR42" i="8" s="1"/>
  <c r="BR43" i="8" s="1"/>
  <c r="BR44" i="8" s="1"/>
  <c r="BR45" i="8" s="1"/>
  <c r="BR46" i="8" s="1"/>
  <c r="BR47" i="8" s="1"/>
  <c r="BR48" i="8" s="1"/>
  <c r="BR49" i="8" s="1"/>
  <c r="BR50" i="8" s="1"/>
  <c r="BR51" i="8" s="1"/>
  <c r="BQ2" i="8"/>
  <c r="BP2" i="8"/>
  <c r="BP3" i="8" s="1"/>
  <c r="BP4" i="8" s="1"/>
  <c r="BP5" i="8" s="1"/>
  <c r="BP6" i="8" s="1"/>
  <c r="BP7" i="8" s="1"/>
  <c r="BP8" i="8" s="1"/>
  <c r="BP9" i="8" s="1"/>
  <c r="BP10" i="8" s="1"/>
  <c r="BP11" i="8" s="1"/>
  <c r="BP12" i="8" s="1"/>
  <c r="BP13" i="8" s="1"/>
  <c r="BP14" i="8" s="1"/>
  <c r="BP15" i="8" s="1"/>
  <c r="BP16" i="8" s="1"/>
  <c r="BP17" i="8" s="1"/>
  <c r="BP18" i="8" s="1"/>
  <c r="BP19" i="8" s="1"/>
  <c r="BP20" i="8" s="1"/>
  <c r="BP21" i="8" s="1"/>
  <c r="BP22" i="8" s="1"/>
  <c r="BP23" i="8" s="1"/>
  <c r="BP24" i="8" s="1"/>
  <c r="BP25" i="8" s="1"/>
  <c r="BP26" i="8" s="1"/>
  <c r="BP27" i="8" s="1"/>
  <c r="BP28" i="8" s="1"/>
  <c r="BP29" i="8" s="1"/>
  <c r="BP30" i="8" s="1"/>
  <c r="BP31" i="8" s="1"/>
  <c r="BP32" i="8" s="1"/>
  <c r="BP33" i="8" s="1"/>
  <c r="BP34" i="8" s="1"/>
  <c r="BP35" i="8" s="1"/>
  <c r="BP36" i="8" s="1"/>
  <c r="BP37" i="8" s="1"/>
  <c r="BP38" i="8" s="1"/>
  <c r="BP39" i="8" s="1"/>
  <c r="BP40" i="8" s="1"/>
  <c r="BP41" i="8" s="1"/>
  <c r="BP42" i="8" s="1"/>
  <c r="BP43" i="8" s="1"/>
  <c r="BP44" i="8" s="1"/>
  <c r="BP45" i="8" s="1"/>
  <c r="BP46" i="8" s="1"/>
  <c r="BP47" i="8" s="1"/>
  <c r="BP48" i="8" s="1"/>
  <c r="BP49" i="8" s="1"/>
  <c r="BP50" i="8" s="1"/>
  <c r="BP51" i="8" s="1"/>
  <c r="BO2" i="8"/>
  <c r="BO3" i="8" s="1"/>
  <c r="BO4" i="8" s="1"/>
  <c r="BO5" i="8" s="1"/>
  <c r="BO6" i="8" s="1"/>
  <c r="BO7" i="8" s="1"/>
  <c r="BO8" i="8" s="1"/>
  <c r="BO9" i="8" s="1"/>
  <c r="BO10" i="8" s="1"/>
  <c r="BO11" i="8" s="1"/>
  <c r="BO12" i="8" s="1"/>
  <c r="BO13" i="8" s="1"/>
  <c r="BO14" i="8" s="1"/>
  <c r="BO15" i="8" s="1"/>
  <c r="BO16" i="8" s="1"/>
  <c r="BO17" i="8" s="1"/>
  <c r="BO18" i="8" s="1"/>
  <c r="BO19" i="8" s="1"/>
  <c r="BO20" i="8" s="1"/>
  <c r="BO21" i="8" s="1"/>
  <c r="BO22" i="8" s="1"/>
  <c r="BO23" i="8" s="1"/>
  <c r="BO24" i="8" s="1"/>
  <c r="BO25" i="8" s="1"/>
  <c r="BO26" i="8" s="1"/>
  <c r="BO27" i="8" s="1"/>
  <c r="BO28" i="8" s="1"/>
  <c r="BO29" i="8" s="1"/>
  <c r="BO30" i="8" s="1"/>
  <c r="BO31" i="8" s="1"/>
  <c r="BO32" i="8" s="1"/>
  <c r="BO33" i="8" s="1"/>
  <c r="BO34" i="8" s="1"/>
  <c r="BO35" i="8" s="1"/>
  <c r="BO36" i="8" s="1"/>
  <c r="BO37" i="8" s="1"/>
  <c r="BO38" i="8" s="1"/>
  <c r="BO39" i="8" s="1"/>
  <c r="BO40" i="8" s="1"/>
  <c r="BO41" i="8" s="1"/>
  <c r="BO42" i="8" s="1"/>
  <c r="BO43" i="8" s="1"/>
  <c r="BO44" i="8" s="1"/>
  <c r="BO45" i="8" s="1"/>
  <c r="BO46" i="8" s="1"/>
  <c r="BO47" i="8" s="1"/>
  <c r="BO48" i="8" s="1"/>
  <c r="BO49" i="8" s="1"/>
  <c r="BO50" i="8" s="1"/>
  <c r="BO51" i="8" s="1"/>
  <c r="BN2" i="8"/>
  <c r="BN3" i="8" s="1"/>
  <c r="BN4" i="8" s="1"/>
  <c r="BN5" i="8" s="1"/>
  <c r="BN6" i="8" s="1"/>
  <c r="BN7" i="8" s="1"/>
  <c r="BN8" i="8" s="1"/>
  <c r="BN9" i="8" s="1"/>
  <c r="BN10" i="8" s="1"/>
  <c r="BN11" i="8" s="1"/>
  <c r="BN12" i="8" s="1"/>
  <c r="BN13" i="8" s="1"/>
  <c r="BN14" i="8" s="1"/>
  <c r="BN15" i="8" s="1"/>
  <c r="BN16" i="8" s="1"/>
  <c r="BN17" i="8" s="1"/>
  <c r="BN18" i="8" s="1"/>
  <c r="BN19" i="8" s="1"/>
  <c r="BN20" i="8" s="1"/>
  <c r="BN21" i="8" s="1"/>
  <c r="BN22" i="8" s="1"/>
  <c r="BN23" i="8" s="1"/>
  <c r="BN24" i="8" s="1"/>
  <c r="BN25" i="8" s="1"/>
  <c r="BN26" i="8" s="1"/>
  <c r="BN27" i="8" s="1"/>
  <c r="BN28" i="8" s="1"/>
  <c r="BN29" i="8" s="1"/>
  <c r="BN30" i="8" s="1"/>
  <c r="BN31" i="8" s="1"/>
  <c r="BN32" i="8" s="1"/>
  <c r="BN33" i="8" s="1"/>
  <c r="BN34" i="8" s="1"/>
  <c r="BN35" i="8" s="1"/>
  <c r="BN36" i="8" s="1"/>
  <c r="BN37" i="8" s="1"/>
  <c r="BN38" i="8" s="1"/>
  <c r="BN39" i="8" s="1"/>
  <c r="BN40" i="8" s="1"/>
  <c r="BN41" i="8" s="1"/>
  <c r="BN42" i="8" s="1"/>
  <c r="BN43" i="8" s="1"/>
  <c r="BN44" i="8" s="1"/>
  <c r="BN45" i="8" s="1"/>
  <c r="BN46" i="8" s="1"/>
  <c r="BN47" i="8" s="1"/>
  <c r="BN48" i="8" s="1"/>
  <c r="BN49" i="8" s="1"/>
  <c r="BN50" i="8" s="1"/>
  <c r="BN51" i="8" s="1"/>
  <c r="BM2" i="8"/>
  <c r="BM3" i="8" s="1"/>
  <c r="BM4" i="8" s="1"/>
  <c r="BM5" i="8" s="1"/>
  <c r="BM6" i="8" s="1"/>
  <c r="BM7" i="8" s="1"/>
  <c r="BM8" i="8" s="1"/>
  <c r="BM9" i="8" s="1"/>
  <c r="BM10" i="8" s="1"/>
  <c r="BM11" i="8" s="1"/>
  <c r="BM12" i="8" s="1"/>
  <c r="BM13" i="8" s="1"/>
  <c r="BM14" i="8" s="1"/>
  <c r="BM15" i="8" s="1"/>
  <c r="BM16" i="8" s="1"/>
  <c r="BM17" i="8" s="1"/>
  <c r="BM18" i="8" s="1"/>
  <c r="BM19" i="8" s="1"/>
  <c r="BM20" i="8" s="1"/>
  <c r="BM21" i="8" s="1"/>
  <c r="BM22" i="8" s="1"/>
  <c r="BM23" i="8" s="1"/>
  <c r="BM24" i="8" s="1"/>
  <c r="BM25" i="8" s="1"/>
  <c r="BM26" i="8" s="1"/>
  <c r="BM27" i="8" s="1"/>
  <c r="BM28" i="8" s="1"/>
  <c r="BM29" i="8" s="1"/>
  <c r="BM30" i="8" s="1"/>
  <c r="BM31" i="8" s="1"/>
  <c r="BM32" i="8" s="1"/>
  <c r="BM33" i="8" s="1"/>
  <c r="BM34" i="8" s="1"/>
  <c r="BM35" i="8" s="1"/>
  <c r="BM36" i="8" s="1"/>
  <c r="BM37" i="8" s="1"/>
  <c r="BM38" i="8" s="1"/>
  <c r="BM39" i="8" s="1"/>
  <c r="BM40" i="8" s="1"/>
  <c r="BM41" i="8" s="1"/>
  <c r="BM42" i="8" s="1"/>
  <c r="BM43" i="8" s="1"/>
  <c r="BM44" i="8" s="1"/>
  <c r="BM45" i="8" s="1"/>
  <c r="BM46" i="8" s="1"/>
  <c r="BM47" i="8" s="1"/>
  <c r="BM48" i="8" s="1"/>
  <c r="BM49" i="8" s="1"/>
  <c r="BM50" i="8" s="1"/>
  <c r="BM51" i="8" s="1"/>
  <c r="BL2" i="8"/>
  <c r="BL3" i="8" s="1"/>
  <c r="BL4" i="8" s="1"/>
  <c r="BL5" i="8" s="1"/>
  <c r="BL6" i="8" s="1"/>
  <c r="BL7" i="8" s="1"/>
  <c r="BL8" i="8" s="1"/>
  <c r="BL9" i="8" s="1"/>
  <c r="BL10" i="8" s="1"/>
  <c r="BL11" i="8" s="1"/>
  <c r="BL12" i="8" s="1"/>
  <c r="BL13" i="8" s="1"/>
  <c r="BL14" i="8" s="1"/>
  <c r="BL15" i="8" s="1"/>
  <c r="BL16" i="8" s="1"/>
  <c r="BL17" i="8" s="1"/>
  <c r="BL18" i="8" s="1"/>
  <c r="BL19" i="8" s="1"/>
  <c r="BL20" i="8" s="1"/>
  <c r="BL21" i="8" s="1"/>
  <c r="BL22" i="8" s="1"/>
  <c r="BL23" i="8" s="1"/>
  <c r="BL24" i="8" s="1"/>
  <c r="BL25" i="8" s="1"/>
  <c r="BL26" i="8" s="1"/>
  <c r="BL27" i="8" s="1"/>
  <c r="BL28" i="8" s="1"/>
  <c r="BL29" i="8" s="1"/>
  <c r="BL30" i="8" s="1"/>
  <c r="BL31" i="8" s="1"/>
  <c r="BL32" i="8" s="1"/>
  <c r="BL33" i="8" s="1"/>
  <c r="BL34" i="8" s="1"/>
  <c r="BL35" i="8" s="1"/>
  <c r="BL36" i="8" s="1"/>
  <c r="BL37" i="8" s="1"/>
  <c r="BL38" i="8" s="1"/>
  <c r="BL39" i="8" s="1"/>
  <c r="BL40" i="8" s="1"/>
  <c r="BL41" i="8" s="1"/>
  <c r="BL42" i="8" s="1"/>
  <c r="BL43" i="8" s="1"/>
  <c r="BL44" i="8" s="1"/>
  <c r="BL45" i="8" s="1"/>
  <c r="BL46" i="8" s="1"/>
  <c r="BL47" i="8" s="1"/>
  <c r="BL48" i="8" s="1"/>
  <c r="BL49" i="8" s="1"/>
  <c r="BL50" i="8" s="1"/>
  <c r="BL51" i="8" s="1"/>
  <c r="BK2" i="8"/>
  <c r="BK3" i="8" s="1"/>
  <c r="BK4" i="8" s="1"/>
  <c r="BK5" i="8" s="1"/>
  <c r="BK6" i="8" s="1"/>
  <c r="BK7" i="8" s="1"/>
  <c r="BK8" i="8" s="1"/>
  <c r="BK9" i="8" s="1"/>
  <c r="BK10" i="8" s="1"/>
  <c r="BK11" i="8" s="1"/>
  <c r="BK12" i="8" s="1"/>
  <c r="BK13" i="8" s="1"/>
  <c r="BK14" i="8" s="1"/>
  <c r="BK15" i="8" s="1"/>
  <c r="BK16" i="8" s="1"/>
  <c r="BK17" i="8" s="1"/>
  <c r="BK18" i="8" s="1"/>
  <c r="BK19" i="8" s="1"/>
  <c r="BK20" i="8" s="1"/>
  <c r="BK21" i="8" s="1"/>
  <c r="BK22" i="8" s="1"/>
  <c r="BK23" i="8" s="1"/>
  <c r="BK24" i="8" s="1"/>
  <c r="BK25" i="8" s="1"/>
  <c r="BK26" i="8" s="1"/>
  <c r="BK27" i="8" s="1"/>
  <c r="BK28" i="8" s="1"/>
  <c r="BK29" i="8" s="1"/>
  <c r="BK30" i="8" s="1"/>
  <c r="BK31" i="8" s="1"/>
  <c r="BK32" i="8" s="1"/>
  <c r="BK33" i="8" s="1"/>
  <c r="BK34" i="8" s="1"/>
  <c r="BK35" i="8" s="1"/>
  <c r="BK36" i="8" s="1"/>
  <c r="BK37" i="8" s="1"/>
  <c r="BK38" i="8" s="1"/>
  <c r="BK39" i="8" s="1"/>
  <c r="BK40" i="8" s="1"/>
  <c r="BK41" i="8" s="1"/>
  <c r="BK42" i="8" s="1"/>
  <c r="BK43" i="8" s="1"/>
  <c r="BK44" i="8" s="1"/>
  <c r="BK45" i="8" s="1"/>
  <c r="BK46" i="8" s="1"/>
  <c r="BK47" i="8" s="1"/>
  <c r="BK48" i="8" s="1"/>
  <c r="BK49" i="8" s="1"/>
  <c r="BK50" i="8" s="1"/>
  <c r="BK51" i="8" s="1"/>
  <c r="BJ2" i="8"/>
  <c r="BJ3" i="8" s="1"/>
  <c r="BJ4" i="8" s="1"/>
  <c r="BJ5" i="8" s="1"/>
  <c r="BJ6" i="8" s="1"/>
  <c r="BJ7" i="8" s="1"/>
  <c r="BJ8" i="8" s="1"/>
  <c r="BJ9" i="8" s="1"/>
  <c r="BJ10" i="8" s="1"/>
  <c r="BJ11" i="8" s="1"/>
  <c r="BJ12" i="8" s="1"/>
  <c r="BJ13" i="8" s="1"/>
  <c r="BJ14" i="8" s="1"/>
  <c r="BJ15" i="8" s="1"/>
  <c r="BJ16" i="8" s="1"/>
  <c r="BJ17" i="8" s="1"/>
  <c r="BJ18" i="8" s="1"/>
  <c r="BJ19" i="8" s="1"/>
  <c r="BJ20" i="8" s="1"/>
  <c r="BJ21" i="8" s="1"/>
  <c r="BJ22" i="8" s="1"/>
  <c r="BJ23" i="8" s="1"/>
  <c r="BJ24" i="8" s="1"/>
  <c r="BJ25" i="8" s="1"/>
  <c r="BJ26" i="8" s="1"/>
  <c r="BJ27" i="8" s="1"/>
  <c r="BJ28" i="8" s="1"/>
  <c r="BJ29" i="8" s="1"/>
  <c r="BJ30" i="8" s="1"/>
  <c r="BJ31" i="8" s="1"/>
  <c r="BJ32" i="8" s="1"/>
  <c r="BJ33" i="8" s="1"/>
  <c r="BJ34" i="8" s="1"/>
  <c r="BJ35" i="8" s="1"/>
  <c r="BJ36" i="8" s="1"/>
  <c r="BJ37" i="8" s="1"/>
  <c r="BJ38" i="8" s="1"/>
  <c r="BJ39" i="8" s="1"/>
  <c r="BJ40" i="8" s="1"/>
  <c r="BJ41" i="8" s="1"/>
  <c r="BJ42" i="8" s="1"/>
  <c r="BJ43" i="8" s="1"/>
  <c r="BJ44" i="8" s="1"/>
  <c r="BJ45" i="8" s="1"/>
  <c r="BJ46" i="8" s="1"/>
  <c r="BJ47" i="8" s="1"/>
  <c r="BJ48" i="8" s="1"/>
  <c r="BJ49" i="8" s="1"/>
  <c r="BJ50" i="8" s="1"/>
  <c r="BJ51" i="8" s="1"/>
  <c r="BI2" i="8"/>
  <c r="BH2" i="8"/>
  <c r="BH3" i="8" s="1"/>
  <c r="BH4" i="8" s="1"/>
  <c r="BH5" i="8" s="1"/>
  <c r="BH6" i="8" s="1"/>
  <c r="BH7" i="8" s="1"/>
  <c r="BH8" i="8" s="1"/>
  <c r="BH9" i="8" s="1"/>
  <c r="BH10" i="8" s="1"/>
  <c r="BH11" i="8" s="1"/>
  <c r="BH12" i="8" s="1"/>
  <c r="BH13" i="8" s="1"/>
  <c r="BH14" i="8" s="1"/>
  <c r="BH15" i="8" s="1"/>
  <c r="BH16" i="8" s="1"/>
  <c r="BH17" i="8" s="1"/>
  <c r="BH18" i="8" s="1"/>
  <c r="BH19" i="8" s="1"/>
  <c r="BH20" i="8" s="1"/>
  <c r="BH21" i="8" s="1"/>
  <c r="BH22" i="8" s="1"/>
  <c r="BH23" i="8" s="1"/>
  <c r="BH24" i="8" s="1"/>
  <c r="BH25" i="8" s="1"/>
  <c r="BH26" i="8" s="1"/>
  <c r="BH27" i="8" s="1"/>
  <c r="BH28" i="8" s="1"/>
  <c r="BH29" i="8" s="1"/>
  <c r="BH30" i="8" s="1"/>
  <c r="BH31" i="8" s="1"/>
  <c r="BH32" i="8" s="1"/>
  <c r="BH33" i="8" s="1"/>
  <c r="BH34" i="8" s="1"/>
  <c r="BH35" i="8" s="1"/>
  <c r="BH36" i="8" s="1"/>
  <c r="BH37" i="8" s="1"/>
  <c r="BH38" i="8" s="1"/>
  <c r="BH39" i="8" s="1"/>
  <c r="BH40" i="8" s="1"/>
  <c r="BH41" i="8" s="1"/>
  <c r="BH42" i="8" s="1"/>
  <c r="BH43" i="8" s="1"/>
  <c r="BH44" i="8" s="1"/>
  <c r="BH45" i="8" s="1"/>
  <c r="BH46" i="8" s="1"/>
  <c r="BH47" i="8" s="1"/>
  <c r="BH48" i="8" s="1"/>
  <c r="BH49" i="8" s="1"/>
  <c r="BH50" i="8" s="1"/>
  <c r="BH51" i="8" s="1"/>
  <c r="BG2" i="8"/>
  <c r="BG3" i="8" s="1"/>
  <c r="BG4" i="8" s="1"/>
  <c r="BG5" i="8" s="1"/>
  <c r="BG6" i="8" s="1"/>
  <c r="BG7" i="8" s="1"/>
  <c r="BG8" i="8" s="1"/>
  <c r="BG9" i="8" s="1"/>
  <c r="BG10" i="8" s="1"/>
  <c r="BG11" i="8" s="1"/>
  <c r="BG12" i="8" s="1"/>
  <c r="BG13" i="8" s="1"/>
  <c r="BG14" i="8" s="1"/>
  <c r="BG15" i="8" s="1"/>
  <c r="BG16" i="8" s="1"/>
  <c r="BG17" i="8" s="1"/>
  <c r="BG18" i="8" s="1"/>
  <c r="BG19" i="8" s="1"/>
  <c r="BG20" i="8" s="1"/>
  <c r="BG21" i="8" s="1"/>
  <c r="BG22" i="8" s="1"/>
  <c r="BG23" i="8" s="1"/>
  <c r="BG24" i="8" s="1"/>
  <c r="BG25" i="8" s="1"/>
  <c r="BG26" i="8" s="1"/>
  <c r="BG27" i="8" s="1"/>
  <c r="BG28" i="8" s="1"/>
  <c r="BG29" i="8" s="1"/>
  <c r="BG30" i="8" s="1"/>
  <c r="BG31" i="8" s="1"/>
  <c r="BG32" i="8" s="1"/>
  <c r="BG33" i="8" s="1"/>
  <c r="BG34" i="8" s="1"/>
  <c r="BG35" i="8" s="1"/>
  <c r="BG36" i="8" s="1"/>
  <c r="BG37" i="8" s="1"/>
  <c r="BG38" i="8" s="1"/>
  <c r="BG39" i="8" s="1"/>
  <c r="BG40" i="8" s="1"/>
  <c r="BG41" i="8" s="1"/>
  <c r="BG42" i="8" s="1"/>
  <c r="BG43" i="8" s="1"/>
  <c r="BG44" i="8" s="1"/>
  <c r="BG45" i="8" s="1"/>
  <c r="BG46" i="8" s="1"/>
  <c r="BG47" i="8" s="1"/>
  <c r="BG48" i="8" s="1"/>
  <c r="BG49" i="8" s="1"/>
  <c r="BG50" i="8" s="1"/>
  <c r="BG51" i="8" s="1"/>
  <c r="BF2" i="8"/>
  <c r="BF3" i="8" s="1"/>
  <c r="BF4" i="8" s="1"/>
  <c r="BF5" i="8" s="1"/>
  <c r="BF6" i="8" s="1"/>
  <c r="BF7" i="8" s="1"/>
  <c r="BF8" i="8" s="1"/>
  <c r="BF9" i="8" s="1"/>
  <c r="BF10" i="8" s="1"/>
  <c r="BF11" i="8" s="1"/>
  <c r="BF12" i="8" s="1"/>
  <c r="BF13" i="8" s="1"/>
  <c r="BF14" i="8" s="1"/>
  <c r="BF15" i="8" s="1"/>
  <c r="BF16" i="8" s="1"/>
  <c r="BF17" i="8" s="1"/>
  <c r="BF18" i="8" s="1"/>
  <c r="BF19" i="8" s="1"/>
  <c r="BF20" i="8" s="1"/>
  <c r="BF21" i="8" s="1"/>
  <c r="BF22" i="8" s="1"/>
  <c r="BF23" i="8" s="1"/>
  <c r="BF24" i="8" s="1"/>
  <c r="BF25" i="8" s="1"/>
  <c r="BF26" i="8" s="1"/>
  <c r="BF27" i="8" s="1"/>
  <c r="BF28" i="8" s="1"/>
  <c r="BF29" i="8" s="1"/>
  <c r="BF30" i="8" s="1"/>
  <c r="BF31" i="8" s="1"/>
  <c r="BF32" i="8" s="1"/>
  <c r="BF33" i="8" s="1"/>
  <c r="BF34" i="8" s="1"/>
  <c r="BF35" i="8" s="1"/>
  <c r="BF36" i="8" s="1"/>
  <c r="BF37" i="8" s="1"/>
  <c r="BF38" i="8" s="1"/>
  <c r="BF39" i="8" s="1"/>
  <c r="BF40" i="8" s="1"/>
  <c r="BF41" i="8" s="1"/>
  <c r="BF42" i="8" s="1"/>
  <c r="BF43" i="8" s="1"/>
  <c r="BF44" i="8" s="1"/>
  <c r="BF45" i="8" s="1"/>
  <c r="BF46" i="8" s="1"/>
  <c r="BF47" i="8" s="1"/>
  <c r="BF48" i="8" s="1"/>
  <c r="BF49" i="8" s="1"/>
  <c r="BF50" i="8" s="1"/>
  <c r="BF51" i="8" s="1"/>
  <c r="BE2" i="8"/>
  <c r="AM2" i="8"/>
  <c r="AM3" i="8" s="1"/>
  <c r="AM4" i="8" s="1"/>
  <c r="AM5" i="8" s="1"/>
  <c r="AM6" i="8" s="1"/>
  <c r="AM7" i="8" s="1"/>
  <c r="AM8" i="8" s="1"/>
  <c r="AM9" i="8" s="1"/>
  <c r="AM10" i="8" s="1"/>
  <c r="AM11" i="8" s="1"/>
  <c r="AM12" i="8" s="1"/>
  <c r="AM13" i="8" s="1"/>
  <c r="AM14" i="8" s="1"/>
  <c r="AM15" i="8" s="1"/>
  <c r="AM16" i="8" s="1"/>
  <c r="AM17" i="8" s="1"/>
  <c r="AM18" i="8" s="1"/>
  <c r="AM19" i="8" s="1"/>
  <c r="AM20" i="8" s="1"/>
  <c r="AM21" i="8" s="1"/>
  <c r="AM22" i="8" s="1"/>
  <c r="AM23" i="8" s="1"/>
  <c r="AM24" i="8" s="1"/>
  <c r="AM25" i="8" s="1"/>
  <c r="AM26" i="8" s="1"/>
  <c r="AM27" i="8" s="1"/>
  <c r="AM28" i="8" s="1"/>
  <c r="AM29" i="8" s="1"/>
  <c r="AM30" i="8" s="1"/>
  <c r="AM31" i="8" s="1"/>
  <c r="AM32" i="8" s="1"/>
  <c r="AM33" i="8" s="1"/>
  <c r="AM34" i="8" s="1"/>
  <c r="AM35" i="8" s="1"/>
  <c r="AM36" i="8" s="1"/>
  <c r="AM37" i="8" s="1"/>
  <c r="AM38" i="8" s="1"/>
  <c r="AM39" i="8" s="1"/>
  <c r="AM40" i="8" s="1"/>
  <c r="AM41" i="8" s="1"/>
  <c r="AM42" i="8" s="1"/>
  <c r="AM43" i="8" s="1"/>
  <c r="AM44" i="8" s="1"/>
  <c r="AM45" i="8" s="1"/>
  <c r="AM46" i="8" s="1"/>
  <c r="AM47" i="8" s="1"/>
  <c r="AM48" i="8" s="1"/>
  <c r="AM49" i="8" s="1"/>
  <c r="AM50" i="8" s="1"/>
  <c r="AM51" i="8" s="1"/>
  <c r="AL2" i="8"/>
  <c r="AK2" i="8"/>
  <c r="AK3" i="8" s="1"/>
  <c r="AK4" i="8" s="1"/>
  <c r="AK5" i="8" s="1"/>
  <c r="AK6" i="8" s="1"/>
  <c r="AK7" i="8" s="1"/>
  <c r="AK8" i="8" s="1"/>
  <c r="AK9" i="8" s="1"/>
  <c r="AK10" i="8" s="1"/>
  <c r="AK11" i="8" s="1"/>
  <c r="AK12" i="8" s="1"/>
  <c r="AK13" i="8" s="1"/>
  <c r="AK14" i="8" s="1"/>
  <c r="AK15" i="8" s="1"/>
  <c r="AK16" i="8" s="1"/>
  <c r="AK17" i="8" s="1"/>
  <c r="AK18" i="8" s="1"/>
  <c r="AK19" i="8" s="1"/>
  <c r="AK20" i="8" s="1"/>
  <c r="AK21" i="8" s="1"/>
  <c r="AK22" i="8" s="1"/>
  <c r="AK23" i="8" s="1"/>
  <c r="AK24" i="8" s="1"/>
  <c r="AK25" i="8" s="1"/>
  <c r="AK26" i="8" s="1"/>
  <c r="AK27" i="8" s="1"/>
  <c r="AK28" i="8" s="1"/>
  <c r="AK29" i="8" s="1"/>
  <c r="AK30" i="8" s="1"/>
  <c r="AK31" i="8" s="1"/>
  <c r="AK32" i="8" s="1"/>
  <c r="AK33" i="8" s="1"/>
  <c r="AK34" i="8" s="1"/>
  <c r="AK35" i="8" s="1"/>
  <c r="AK36" i="8" s="1"/>
  <c r="AK37" i="8" s="1"/>
  <c r="AK38" i="8" s="1"/>
  <c r="AK39" i="8" s="1"/>
  <c r="AK40" i="8" s="1"/>
  <c r="AK41" i="8" s="1"/>
  <c r="AK42" i="8" s="1"/>
  <c r="AK43" i="8" s="1"/>
  <c r="AK44" i="8" s="1"/>
  <c r="AK45" i="8" s="1"/>
  <c r="AK46" i="8" s="1"/>
  <c r="AK47" i="8" s="1"/>
  <c r="AK48" i="8" s="1"/>
  <c r="AK49" i="8" s="1"/>
  <c r="AK50" i="8" s="1"/>
  <c r="AK51" i="8" s="1"/>
  <c r="AJ2" i="8"/>
  <c r="AJ3" i="8" s="1"/>
  <c r="AJ4" i="8" s="1"/>
  <c r="AJ5" i="8" s="1"/>
  <c r="AJ6" i="8" s="1"/>
  <c r="AJ7" i="8" s="1"/>
  <c r="AJ8" i="8" s="1"/>
  <c r="AJ9" i="8" s="1"/>
  <c r="AJ10" i="8" s="1"/>
  <c r="AJ11" i="8" s="1"/>
  <c r="AJ12" i="8" s="1"/>
  <c r="AJ13" i="8" s="1"/>
  <c r="AJ14" i="8" s="1"/>
  <c r="AJ15" i="8" s="1"/>
  <c r="AJ16" i="8" s="1"/>
  <c r="AJ17" i="8" s="1"/>
  <c r="AJ18" i="8" s="1"/>
  <c r="AJ19" i="8" s="1"/>
  <c r="AJ20" i="8" s="1"/>
  <c r="AJ21" i="8" s="1"/>
  <c r="AJ22" i="8" s="1"/>
  <c r="AJ23" i="8" s="1"/>
  <c r="AJ24" i="8" s="1"/>
  <c r="AJ25" i="8" s="1"/>
  <c r="AJ26" i="8" s="1"/>
  <c r="AJ27" i="8" s="1"/>
  <c r="AJ28" i="8" s="1"/>
  <c r="AJ29" i="8" s="1"/>
  <c r="AJ30" i="8" s="1"/>
  <c r="AJ31" i="8" s="1"/>
  <c r="AJ32" i="8" s="1"/>
  <c r="AJ33" i="8" s="1"/>
  <c r="AJ34" i="8" s="1"/>
  <c r="AJ35" i="8" s="1"/>
  <c r="AJ36" i="8" s="1"/>
  <c r="AJ37" i="8" s="1"/>
  <c r="AJ38" i="8" s="1"/>
  <c r="AJ39" i="8" s="1"/>
  <c r="AJ40" i="8" s="1"/>
  <c r="AJ41" i="8" s="1"/>
  <c r="AJ42" i="8" s="1"/>
  <c r="AJ43" i="8" s="1"/>
  <c r="AJ44" i="8" s="1"/>
  <c r="AJ45" i="8" s="1"/>
  <c r="AJ46" i="8" s="1"/>
  <c r="AJ47" i="8" s="1"/>
  <c r="AJ48" i="8" s="1"/>
  <c r="AJ49" i="8" s="1"/>
  <c r="AJ50" i="8" s="1"/>
  <c r="AJ51" i="8" s="1"/>
  <c r="AH2" i="8"/>
  <c r="AG2" i="8"/>
  <c r="AF2" i="8"/>
  <c r="AF3" i="8" s="1"/>
  <c r="AF4" i="8" s="1"/>
  <c r="AF5" i="8" s="1"/>
  <c r="AF6" i="8" s="1"/>
  <c r="AF7" i="8" s="1"/>
  <c r="AF8" i="8" s="1"/>
  <c r="AF9" i="8" s="1"/>
  <c r="AF10" i="8" s="1"/>
  <c r="AF11" i="8" s="1"/>
  <c r="AF12" i="8" s="1"/>
  <c r="AF13" i="8" s="1"/>
  <c r="AF14" i="8" s="1"/>
  <c r="AF15" i="8" s="1"/>
  <c r="AF16" i="8" s="1"/>
  <c r="AF17" i="8" s="1"/>
  <c r="AF18" i="8" s="1"/>
  <c r="AF19" i="8" s="1"/>
  <c r="AF20" i="8" s="1"/>
  <c r="AF21" i="8" s="1"/>
  <c r="AF22" i="8" s="1"/>
  <c r="AF23" i="8" s="1"/>
  <c r="AF24" i="8" s="1"/>
  <c r="AF25" i="8" s="1"/>
  <c r="AF26" i="8" s="1"/>
  <c r="AF27" i="8" s="1"/>
  <c r="AF28" i="8" s="1"/>
  <c r="AF29" i="8" s="1"/>
  <c r="AF30" i="8" s="1"/>
  <c r="AF31" i="8" s="1"/>
  <c r="AF32" i="8" s="1"/>
  <c r="AF33" i="8" s="1"/>
  <c r="AF34" i="8" s="1"/>
  <c r="AF35" i="8" s="1"/>
  <c r="AF36" i="8" s="1"/>
  <c r="AF37" i="8" s="1"/>
  <c r="AF38" i="8" s="1"/>
  <c r="AF39" i="8" s="1"/>
  <c r="AF40" i="8" s="1"/>
  <c r="AF41" i="8" s="1"/>
  <c r="AF42" i="8" s="1"/>
  <c r="AF43" i="8" s="1"/>
  <c r="AF44" i="8" s="1"/>
  <c r="AF45" i="8" s="1"/>
  <c r="AF46" i="8" s="1"/>
  <c r="AF47" i="8" s="1"/>
  <c r="AF48" i="8" s="1"/>
  <c r="AF49" i="8" s="1"/>
  <c r="AF50" i="8" s="1"/>
  <c r="AF51" i="8" s="1"/>
  <c r="AE2" i="8"/>
  <c r="AE3" i="8" s="1"/>
  <c r="AE4" i="8" s="1"/>
  <c r="AE5" i="8" s="1"/>
  <c r="AE6" i="8" s="1"/>
  <c r="AE7" i="8" s="1"/>
  <c r="AE8" i="8" s="1"/>
  <c r="AE9" i="8" s="1"/>
  <c r="AE10" i="8" s="1"/>
  <c r="AE11" i="8" s="1"/>
  <c r="AE12" i="8" s="1"/>
  <c r="AE13" i="8" s="1"/>
  <c r="AE14" i="8" s="1"/>
  <c r="AE15" i="8" s="1"/>
  <c r="AE16" i="8" s="1"/>
  <c r="AE17" i="8" s="1"/>
  <c r="AE18" i="8" s="1"/>
  <c r="AE19" i="8" s="1"/>
  <c r="AE20" i="8" s="1"/>
  <c r="AE21" i="8" s="1"/>
  <c r="AE22" i="8" s="1"/>
  <c r="AE23" i="8" s="1"/>
  <c r="AE24" i="8" s="1"/>
  <c r="AE25" i="8" s="1"/>
  <c r="AE26" i="8" s="1"/>
  <c r="AE27" i="8" s="1"/>
  <c r="AE28" i="8" s="1"/>
  <c r="AE29" i="8" s="1"/>
  <c r="AE30" i="8" s="1"/>
  <c r="AE31" i="8" s="1"/>
  <c r="AE32" i="8" s="1"/>
  <c r="AE33" i="8" s="1"/>
  <c r="AE34" i="8" s="1"/>
  <c r="AE35" i="8" s="1"/>
  <c r="AE36" i="8" s="1"/>
  <c r="AE37" i="8" s="1"/>
  <c r="AE38" i="8" s="1"/>
  <c r="AE39" i="8" s="1"/>
  <c r="AE40" i="8" s="1"/>
  <c r="AE41" i="8" s="1"/>
  <c r="AE42" i="8" s="1"/>
  <c r="AE43" i="8" s="1"/>
  <c r="AE44" i="8" s="1"/>
  <c r="AE45" i="8" s="1"/>
  <c r="AE46" i="8" s="1"/>
  <c r="AE47" i="8" s="1"/>
  <c r="AE48" i="8" s="1"/>
  <c r="AE49" i="8" s="1"/>
  <c r="AE50" i="8" s="1"/>
  <c r="AE51" i="8" s="1"/>
  <c r="AD2" i="8"/>
  <c r="AC2" i="8"/>
  <c r="AC3" i="8" s="1"/>
  <c r="AC4" i="8" s="1"/>
  <c r="AC5" i="8" s="1"/>
  <c r="AC6" i="8" s="1"/>
  <c r="AC7" i="8" s="1"/>
  <c r="AC8" i="8" s="1"/>
  <c r="AC9" i="8" s="1"/>
  <c r="AC10" i="8" s="1"/>
  <c r="AC11" i="8" s="1"/>
  <c r="AC12" i="8" s="1"/>
  <c r="AC13" i="8" s="1"/>
  <c r="AC14" i="8" s="1"/>
  <c r="AC15" i="8" s="1"/>
  <c r="AC16" i="8" s="1"/>
  <c r="AC17" i="8" s="1"/>
  <c r="AC18" i="8" s="1"/>
  <c r="AC19" i="8" s="1"/>
  <c r="AC20" i="8" s="1"/>
  <c r="AC21" i="8" s="1"/>
  <c r="AC22" i="8" s="1"/>
  <c r="AC23" i="8" s="1"/>
  <c r="AC24" i="8" s="1"/>
  <c r="AC25" i="8" s="1"/>
  <c r="AC26" i="8" s="1"/>
  <c r="AC27" i="8" s="1"/>
  <c r="AC28" i="8" s="1"/>
  <c r="AC29" i="8" s="1"/>
  <c r="AC30" i="8" s="1"/>
  <c r="AC31" i="8" s="1"/>
  <c r="AC32" i="8" s="1"/>
  <c r="AC33" i="8" s="1"/>
  <c r="AC34" i="8" s="1"/>
  <c r="AC35" i="8" s="1"/>
  <c r="AC36" i="8" s="1"/>
  <c r="AC37" i="8" s="1"/>
  <c r="AC38" i="8" s="1"/>
  <c r="AC39" i="8" s="1"/>
  <c r="AC40" i="8" s="1"/>
  <c r="AC41" i="8" s="1"/>
  <c r="AC42" i="8" s="1"/>
  <c r="AC43" i="8" s="1"/>
  <c r="AC44" i="8" s="1"/>
  <c r="AC45" i="8" s="1"/>
  <c r="AC46" i="8" s="1"/>
  <c r="AC47" i="8" s="1"/>
  <c r="AC48" i="8" s="1"/>
  <c r="AC49" i="8" s="1"/>
  <c r="AC50" i="8" s="1"/>
  <c r="AC51" i="8" s="1"/>
  <c r="Y2" i="8"/>
  <c r="C2" i="8"/>
  <c r="B2" i="8"/>
  <c r="B100" i="5"/>
  <c r="B110" i="5" s="1"/>
  <c r="B4" i="5"/>
  <c r="A3" i="7"/>
  <c r="A4" i="7" s="1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K64" i="5"/>
  <c r="K63" i="5"/>
  <c r="D66" i="5"/>
  <c r="A66" i="5"/>
  <c r="K108" i="5"/>
  <c r="BR2" i="7"/>
  <c r="BR3" i="7" s="1"/>
  <c r="BR4" i="7" s="1"/>
  <c r="BR5" i="7" s="1"/>
  <c r="BR6" i="7" s="1"/>
  <c r="BR7" i="7" s="1"/>
  <c r="BR8" i="7" s="1"/>
  <c r="BR9" i="7" s="1"/>
  <c r="BR10" i="7" s="1"/>
  <c r="BR11" i="7" s="1"/>
  <c r="BR12" i="7" s="1"/>
  <c r="BR13" i="7" s="1"/>
  <c r="BR14" i="7" s="1"/>
  <c r="BR15" i="7" s="1"/>
  <c r="BR16" i="7" s="1"/>
  <c r="BR17" i="7" s="1"/>
  <c r="BR18" i="7" s="1"/>
  <c r="BR19" i="7" s="1"/>
  <c r="BR20" i="7" s="1"/>
  <c r="BR21" i="7" s="1"/>
  <c r="BR22" i="7" s="1"/>
  <c r="BR23" i="7" s="1"/>
  <c r="BR24" i="7" s="1"/>
  <c r="BR25" i="7" s="1"/>
  <c r="BR26" i="7" s="1"/>
  <c r="BR27" i="7" s="1"/>
  <c r="BR28" i="7" s="1"/>
  <c r="BR29" i="7" s="1"/>
  <c r="BR30" i="7" s="1"/>
  <c r="BR31" i="7" s="1"/>
  <c r="BR32" i="7" s="1"/>
  <c r="BR33" i="7" s="1"/>
  <c r="BR34" i="7" s="1"/>
  <c r="BR35" i="7" s="1"/>
  <c r="BR36" i="7" s="1"/>
  <c r="BR37" i="7" s="1"/>
  <c r="BR38" i="7" s="1"/>
  <c r="BR39" i="7" s="1"/>
  <c r="BR40" i="7" s="1"/>
  <c r="BR41" i="7" s="1"/>
  <c r="BR42" i="7" s="1"/>
  <c r="BR43" i="7" s="1"/>
  <c r="BR44" i="7" s="1"/>
  <c r="BR45" i="7" s="1"/>
  <c r="BR46" i="7" s="1"/>
  <c r="BR47" i="7" s="1"/>
  <c r="BR48" i="7" s="1"/>
  <c r="BR49" i="7" s="1"/>
  <c r="BR50" i="7" s="1"/>
  <c r="BR51" i="7" s="1"/>
  <c r="BQ2" i="7"/>
  <c r="BQ3" i="7" s="1"/>
  <c r="BQ4" i="7" s="1"/>
  <c r="BQ5" i="7" s="1"/>
  <c r="BQ6" i="7" s="1"/>
  <c r="BQ7" i="7" s="1"/>
  <c r="BQ8" i="7" s="1"/>
  <c r="BQ9" i="7" s="1"/>
  <c r="BQ10" i="7" s="1"/>
  <c r="BQ11" i="7" s="1"/>
  <c r="BQ12" i="7" s="1"/>
  <c r="BQ13" i="7" s="1"/>
  <c r="BQ14" i="7" s="1"/>
  <c r="BQ15" i="7" s="1"/>
  <c r="BQ16" i="7" s="1"/>
  <c r="BQ17" i="7" s="1"/>
  <c r="BQ18" i="7" s="1"/>
  <c r="BQ19" i="7" s="1"/>
  <c r="BQ20" i="7" s="1"/>
  <c r="BQ21" i="7" s="1"/>
  <c r="BQ22" i="7" s="1"/>
  <c r="BQ23" i="7" s="1"/>
  <c r="BQ24" i="7" s="1"/>
  <c r="BQ25" i="7" s="1"/>
  <c r="BQ26" i="7" s="1"/>
  <c r="BQ27" i="7" s="1"/>
  <c r="BQ28" i="7" s="1"/>
  <c r="BQ29" i="7" s="1"/>
  <c r="BQ30" i="7" s="1"/>
  <c r="BQ31" i="7" s="1"/>
  <c r="BQ32" i="7" s="1"/>
  <c r="BQ33" i="7" s="1"/>
  <c r="BQ34" i="7" s="1"/>
  <c r="BQ35" i="7" s="1"/>
  <c r="BQ36" i="7" s="1"/>
  <c r="BQ37" i="7" s="1"/>
  <c r="BQ38" i="7" s="1"/>
  <c r="BQ39" i="7" s="1"/>
  <c r="BQ40" i="7" s="1"/>
  <c r="BQ41" i="7" s="1"/>
  <c r="BQ42" i="7" s="1"/>
  <c r="BQ43" i="7" s="1"/>
  <c r="BQ44" i="7" s="1"/>
  <c r="BQ45" i="7" s="1"/>
  <c r="BQ46" i="7" s="1"/>
  <c r="BQ47" i="7" s="1"/>
  <c r="BQ48" i="7" s="1"/>
  <c r="BQ49" i="7" s="1"/>
  <c r="BQ50" i="7" s="1"/>
  <c r="BQ51" i="7" s="1"/>
  <c r="BP2" i="7"/>
  <c r="BP3" i="7" s="1"/>
  <c r="BP4" i="7" s="1"/>
  <c r="BP5" i="7" s="1"/>
  <c r="BP6" i="7" s="1"/>
  <c r="BP7" i="7" s="1"/>
  <c r="BP8" i="7" s="1"/>
  <c r="BP9" i="7" s="1"/>
  <c r="BP10" i="7" s="1"/>
  <c r="BP11" i="7" s="1"/>
  <c r="BP12" i="7" s="1"/>
  <c r="BP13" i="7" s="1"/>
  <c r="BP14" i="7" s="1"/>
  <c r="BP15" i="7" s="1"/>
  <c r="BP16" i="7" s="1"/>
  <c r="BP17" i="7" s="1"/>
  <c r="BP18" i="7" s="1"/>
  <c r="BP19" i="7" s="1"/>
  <c r="BP20" i="7" s="1"/>
  <c r="BP21" i="7" s="1"/>
  <c r="BP22" i="7" s="1"/>
  <c r="BP23" i="7" s="1"/>
  <c r="BP24" i="7" s="1"/>
  <c r="BP25" i="7" s="1"/>
  <c r="BP26" i="7" s="1"/>
  <c r="BP27" i="7" s="1"/>
  <c r="BP28" i="7" s="1"/>
  <c r="BP29" i="7" s="1"/>
  <c r="BP30" i="7" s="1"/>
  <c r="BP31" i="7" s="1"/>
  <c r="BP32" i="7" s="1"/>
  <c r="BP33" i="7" s="1"/>
  <c r="BP34" i="7" s="1"/>
  <c r="BP35" i="7" s="1"/>
  <c r="BP36" i="7" s="1"/>
  <c r="BP37" i="7" s="1"/>
  <c r="BP38" i="7" s="1"/>
  <c r="BP39" i="7" s="1"/>
  <c r="BP40" i="7" s="1"/>
  <c r="BP41" i="7" s="1"/>
  <c r="BP42" i="7" s="1"/>
  <c r="BP43" i="7" s="1"/>
  <c r="BP44" i="7" s="1"/>
  <c r="BP45" i="7" s="1"/>
  <c r="BP46" i="7" s="1"/>
  <c r="BP47" i="7" s="1"/>
  <c r="BP48" i="7" s="1"/>
  <c r="BP49" i="7" s="1"/>
  <c r="BP50" i="7" s="1"/>
  <c r="BP51" i="7" s="1"/>
  <c r="BO2" i="7"/>
  <c r="BO3" i="7" s="1"/>
  <c r="BO4" i="7" s="1"/>
  <c r="BO5" i="7" s="1"/>
  <c r="BO6" i="7" s="1"/>
  <c r="BO7" i="7" s="1"/>
  <c r="BO8" i="7" s="1"/>
  <c r="BO9" i="7" s="1"/>
  <c r="BO10" i="7" s="1"/>
  <c r="BO11" i="7" s="1"/>
  <c r="BO12" i="7" s="1"/>
  <c r="BO13" i="7" s="1"/>
  <c r="BO14" i="7" s="1"/>
  <c r="BO15" i="7" s="1"/>
  <c r="BO16" i="7" s="1"/>
  <c r="BO17" i="7" s="1"/>
  <c r="BO18" i="7" s="1"/>
  <c r="BO19" i="7" s="1"/>
  <c r="BO20" i="7" s="1"/>
  <c r="BO21" i="7" s="1"/>
  <c r="BO22" i="7" s="1"/>
  <c r="BO23" i="7" s="1"/>
  <c r="BO24" i="7" s="1"/>
  <c r="BO25" i="7" s="1"/>
  <c r="BO26" i="7" s="1"/>
  <c r="BO27" i="7" s="1"/>
  <c r="BO28" i="7" s="1"/>
  <c r="BO29" i="7" s="1"/>
  <c r="BO30" i="7" s="1"/>
  <c r="BO31" i="7" s="1"/>
  <c r="BO32" i="7" s="1"/>
  <c r="BO33" i="7" s="1"/>
  <c r="BO34" i="7" s="1"/>
  <c r="BO35" i="7" s="1"/>
  <c r="BO36" i="7" s="1"/>
  <c r="BO37" i="7" s="1"/>
  <c r="BO38" i="7" s="1"/>
  <c r="BO39" i="7" s="1"/>
  <c r="BO40" i="7" s="1"/>
  <c r="BO41" i="7" s="1"/>
  <c r="BO42" i="7" s="1"/>
  <c r="BO43" i="7" s="1"/>
  <c r="BO44" i="7" s="1"/>
  <c r="BO45" i="7" s="1"/>
  <c r="BO46" i="7" s="1"/>
  <c r="BO47" i="7" s="1"/>
  <c r="BO48" i="7" s="1"/>
  <c r="BO49" i="7" s="1"/>
  <c r="BO50" i="7" s="1"/>
  <c r="BO51" i="7" s="1"/>
  <c r="BN2" i="7"/>
  <c r="BN3" i="7" s="1"/>
  <c r="BN4" i="7" s="1"/>
  <c r="BN5" i="7" s="1"/>
  <c r="BN6" i="7" s="1"/>
  <c r="BN7" i="7" s="1"/>
  <c r="BN8" i="7" s="1"/>
  <c r="BN9" i="7" s="1"/>
  <c r="BN10" i="7" s="1"/>
  <c r="BN11" i="7" s="1"/>
  <c r="BN12" i="7" s="1"/>
  <c r="BN13" i="7" s="1"/>
  <c r="BN14" i="7" s="1"/>
  <c r="BN15" i="7" s="1"/>
  <c r="BN16" i="7" s="1"/>
  <c r="BN17" i="7" s="1"/>
  <c r="BN18" i="7" s="1"/>
  <c r="BN19" i="7" s="1"/>
  <c r="BN20" i="7" s="1"/>
  <c r="BN21" i="7" s="1"/>
  <c r="BN22" i="7" s="1"/>
  <c r="BN23" i="7" s="1"/>
  <c r="BN24" i="7" s="1"/>
  <c r="BN25" i="7" s="1"/>
  <c r="BN26" i="7" s="1"/>
  <c r="BN27" i="7" s="1"/>
  <c r="BN28" i="7" s="1"/>
  <c r="BN29" i="7" s="1"/>
  <c r="BN30" i="7" s="1"/>
  <c r="BN31" i="7" s="1"/>
  <c r="BN32" i="7" s="1"/>
  <c r="BN33" i="7" s="1"/>
  <c r="BN34" i="7" s="1"/>
  <c r="BN35" i="7" s="1"/>
  <c r="BN36" i="7" s="1"/>
  <c r="BN37" i="7" s="1"/>
  <c r="BN38" i="7" s="1"/>
  <c r="BN39" i="7" s="1"/>
  <c r="BN40" i="7" s="1"/>
  <c r="BN41" i="7" s="1"/>
  <c r="BN42" i="7" s="1"/>
  <c r="BN43" i="7" s="1"/>
  <c r="BN44" i="7" s="1"/>
  <c r="BN45" i="7" s="1"/>
  <c r="BN46" i="7" s="1"/>
  <c r="BN47" i="7" s="1"/>
  <c r="BN48" i="7" s="1"/>
  <c r="BN49" i="7" s="1"/>
  <c r="BN50" i="7" s="1"/>
  <c r="BN51" i="7" s="1"/>
  <c r="BM2" i="7"/>
  <c r="BM3" i="7" s="1"/>
  <c r="BM4" i="7" s="1"/>
  <c r="BM5" i="7" s="1"/>
  <c r="BM6" i="7" s="1"/>
  <c r="BM7" i="7" s="1"/>
  <c r="BM8" i="7" s="1"/>
  <c r="BM9" i="7" s="1"/>
  <c r="BM10" i="7" s="1"/>
  <c r="BM11" i="7" s="1"/>
  <c r="BM12" i="7" s="1"/>
  <c r="BM13" i="7" s="1"/>
  <c r="BM14" i="7" s="1"/>
  <c r="BM15" i="7" s="1"/>
  <c r="BM16" i="7" s="1"/>
  <c r="BM17" i="7" s="1"/>
  <c r="BM18" i="7" s="1"/>
  <c r="BM19" i="7" s="1"/>
  <c r="BM20" i="7" s="1"/>
  <c r="BM21" i="7" s="1"/>
  <c r="BM22" i="7" s="1"/>
  <c r="BM23" i="7" s="1"/>
  <c r="BM24" i="7" s="1"/>
  <c r="BM25" i="7" s="1"/>
  <c r="BM26" i="7" s="1"/>
  <c r="BM27" i="7" s="1"/>
  <c r="BM28" i="7" s="1"/>
  <c r="BM29" i="7" s="1"/>
  <c r="BM30" i="7" s="1"/>
  <c r="BM31" i="7" s="1"/>
  <c r="BM32" i="7" s="1"/>
  <c r="BM33" i="7" s="1"/>
  <c r="BM34" i="7" s="1"/>
  <c r="BM35" i="7" s="1"/>
  <c r="BM36" i="7" s="1"/>
  <c r="BM37" i="7" s="1"/>
  <c r="BM38" i="7" s="1"/>
  <c r="BM39" i="7" s="1"/>
  <c r="BM40" i="7" s="1"/>
  <c r="BM41" i="7" s="1"/>
  <c r="BM42" i="7" s="1"/>
  <c r="BM43" i="7" s="1"/>
  <c r="BM44" i="7" s="1"/>
  <c r="BM45" i="7" s="1"/>
  <c r="BM46" i="7" s="1"/>
  <c r="BM47" i="7" s="1"/>
  <c r="BM48" i="7" s="1"/>
  <c r="BM49" i="7" s="1"/>
  <c r="BM50" i="7" s="1"/>
  <c r="BM51" i="7" s="1"/>
  <c r="BL2" i="7"/>
  <c r="BL3" i="7" s="1"/>
  <c r="BL4" i="7" s="1"/>
  <c r="BL5" i="7" s="1"/>
  <c r="BL6" i="7" s="1"/>
  <c r="BL7" i="7" s="1"/>
  <c r="BL8" i="7" s="1"/>
  <c r="BL9" i="7" s="1"/>
  <c r="BL10" i="7" s="1"/>
  <c r="BL11" i="7" s="1"/>
  <c r="BL12" i="7" s="1"/>
  <c r="BL13" i="7" s="1"/>
  <c r="BL14" i="7" s="1"/>
  <c r="BL15" i="7" s="1"/>
  <c r="BL16" i="7" s="1"/>
  <c r="BL17" i="7" s="1"/>
  <c r="BL18" i="7" s="1"/>
  <c r="BL19" i="7" s="1"/>
  <c r="BL20" i="7" s="1"/>
  <c r="BL21" i="7" s="1"/>
  <c r="BL22" i="7" s="1"/>
  <c r="BL23" i="7" s="1"/>
  <c r="BL24" i="7" s="1"/>
  <c r="BL25" i="7" s="1"/>
  <c r="BL26" i="7" s="1"/>
  <c r="BL27" i="7" s="1"/>
  <c r="BL28" i="7" s="1"/>
  <c r="BL29" i="7" s="1"/>
  <c r="BL30" i="7" s="1"/>
  <c r="BL31" i="7" s="1"/>
  <c r="BL32" i="7" s="1"/>
  <c r="BL33" i="7" s="1"/>
  <c r="BL34" i="7" s="1"/>
  <c r="BL35" i="7" s="1"/>
  <c r="BL36" i="7" s="1"/>
  <c r="BL37" i="7" s="1"/>
  <c r="BL38" i="7" s="1"/>
  <c r="BL39" i="7" s="1"/>
  <c r="BL40" i="7" s="1"/>
  <c r="BL41" i="7" s="1"/>
  <c r="BL42" i="7" s="1"/>
  <c r="BL43" i="7" s="1"/>
  <c r="BL44" i="7" s="1"/>
  <c r="BL45" i="7" s="1"/>
  <c r="BL46" i="7" s="1"/>
  <c r="BL47" i="7" s="1"/>
  <c r="BL48" i="7" s="1"/>
  <c r="BL49" i="7" s="1"/>
  <c r="BL50" i="7" s="1"/>
  <c r="BL51" i="7" s="1"/>
  <c r="BK2" i="7"/>
  <c r="BK3" i="7" s="1"/>
  <c r="BK4" i="7" s="1"/>
  <c r="BK5" i="7" s="1"/>
  <c r="BK6" i="7" s="1"/>
  <c r="BK7" i="7" s="1"/>
  <c r="BK8" i="7" s="1"/>
  <c r="BK9" i="7" s="1"/>
  <c r="BK10" i="7" s="1"/>
  <c r="BK11" i="7" s="1"/>
  <c r="BK12" i="7" s="1"/>
  <c r="BK13" i="7" s="1"/>
  <c r="BK14" i="7" s="1"/>
  <c r="BK15" i="7" s="1"/>
  <c r="BK16" i="7" s="1"/>
  <c r="BK17" i="7" s="1"/>
  <c r="BK18" i="7" s="1"/>
  <c r="BK19" i="7" s="1"/>
  <c r="BK20" i="7" s="1"/>
  <c r="BK21" i="7" s="1"/>
  <c r="BK22" i="7" s="1"/>
  <c r="BK23" i="7" s="1"/>
  <c r="BK24" i="7" s="1"/>
  <c r="BK25" i="7" s="1"/>
  <c r="BK26" i="7" s="1"/>
  <c r="BK27" i="7" s="1"/>
  <c r="BK28" i="7" s="1"/>
  <c r="BK29" i="7" s="1"/>
  <c r="BK30" i="7" s="1"/>
  <c r="BK31" i="7" s="1"/>
  <c r="BK32" i="7" s="1"/>
  <c r="BK33" i="7" s="1"/>
  <c r="BK34" i="7" s="1"/>
  <c r="BK35" i="7" s="1"/>
  <c r="BK36" i="7" s="1"/>
  <c r="BK37" i="7" s="1"/>
  <c r="BK38" i="7" s="1"/>
  <c r="BK39" i="7" s="1"/>
  <c r="BK40" i="7" s="1"/>
  <c r="BK41" i="7" s="1"/>
  <c r="BK42" i="7" s="1"/>
  <c r="BK43" i="7" s="1"/>
  <c r="BK44" i="7" s="1"/>
  <c r="BK45" i="7" s="1"/>
  <c r="BK46" i="7" s="1"/>
  <c r="BK47" i="7" s="1"/>
  <c r="BK48" i="7" s="1"/>
  <c r="BK49" i="7" s="1"/>
  <c r="BK50" i="7" s="1"/>
  <c r="BK51" i="7" s="1"/>
  <c r="BJ2" i="7"/>
  <c r="BJ3" i="7" s="1"/>
  <c r="BJ4" i="7" s="1"/>
  <c r="BJ5" i="7" s="1"/>
  <c r="BJ6" i="7" s="1"/>
  <c r="BJ7" i="7" s="1"/>
  <c r="BJ8" i="7" s="1"/>
  <c r="BJ9" i="7" s="1"/>
  <c r="BJ10" i="7" s="1"/>
  <c r="BJ11" i="7" s="1"/>
  <c r="BJ12" i="7" s="1"/>
  <c r="BJ13" i="7" s="1"/>
  <c r="BJ14" i="7" s="1"/>
  <c r="BJ15" i="7" s="1"/>
  <c r="BJ16" i="7" s="1"/>
  <c r="BJ17" i="7" s="1"/>
  <c r="BJ18" i="7" s="1"/>
  <c r="BJ19" i="7" s="1"/>
  <c r="BJ20" i="7" s="1"/>
  <c r="BJ21" i="7" s="1"/>
  <c r="BJ22" i="7" s="1"/>
  <c r="BJ23" i="7" s="1"/>
  <c r="BJ24" i="7" s="1"/>
  <c r="BJ25" i="7" s="1"/>
  <c r="BJ26" i="7" s="1"/>
  <c r="BJ27" i="7" s="1"/>
  <c r="BJ28" i="7" s="1"/>
  <c r="BJ29" i="7" s="1"/>
  <c r="BJ30" i="7" s="1"/>
  <c r="BJ31" i="7" s="1"/>
  <c r="BJ32" i="7" s="1"/>
  <c r="BJ33" i="7" s="1"/>
  <c r="BJ34" i="7" s="1"/>
  <c r="BJ35" i="7" s="1"/>
  <c r="BJ36" i="7" s="1"/>
  <c r="BJ37" i="7" s="1"/>
  <c r="BJ38" i="7" s="1"/>
  <c r="BJ39" i="7" s="1"/>
  <c r="BJ40" i="7" s="1"/>
  <c r="BJ41" i="7" s="1"/>
  <c r="BJ42" i="7" s="1"/>
  <c r="BJ43" i="7" s="1"/>
  <c r="BJ44" i="7" s="1"/>
  <c r="BJ45" i="7" s="1"/>
  <c r="BJ46" i="7" s="1"/>
  <c r="BJ47" i="7" s="1"/>
  <c r="BJ48" i="7" s="1"/>
  <c r="BJ49" i="7" s="1"/>
  <c r="BJ50" i="7" s="1"/>
  <c r="BJ51" i="7" s="1"/>
  <c r="BI2" i="7"/>
  <c r="BI3" i="7" s="1"/>
  <c r="BI4" i="7" s="1"/>
  <c r="BI5" i="7" s="1"/>
  <c r="BI6" i="7" s="1"/>
  <c r="BI7" i="7" s="1"/>
  <c r="BI8" i="7" s="1"/>
  <c r="BI9" i="7" s="1"/>
  <c r="BI10" i="7" s="1"/>
  <c r="BI11" i="7" s="1"/>
  <c r="BI12" i="7" s="1"/>
  <c r="BI13" i="7" s="1"/>
  <c r="BI14" i="7" s="1"/>
  <c r="BI15" i="7" s="1"/>
  <c r="BI16" i="7" s="1"/>
  <c r="BI17" i="7" s="1"/>
  <c r="BI18" i="7" s="1"/>
  <c r="BI19" i="7" s="1"/>
  <c r="BI20" i="7" s="1"/>
  <c r="BI21" i="7" s="1"/>
  <c r="BI22" i="7" s="1"/>
  <c r="BI23" i="7" s="1"/>
  <c r="BI24" i="7" s="1"/>
  <c r="BI25" i="7" s="1"/>
  <c r="BI26" i="7" s="1"/>
  <c r="BI27" i="7" s="1"/>
  <c r="BI28" i="7" s="1"/>
  <c r="BI29" i="7" s="1"/>
  <c r="BI30" i="7" s="1"/>
  <c r="BI31" i="7" s="1"/>
  <c r="BI32" i="7" s="1"/>
  <c r="BI33" i="7" s="1"/>
  <c r="BI34" i="7" s="1"/>
  <c r="BI35" i="7" s="1"/>
  <c r="BI36" i="7" s="1"/>
  <c r="BI37" i="7" s="1"/>
  <c r="BI38" i="7" s="1"/>
  <c r="BI39" i="7" s="1"/>
  <c r="BI40" i="7" s="1"/>
  <c r="BI41" i="7" s="1"/>
  <c r="BI42" i="7" s="1"/>
  <c r="BI43" i="7" s="1"/>
  <c r="BI44" i="7" s="1"/>
  <c r="BI45" i="7" s="1"/>
  <c r="BI46" i="7" s="1"/>
  <c r="BI47" i="7" s="1"/>
  <c r="BI48" i="7" s="1"/>
  <c r="BI49" i="7" s="1"/>
  <c r="BI50" i="7" s="1"/>
  <c r="BI51" i="7" s="1"/>
  <c r="BH2" i="7"/>
  <c r="BH3" i="7" s="1"/>
  <c r="BH4" i="7" s="1"/>
  <c r="BH5" i="7" s="1"/>
  <c r="BH6" i="7" s="1"/>
  <c r="BH7" i="7" s="1"/>
  <c r="BH8" i="7" s="1"/>
  <c r="BH9" i="7" s="1"/>
  <c r="BH10" i="7" s="1"/>
  <c r="BH11" i="7" s="1"/>
  <c r="BH12" i="7" s="1"/>
  <c r="BH13" i="7" s="1"/>
  <c r="BH14" i="7" s="1"/>
  <c r="BH15" i="7" s="1"/>
  <c r="BH16" i="7" s="1"/>
  <c r="BH17" i="7" s="1"/>
  <c r="BH18" i="7" s="1"/>
  <c r="BH19" i="7" s="1"/>
  <c r="BH20" i="7" s="1"/>
  <c r="BH21" i="7" s="1"/>
  <c r="BH22" i="7" s="1"/>
  <c r="BH23" i="7" s="1"/>
  <c r="BH24" i="7" s="1"/>
  <c r="BH25" i="7" s="1"/>
  <c r="BH26" i="7" s="1"/>
  <c r="BH27" i="7" s="1"/>
  <c r="BH28" i="7" s="1"/>
  <c r="BH29" i="7" s="1"/>
  <c r="BH30" i="7" s="1"/>
  <c r="BH31" i="7" s="1"/>
  <c r="BH32" i="7" s="1"/>
  <c r="BH33" i="7" s="1"/>
  <c r="BH34" i="7" s="1"/>
  <c r="BH35" i="7" s="1"/>
  <c r="BH36" i="7" s="1"/>
  <c r="BH37" i="7" s="1"/>
  <c r="BH38" i="7" s="1"/>
  <c r="BH39" i="7" s="1"/>
  <c r="BH40" i="7" s="1"/>
  <c r="BH41" i="7" s="1"/>
  <c r="BH42" i="7" s="1"/>
  <c r="BH43" i="7" s="1"/>
  <c r="BH44" i="7" s="1"/>
  <c r="BH45" i="7" s="1"/>
  <c r="BH46" i="7" s="1"/>
  <c r="BH47" i="7" s="1"/>
  <c r="BH48" i="7" s="1"/>
  <c r="BH49" i="7" s="1"/>
  <c r="BH50" i="7" s="1"/>
  <c r="BH51" i="7" s="1"/>
  <c r="BG2" i="7"/>
  <c r="BG3" i="7" s="1"/>
  <c r="BG4" i="7" s="1"/>
  <c r="BG5" i="7" s="1"/>
  <c r="BG6" i="7" s="1"/>
  <c r="BG7" i="7" s="1"/>
  <c r="BG8" i="7" s="1"/>
  <c r="BG9" i="7" s="1"/>
  <c r="BG10" i="7" s="1"/>
  <c r="BG11" i="7" s="1"/>
  <c r="BG12" i="7" s="1"/>
  <c r="BG13" i="7" s="1"/>
  <c r="BG14" i="7" s="1"/>
  <c r="BG15" i="7" s="1"/>
  <c r="BG16" i="7" s="1"/>
  <c r="BG17" i="7" s="1"/>
  <c r="BG18" i="7" s="1"/>
  <c r="BG19" i="7" s="1"/>
  <c r="BG20" i="7" s="1"/>
  <c r="BG21" i="7" s="1"/>
  <c r="BG22" i="7" s="1"/>
  <c r="BG23" i="7" s="1"/>
  <c r="BG24" i="7" s="1"/>
  <c r="BG25" i="7" s="1"/>
  <c r="BG26" i="7" s="1"/>
  <c r="BG27" i="7" s="1"/>
  <c r="BG28" i="7" s="1"/>
  <c r="BG29" i="7" s="1"/>
  <c r="BG30" i="7" s="1"/>
  <c r="BG31" i="7" s="1"/>
  <c r="BG32" i="7" s="1"/>
  <c r="BG33" i="7" s="1"/>
  <c r="BG34" i="7" s="1"/>
  <c r="BG35" i="7" s="1"/>
  <c r="BG36" i="7" s="1"/>
  <c r="BG37" i="7" s="1"/>
  <c r="BG38" i="7" s="1"/>
  <c r="BG39" i="7" s="1"/>
  <c r="BG40" i="7" s="1"/>
  <c r="BG41" i="7" s="1"/>
  <c r="BG42" i="7" s="1"/>
  <c r="BG43" i="7" s="1"/>
  <c r="BG44" i="7" s="1"/>
  <c r="BG45" i="7" s="1"/>
  <c r="BG46" i="7" s="1"/>
  <c r="BG47" i="7" s="1"/>
  <c r="BG48" i="7" s="1"/>
  <c r="BG49" i="7" s="1"/>
  <c r="BG50" i="7" s="1"/>
  <c r="BG51" i="7" s="1"/>
  <c r="BF2" i="7"/>
  <c r="BF3" i="7" s="1"/>
  <c r="BF4" i="7" s="1"/>
  <c r="BF5" i="7" s="1"/>
  <c r="BF6" i="7" s="1"/>
  <c r="BF7" i="7" s="1"/>
  <c r="BF8" i="7" s="1"/>
  <c r="BF9" i="7" s="1"/>
  <c r="BF10" i="7" s="1"/>
  <c r="BF11" i="7" s="1"/>
  <c r="BF12" i="7" s="1"/>
  <c r="BF13" i="7" s="1"/>
  <c r="BF14" i="7" s="1"/>
  <c r="BF15" i="7" s="1"/>
  <c r="BF16" i="7" s="1"/>
  <c r="BF17" i="7" s="1"/>
  <c r="BF18" i="7" s="1"/>
  <c r="BF19" i="7" s="1"/>
  <c r="BF20" i="7" s="1"/>
  <c r="BF21" i="7" s="1"/>
  <c r="BF22" i="7" s="1"/>
  <c r="BF23" i="7" s="1"/>
  <c r="BF24" i="7" s="1"/>
  <c r="BF25" i="7" s="1"/>
  <c r="BF26" i="7" s="1"/>
  <c r="BF27" i="7" s="1"/>
  <c r="BF28" i="7" s="1"/>
  <c r="BF29" i="7" s="1"/>
  <c r="BF30" i="7" s="1"/>
  <c r="BF31" i="7" s="1"/>
  <c r="BF32" i="7" s="1"/>
  <c r="BF33" i="7" s="1"/>
  <c r="BF34" i="7" s="1"/>
  <c r="BF35" i="7" s="1"/>
  <c r="BF36" i="7" s="1"/>
  <c r="BF37" i="7" s="1"/>
  <c r="BF38" i="7" s="1"/>
  <c r="BF39" i="7" s="1"/>
  <c r="BF40" i="7" s="1"/>
  <c r="BF41" i="7" s="1"/>
  <c r="BF42" i="7" s="1"/>
  <c r="BF43" i="7" s="1"/>
  <c r="BF44" i="7" s="1"/>
  <c r="BF45" i="7" s="1"/>
  <c r="BF46" i="7" s="1"/>
  <c r="BF47" i="7" s="1"/>
  <c r="BF48" i="7" s="1"/>
  <c r="BF49" i="7" s="1"/>
  <c r="BF50" i="7" s="1"/>
  <c r="BF51" i="7" s="1"/>
  <c r="BE2" i="7"/>
  <c r="BE3" i="7" s="1"/>
  <c r="BE4" i="7" s="1"/>
  <c r="BE5" i="7" s="1"/>
  <c r="BE6" i="7" s="1"/>
  <c r="BE7" i="7" s="1"/>
  <c r="BE8" i="7" s="1"/>
  <c r="BE9" i="7" s="1"/>
  <c r="BE10" i="7" s="1"/>
  <c r="BE11" i="7" s="1"/>
  <c r="BE12" i="7" s="1"/>
  <c r="BE13" i="7" s="1"/>
  <c r="BE14" i="7" s="1"/>
  <c r="BE15" i="7" s="1"/>
  <c r="BE16" i="7" s="1"/>
  <c r="BE17" i="7" s="1"/>
  <c r="BE18" i="7" s="1"/>
  <c r="BE19" i="7" s="1"/>
  <c r="BE20" i="7" s="1"/>
  <c r="BE21" i="7" s="1"/>
  <c r="BE22" i="7" s="1"/>
  <c r="BE23" i="7" s="1"/>
  <c r="BE24" i="7" s="1"/>
  <c r="BE25" i="7" s="1"/>
  <c r="BE26" i="7" s="1"/>
  <c r="BE27" i="7" s="1"/>
  <c r="BE28" i="7" s="1"/>
  <c r="BE29" i="7" s="1"/>
  <c r="BE30" i="7" s="1"/>
  <c r="BE31" i="7" s="1"/>
  <c r="BE32" i="7" s="1"/>
  <c r="BE33" i="7" s="1"/>
  <c r="BE34" i="7" s="1"/>
  <c r="BE35" i="7" s="1"/>
  <c r="BE36" i="7" s="1"/>
  <c r="BE37" i="7" s="1"/>
  <c r="BE38" i="7" s="1"/>
  <c r="BE39" i="7" s="1"/>
  <c r="BE40" i="7" s="1"/>
  <c r="BE41" i="7" s="1"/>
  <c r="BE42" i="7" s="1"/>
  <c r="BE43" i="7" s="1"/>
  <c r="BE44" i="7" s="1"/>
  <c r="BE45" i="7" s="1"/>
  <c r="BE46" i="7" s="1"/>
  <c r="BE47" i="7" s="1"/>
  <c r="BE48" i="7" s="1"/>
  <c r="BE49" i="7" s="1"/>
  <c r="BE50" i="7" s="1"/>
  <c r="BE51" i="7" s="1"/>
  <c r="BD2" i="7"/>
  <c r="AL2" i="7"/>
  <c r="AL3" i="7" s="1"/>
  <c r="AL4" i="7" s="1"/>
  <c r="AL5" i="7" s="1"/>
  <c r="AL6" i="7" s="1"/>
  <c r="AL7" i="7" s="1"/>
  <c r="AL8" i="7" s="1"/>
  <c r="AL9" i="7" s="1"/>
  <c r="AL10" i="7" s="1"/>
  <c r="AL11" i="7" s="1"/>
  <c r="AL12" i="7" s="1"/>
  <c r="AL13" i="7" s="1"/>
  <c r="AL14" i="7" s="1"/>
  <c r="AL15" i="7" s="1"/>
  <c r="AL16" i="7" s="1"/>
  <c r="AL17" i="7" s="1"/>
  <c r="AL18" i="7" s="1"/>
  <c r="AL19" i="7" s="1"/>
  <c r="AL20" i="7" s="1"/>
  <c r="AL21" i="7" s="1"/>
  <c r="AL22" i="7" s="1"/>
  <c r="AL23" i="7" s="1"/>
  <c r="AL24" i="7" s="1"/>
  <c r="AL25" i="7" s="1"/>
  <c r="AL26" i="7" s="1"/>
  <c r="AL27" i="7" s="1"/>
  <c r="AL28" i="7" s="1"/>
  <c r="AL29" i="7" s="1"/>
  <c r="AL30" i="7" s="1"/>
  <c r="AL31" i="7" s="1"/>
  <c r="AL32" i="7" s="1"/>
  <c r="AL33" i="7" s="1"/>
  <c r="AL34" i="7" s="1"/>
  <c r="AL35" i="7" s="1"/>
  <c r="AL36" i="7" s="1"/>
  <c r="AL37" i="7" s="1"/>
  <c r="AL38" i="7" s="1"/>
  <c r="AL39" i="7" s="1"/>
  <c r="AL40" i="7" s="1"/>
  <c r="AL41" i="7" s="1"/>
  <c r="AL42" i="7" s="1"/>
  <c r="AL43" i="7" s="1"/>
  <c r="AL44" i="7" s="1"/>
  <c r="AL45" i="7" s="1"/>
  <c r="AL46" i="7" s="1"/>
  <c r="AL47" i="7" s="1"/>
  <c r="AL48" i="7" s="1"/>
  <c r="AL49" i="7" s="1"/>
  <c r="AL50" i="7" s="1"/>
  <c r="AL51" i="7" s="1"/>
  <c r="AK2" i="7"/>
  <c r="AK3" i="7" s="1"/>
  <c r="AK4" i="7" s="1"/>
  <c r="AK5" i="7" s="1"/>
  <c r="AK6" i="7" s="1"/>
  <c r="AK7" i="7" s="1"/>
  <c r="AK8" i="7" s="1"/>
  <c r="AK9" i="7" s="1"/>
  <c r="AK10" i="7" s="1"/>
  <c r="AK11" i="7" s="1"/>
  <c r="AK12" i="7" s="1"/>
  <c r="AK13" i="7" s="1"/>
  <c r="AK14" i="7" s="1"/>
  <c r="AK15" i="7" s="1"/>
  <c r="AK16" i="7" s="1"/>
  <c r="AK17" i="7" s="1"/>
  <c r="AK18" i="7" s="1"/>
  <c r="AK19" i="7" s="1"/>
  <c r="AK20" i="7" s="1"/>
  <c r="AK21" i="7" s="1"/>
  <c r="AK22" i="7" s="1"/>
  <c r="AK23" i="7" s="1"/>
  <c r="AK24" i="7" s="1"/>
  <c r="AK25" i="7" s="1"/>
  <c r="AK26" i="7" s="1"/>
  <c r="AK27" i="7" s="1"/>
  <c r="AK28" i="7" s="1"/>
  <c r="AK29" i="7" s="1"/>
  <c r="AK30" i="7" s="1"/>
  <c r="AK31" i="7" s="1"/>
  <c r="AK32" i="7" s="1"/>
  <c r="AK33" i="7" s="1"/>
  <c r="AK34" i="7" s="1"/>
  <c r="AK35" i="7" s="1"/>
  <c r="AK36" i="7" s="1"/>
  <c r="AK37" i="7" s="1"/>
  <c r="AK38" i="7" s="1"/>
  <c r="AK39" i="7" s="1"/>
  <c r="AK40" i="7" s="1"/>
  <c r="AK41" i="7" s="1"/>
  <c r="AK42" i="7" s="1"/>
  <c r="AK43" i="7" s="1"/>
  <c r="AK44" i="7" s="1"/>
  <c r="AK45" i="7" s="1"/>
  <c r="AK46" i="7" s="1"/>
  <c r="AK47" i="7" s="1"/>
  <c r="AK48" i="7" s="1"/>
  <c r="AK49" i="7" s="1"/>
  <c r="AK50" i="7" s="1"/>
  <c r="AK51" i="7" s="1"/>
  <c r="AJ2" i="7"/>
  <c r="AJ3" i="7" s="1"/>
  <c r="AJ4" i="7" s="1"/>
  <c r="AJ5" i="7" s="1"/>
  <c r="AJ6" i="7" s="1"/>
  <c r="AJ7" i="7" s="1"/>
  <c r="AJ8" i="7" s="1"/>
  <c r="AJ9" i="7" s="1"/>
  <c r="AJ10" i="7" s="1"/>
  <c r="AJ11" i="7" s="1"/>
  <c r="AJ12" i="7" s="1"/>
  <c r="AJ13" i="7" s="1"/>
  <c r="AJ14" i="7" s="1"/>
  <c r="AJ15" i="7" s="1"/>
  <c r="AJ16" i="7" s="1"/>
  <c r="AJ17" i="7" s="1"/>
  <c r="AJ18" i="7" s="1"/>
  <c r="AJ19" i="7" s="1"/>
  <c r="AJ20" i="7" s="1"/>
  <c r="AJ21" i="7" s="1"/>
  <c r="AJ22" i="7" s="1"/>
  <c r="AJ23" i="7" s="1"/>
  <c r="AJ24" i="7" s="1"/>
  <c r="AJ25" i="7" s="1"/>
  <c r="AJ26" i="7" s="1"/>
  <c r="AJ27" i="7" s="1"/>
  <c r="AJ28" i="7" s="1"/>
  <c r="AJ29" i="7" s="1"/>
  <c r="AJ30" i="7" s="1"/>
  <c r="AJ31" i="7" s="1"/>
  <c r="AJ32" i="7" s="1"/>
  <c r="AJ33" i="7" s="1"/>
  <c r="AJ34" i="7" s="1"/>
  <c r="AJ35" i="7" s="1"/>
  <c r="AJ36" i="7" s="1"/>
  <c r="AJ37" i="7" s="1"/>
  <c r="AJ38" i="7" s="1"/>
  <c r="AJ39" i="7" s="1"/>
  <c r="AJ40" i="7" s="1"/>
  <c r="AJ41" i="7" s="1"/>
  <c r="AJ42" i="7" s="1"/>
  <c r="AJ43" i="7" s="1"/>
  <c r="AJ44" i="7" s="1"/>
  <c r="AJ45" i="7" s="1"/>
  <c r="AJ46" i="7" s="1"/>
  <c r="AJ47" i="7" s="1"/>
  <c r="AJ48" i="7" s="1"/>
  <c r="AJ49" i="7" s="1"/>
  <c r="AJ50" i="7" s="1"/>
  <c r="AJ51" i="7" s="1"/>
  <c r="AI2" i="7"/>
  <c r="AI3" i="7" s="1"/>
  <c r="AI4" i="7" s="1"/>
  <c r="AI5" i="7" s="1"/>
  <c r="AI6" i="7" s="1"/>
  <c r="AI7" i="7" s="1"/>
  <c r="AI8" i="7" s="1"/>
  <c r="AI9" i="7" s="1"/>
  <c r="AI10" i="7" s="1"/>
  <c r="AI11" i="7" s="1"/>
  <c r="AI12" i="7" s="1"/>
  <c r="AI13" i="7" s="1"/>
  <c r="AI14" i="7" s="1"/>
  <c r="AI15" i="7" s="1"/>
  <c r="AI16" i="7" s="1"/>
  <c r="AI17" i="7" s="1"/>
  <c r="AI18" i="7" s="1"/>
  <c r="AI19" i="7" s="1"/>
  <c r="AI20" i="7" s="1"/>
  <c r="AI21" i="7" s="1"/>
  <c r="AI22" i="7" s="1"/>
  <c r="AI23" i="7" s="1"/>
  <c r="AI24" i="7" s="1"/>
  <c r="AI25" i="7" s="1"/>
  <c r="AI26" i="7" s="1"/>
  <c r="AI27" i="7" s="1"/>
  <c r="AI28" i="7" s="1"/>
  <c r="AI29" i="7" s="1"/>
  <c r="AI30" i="7" s="1"/>
  <c r="AI31" i="7" s="1"/>
  <c r="AI32" i="7" s="1"/>
  <c r="AI33" i="7" s="1"/>
  <c r="AI34" i="7" s="1"/>
  <c r="AI35" i="7" s="1"/>
  <c r="AI36" i="7" s="1"/>
  <c r="AI37" i="7" s="1"/>
  <c r="AI38" i="7" s="1"/>
  <c r="AI39" i="7" s="1"/>
  <c r="AI40" i="7" s="1"/>
  <c r="AI41" i="7" s="1"/>
  <c r="AI42" i="7" s="1"/>
  <c r="AI43" i="7" s="1"/>
  <c r="AI44" i="7" s="1"/>
  <c r="AI45" i="7" s="1"/>
  <c r="AI46" i="7" s="1"/>
  <c r="AI47" i="7" s="1"/>
  <c r="AI48" i="7" s="1"/>
  <c r="AI49" i="7" s="1"/>
  <c r="AI50" i="7" s="1"/>
  <c r="AI51" i="7" s="1"/>
  <c r="AG2" i="7"/>
  <c r="AG3" i="7" s="1"/>
  <c r="AG4" i="7" s="1"/>
  <c r="AG5" i="7" s="1"/>
  <c r="AG6" i="7" s="1"/>
  <c r="AG7" i="7" s="1"/>
  <c r="AG8" i="7" s="1"/>
  <c r="AG9" i="7" s="1"/>
  <c r="AG10" i="7" s="1"/>
  <c r="AG11" i="7" s="1"/>
  <c r="AG12" i="7" s="1"/>
  <c r="AG13" i="7" s="1"/>
  <c r="AG14" i="7" s="1"/>
  <c r="AG15" i="7" s="1"/>
  <c r="AG16" i="7" s="1"/>
  <c r="AG17" i="7" s="1"/>
  <c r="AG18" i="7" s="1"/>
  <c r="AG19" i="7" s="1"/>
  <c r="AG20" i="7" s="1"/>
  <c r="AG21" i="7" s="1"/>
  <c r="AG22" i="7" s="1"/>
  <c r="AG23" i="7" s="1"/>
  <c r="AG24" i="7" s="1"/>
  <c r="AG25" i="7" s="1"/>
  <c r="AG26" i="7" s="1"/>
  <c r="AG27" i="7" s="1"/>
  <c r="AG28" i="7" s="1"/>
  <c r="AG29" i="7" s="1"/>
  <c r="AG30" i="7" s="1"/>
  <c r="AG31" i="7" s="1"/>
  <c r="AG32" i="7" s="1"/>
  <c r="AG33" i="7" s="1"/>
  <c r="AG34" i="7" s="1"/>
  <c r="AG35" i="7" s="1"/>
  <c r="AG36" i="7" s="1"/>
  <c r="AG37" i="7" s="1"/>
  <c r="AG38" i="7" s="1"/>
  <c r="AG39" i="7" s="1"/>
  <c r="AG40" i="7" s="1"/>
  <c r="AG41" i="7" s="1"/>
  <c r="AG42" i="7" s="1"/>
  <c r="AG43" i="7" s="1"/>
  <c r="AG44" i="7" s="1"/>
  <c r="AG45" i="7" s="1"/>
  <c r="AG46" i="7" s="1"/>
  <c r="AG47" i="7" s="1"/>
  <c r="AG48" i="7" s="1"/>
  <c r="AG49" i="7" s="1"/>
  <c r="AG50" i="7" s="1"/>
  <c r="AG51" i="7" s="1"/>
  <c r="AF2" i="7"/>
  <c r="AF3" i="7" s="1"/>
  <c r="AF4" i="7" s="1"/>
  <c r="AF5" i="7" s="1"/>
  <c r="AF6" i="7" s="1"/>
  <c r="AF7" i="7" s="1"/>
  <c r="AF8" i="7" s="1"/>
  <c r="AF9" i="7" s="1"/>
  <c r="AF10" i="7" s="1"/>
  <c r="AF11" i="7" s="1"/>
  <c r="AF12" i="7" s="1"/>
  <c r="AF13" i="7" s="1"/>
  <c r="AF14" i="7" s="1"/>
  <c r="AF15" i="7" s="1"/>
  <c r="AF16" i="7" s="1"/>
  <c r="AF17" i="7" s="1"/>
  <c r="AF18" i="7" s="1"/>
  <c r="AF19" i="7" s="1"/>
  <c r="AF20" i="7" s="1"/>
  <c r="AF21" i="7" s="1"/>
  <c r="AF22" i="7" s="1"/>
  <c r="AF23" i="7" s="1"/>
  <c r="AF24" i="7" s="1"/>
  <c r="AF25" i="7" s="1"/>
  <c r="AF26" i="7" s="1"/>
  <c r="AF27" i="7" s="1"/>
  <c r="AF28" i="7" s="1"/>
  <c r="AF29" i="7" s="1"/>
  <c r="AF30" i="7" s="1"/>
  <c r="AF31" i="7" s="1"/>
  <c r="AF32" i="7" s="1"/>
  <c r="AF33" i="7" s="1"/>
  <c r="AF34" i="7" s="1"/>
  <c r="AF35" i="7" s="1"/>
  <c r="AF36" i="7" s="1"/>
  <c r="AF37" i="7" s="1"/>
  <c r="AF38" i="7" s="1"/>
  <c r="AF39" i="7" s="1"/>
  <c r="AF40" i="7" s="1"/>
  <c r="AF41" i="7" s="1"/>
  <c r="AF42" i="7" s="1"/>
  <c r="AF43" i="7" s="1"/>
  <c r="AF44" i="7" s="1"/>
  <c r="AF45" i="7" s="1"/>
  <c r="AF46" i="7" s="1"/>
  <c r="AF47" i="7" s="1"/>
  <c r="AF48" i="7" s="1"/>
  <c r="AF49" i="7" s="1"/>
  <c r="AF50" i="7" s="1"/>
  <c r="AF51" i="7" s="1"/>
  <c r="AE2" i="7"/>
  <c r="AE3" i="7" s="1"/>
  <c r="AE4" i="7" s="1"/>
  <c r="AE5" i="7" s="1"/>
  <c r="AE6" i="7" s="1"/>
  <c r="AE7" i="7" s="1"/>
  <c r="AE8" i="7" s="1"/>
  <c r="AE9" i="7" s="1"/>
  <c r="AE10" i="7" s="1"/>
  <c r="AE11" i="7" s="1"/>
  <c r="AE12" i="7" s="1"/>
  <c r="AE13" i="7" s="1"/>
  <c r="AE14" i="7" s="1"/>
  <c r="AE15" i="7" s="1"/>
  <c r="AE16" i="7" s="1"/>
  <c r="AE17" i="7" s="1"/>
  <c r="AE18" i="7" s="1"/>
  <c r="AE19" i="7" s="1"/>
  <c r="AE20" i="7" s="1"/>
  <c r="AE21" i="7" s="1"/>
  <c r="AE22" i="7" s="1"/>
  <c r="AE23" i="7" s="1"/>
  <c r="AE24" i="7" s="1"/>
  <c r="AE25" i="7" s="1"/>
  <c r="AE26" i="7" s="1"/>
  <c r="AE27" i="7" s="1"/>
  <c r="AE28" i="7" s="1"/>
  <c r="AE29" i="7" s="1"/>
  <c r="AE30" i="7" s="1"/>
  <c r="AE31" i="7" s="1"/>
  <c r="AE32" i="7" s="1"/>
  <c r="AE33" i="7" s="1"/>
  <c r="AE34" i="7" s="1"/>
  <c r="AE35" i="7" s="1"/>
  <c r="AE36" i="7" s="1"/>
  <c r="AE37" i="7" s="1"/>
  <c r="AE38" i="7" s="1"/>
  <c r="AE39" i="7" s="1"/>
  <c r="AE40" i="7" s="1"/>
  <c r="AE41" i="7" s="1"/>
  <c r="AE42" i="7" s="1"/>
  <c r="AE43" i="7" s="1"/>
  <c r="AE44" i="7" s="1"/>
  <c r="AE45" i="7" s="1"/>
  <c r="AE46" i="7" s="1"/>
  <c r="AE47" i="7" s="1"/>
  <c r="AE48" i="7" s="1"/>
  <c r="AE49" i="7" s="1"/>
  <c r="AE50" i="7" s="1"/>
  <c r="AE51" i="7" s="1"/>
  <c r="AD2" i="7"/>
  <c r="AD3" i="7" s="1"/>
  <c r="AD4" i="7" s="1"/>
  <c r="AD5" i="7" s="1"/>
  <c r="AD6" i="7" s="1"/>
  <c r="AD7" i="7" s="1"/>
  <c r="AD8" i="7" s="1"/>
  <c r="AD9" i="7" s="1"/>
  <c r="AD10" i="7" s="1"/>
  <c r="AD11" i="7" s="1"/>
  <c r="AD12" i="7" s="1"/>
  <c r="AD13" i="7" s="1"/>
  <c r="AD14" i="7" s="1"/>
  <c r="AD15" i="7" s="1"/>
  <c r="AD16" i="7" s="1"/>
  <c r="AD17" i="7" s="1"/>
  <c r="AD18" i="7" s="1"/>
  <c r="AD19" i="7" s="1"/>
  <c r="AD20" i="7" s="1"/>
  <c r="AD21" i="7" s="1"/>
  <c r="AD22" i="7" s="1"/>
  <c r="AD23" i="7" s="1"/>
  <c r="AD24" i="7" s="1"/>
  <c r="AD25" i="7" s="1"/>
  <c r="AD26" i="7" s="1"/>
  <c r="AD27" i="7" s="1"/>
  <c r="AD28" i="7" s="1"/>
  <c r="AD29" i="7" s="1"/>
  <c r="AD30" i="7" s="1"/>
  <c r="AD31" i="7" s="1"/>
  <c r="AD32" i="7" s="1"/>
  <c r="AD33" i="7" s="1"/>
  <c r="AD34" i="7" s="1"/>
  <c r="AD35" i="7" s="1"/>
  <c r="AD36" i="7" s="1"/>
  <c r="AD37" i="7" s="1"/>
  <c r="AD38" i="7" s="1"/>
  <c r="AD39" i="7" s="1"/>
  <c r="AD40" i="7" s="1"/>
  <c r="AD41" i="7" s="1"/>
  <c r="AD42" i="7" s="1"/>
  <c r="AD43" i="7" s="1"/>
  <c r="AD44" i="7" s="1"/>
  <c r="AD45" i="7" s="1"/>
  <c r="AD46" i="7" s="1"/>
  <c r="AD47" i="7" s="1"/>
  <c r="AD48" i="7" s="1"/>
  <c r="AD49" i="7" s="1"/>
  <c r="AD50" i="7" s="1"/>
  <c r="AD51" i="7" s="1"/>
  <c r="AB2" i="7"/>
  <c r="AB3" i="7" s="1"/>
  <c r="AB4" i="7" s="1"/>
  <c r="AB5" i="7" s="1"/>
  <c r="AB6" i="7" s="1"/>
  <c r="AB7" i="7" s="1"/>
  <c r="AB8" i="7" s="1"/>
  <c r="AB9" i="7" s="1"/>
  <c r="AB10" i="7" s="1"/>
  <c r="AB11" i="7" s="1"/>
  <c r="AB12" i="7" s="1"/>
  <c r="AB13" i="7" s="1"/>
  <c r="AB14" i="7" s="1"/>
  <c r="AB15" i="7" s="1"/>
  <c r="AB16" i="7" s="1"/>
  <c r="AB17" i="7" s="1"/>
  <c r="AB18" i="7" s="1"/>
  <c r="AB19" i="7" s="1"/>
  <c r="AB20" i="7" s="1"/>
  <c r="AB21" i="7" s="1"/>
  <c r="AB22" i="7" s="1"/>
  <c r="AB23" i="7" s="1"/>
  <c r="AB24" i="7" s="1"/>
  <c r="AB25" i="7" s="1"/>
  <c r="AB26" i="7" s="1"/>
  <c r="AB27" i="7" s="1"/>
  <c r="AB28" i="7" s="1"/>
  <c r="AB29" i="7" s="1"/>
  <c r="AB30" i="7" s="1"/>
  <c r="AB31" i="7" s="1"/>
  <c r="AB32" i="7" s="1"/>
  <c r="AB33" i="7" s="1"/>
  <c r="AB34" i="7" s="1"/>
  <c r="AB35" i="7" s="1"/>
  <c r="AB36" i="7" s="1"/>
  <c r="AB37" i="7" s="1"/>
  <c r="AB38" i="7" s="1"/>
  <c r="AB39" i="7" s="1"/>
  <c r="AB40" i="7" s="1"/>
  <c r="AB41" i="7" s="1"/>
  <c r="AB42" i="7" s="1"/>
  <c r="AB43" i="7" s="1"/>
  <c r="AB44" i="7" s="1"/>
  <c r="AB45" i="7" s="1"/>
  <c r="AB46" i="7" s="1"/>
  <c r="AB47" i="7" s="1"/>
  <c r="AB48" i="7" s="1"/>
  <c r="AB49" i="7" s="1"/>
  <c r="AB50" i="7" s="1"/>
  <c r="AB51" i="7" s="1"/>
  <c r="X2" i="7"/>
  <c r="X3" i="7" s="1"/>
  <c r="X4" i="7" s="1"/>
  <c r="X5" i="7" s="1"/>
  <c r="X6" i="7" s="1"/>
  <c r="X7" i="7" s="1"/>
  <c r="X8" i="7" s="1"/>
  <c r="X9" i="7" s="1"/>
  <c r="X10" i="7" s="1"/>
  <c r="X11" i="7" s="1"/>
  <c r="X12" i="7" s="1"/>
  <c r="X13" i="7" s="1"/>
  <c r="X14" i="7" s="1"/>
  <c r="X15" i="7" s="1"/>
  <c r="X16" i="7" s="1"/>
  <c r="X17" i="7" s="1"/>
  <c r="X18" i="7" s="1"/>
  <c r="X19" i="7" s="1"/>
  <c r="X20" i="7" s="1"/>
  <c r="X21" i="7" s="1"/>
  <c r="X22" i="7" s="1"/>
  <c r="X23" i="7" s="1"/>
  <c r="X24" i="7" s="1"/>
  <c r="X25" i="7" s="1"/>
  <c r="X26" i="7" s="1"/>
  <c r="X27" i="7" s="1"/>
  <c r="X28" i="7" s="1"/>
  <c r="X29" i="7" s="1"/>
  <c r="X30" i="7" s="1"/>
  <c r="X31" i="7" s="1"/>
  <c r="X32" i="7" s="1"/>
  <c r="X33" i="7" s="1"/>
  <c r="X34" i="7" s="1"/>
  <c r="X35" i="7" s="1"/>
  <c r="X36" i="7" s="1"/>
  <c r="X37" i="7" s="1"/>
  <c r="X38" i="7" s="1"/>
  <c r="X39" i="7" s="1"/>
  <c r="X40" i="7" s="1"/>
  <c r="X41" i="7" s="1"/>
  <c r="X42" i="7" s="1"/>
  <c r="X43" i="7" s="1"/>
  <c r="X44" i="7" s="1"/>
  <c r="X45" i="7" s="1"/>
  <c r="X46" i="7" s="1"/>
  <c r="X47" i="7" s="1"/>
  <c r="X48" i="7" s="1"/>
  <c r="X49" i="7" s="1"/>
  <c r="X50" i="7" s="1"/>
  <c r="X51" i="7" s="1"/>
  <c r="Y2" i="7" l="1"/>
  <c r="Y3" i="7" s="1"/>
  <c r="Y4" i="7" s="1"/>
  <c r="Y5" i="7" s="1"/>
  <c r="Y6" i="7" s="1"/>
  <c r="Y7" i="7" s="1"/>
  <c r="Y8" i="7" s="1"/>
  <c r="Y9" i="7" s="1"/>
  <c r="Y10" i="7" s="1"/>
  <c r="Y11" i="7" s="1"/>
  <c r="Y12" i="7" s="1"/>
  <c r="Y13" i="7" s="1"/>
  <c r="Y14" i="7" s="1"/>
  <c r="Y15" i="7" s="1"/>
  <c r="Y16" i="7" s="1"/>
  <c r="Y17" i="7" s="1"/>
  <c r="Y18" i="7" s="1"/>
  <c r="Y19" i="7" s="1"/>
  <c r="Y20" i="7" s="1"/>
  <c r="Y21" i="7" s="1"/>
  <c r="Y22" i="7" s="1"/>
  <c r="Y23" i="7" s="1"/>
  <c r="Y24" i="7" s="1"/>
  <c r="Y25" i="7" s="1"/>
  <c r="Y26" i="7" s="1"/>
  <c r="Y27" i="7" s="1"/>
  <c r="Y28" i="7" s="1"/>
  <c r="Y29" i="7" s="1"/>
  <c r="Y30" i="7" s="1"/>
  <c r="Y31" i="7" s="1"/>
  <c r="Y32" i="7" s="1"/>
  <c r="Y33" i="7" s="1"/>
  <c r="Y34" i="7" s="1"/>
  <c r="Y35" i="7" s="1"/>
  <c r="Y36" i="7" s="1"/>
  <c r="Y37" i="7" s="1"/>
  <c r="Y38" i="7" s="1"/>
  <c r="Y39" i="7" s="1"/>
  <c r="Y40" i="7" s="1"/>
  <c r="Y41" i="7" s="1"/>
  <c r="Y42" i="7" s="1"/>
  <c r="Y43" i="7" s="1"/>
  <c r="Y44" i="7" s="1"/>
  <c r="Y45" i="7" s="1"/>
  <c r="Y46" i="7" s="1"/>
  <c r="Y47" i="7" s="1"/>
  <c r="Y48" i="7" s="1"/>
  <c r="Y49" i="7" s="1"/>
  <c r="Y50" i="7" s="1"/>
  <c r="Y51" i="7" s="1"/>
  <c r="AG2" i="9"/>
  <c r="AG3" i="9" s="1"/>
  <c r="AG4" i="9" s="1"/>
  <c r="AG5" i="9" s="1"/>
  <c r="AG6" i="9" s="1"/>
  <c r="AG7" i="9" s="1"/>
  <c r="AG8" i="9" s="1"/>
  <c r="AG9" i="9" s="1"/>
  <c r="AG10" i="9" s="1"/>
  <c r="AG11" i="9" s="1"/>
  <c r="AG12" i="9" s="1"/>
  <c r="AG13" i="9" s="1"/>
  <c r="AG14" i="9" s="1"/>
  <c r="AG15" i="9" s="1"/>
  <c r="AG16" i="9" s="1"/>
  <c r="AG17" i="9" s="1"/>
  <c r="AG18" i="9" s="1"/>
  <c r="AG19" i="9" s="1"/>
  <c r="AG20" i="9" s="1"/>
  <c r="AG21" i="9" s="1"/>
  <c r="AG22" i="9" s="1"/>
  <c r="AG23" i="9" s="1"/>
  <c r="AG24" i="9" s="1"/>
  <c r="AG25" i="9" s="1"/>
  <c r="AG26" i="9" s="1"/>
  <c r="AG27" i="9" s="1"/>
  <c r="AG28" i="9" s="1"/>
  <c r="AG29" i="9" s="1"/>
  <c r="AG30" i="9" s="1"/>
  <c r="AG31" i="9" s="1"/>
  <c r="AG32" i="9" s="1"/>
  <c r="AG33" i="9" s="1"/>
  <c r="AG34" i="9" s="1"/>
  <c r="AG35" i="9" s="1"/>
  <c r="AG36" i="9" s="1"/>
  <c r="AG37" i="9" s="1"/>
  <c r="AG38" i="9" s="1"/>
  <c r="AG39" i="9" s="1"/>
  <c r="AG40" i="9" s="1"/>
  <c r="AG41" i="9" s="1"/>
  <c r="AG42" i="9" s="1"/>
  <c r="AG43" i="9" s="1"/>
  <c r="AG44" i="9" s="1"/>
  <c r="AG45" i="9" s="1"/>
  <c r="AG46" i="9" s="1"/>
  <c r="AG47" i="9" s="1"/>
  <c r="AG48" i="9" s="1"/>
  <c r="AG49" i="9" s="1"/>
  <c r="AG50" i="9" s="1"/>
  <c r="AG51" i="9" s="1"/>
  <c r="Z2" i="8"/>
  <c r="Z3" i="8" s="1"/>
  <c r="Z4" i="8" s="1"/>
  <c r="Z5" i="8" s="1"/>
  <c r="Z6" i="8" s="1"/>
  <c r="Z7" i="8" s="1"/>
  <c r="Z8" i="8" s="1"/>
  <c r="Z9" i="8" s="1"/>
  <c r="Z10" i="8" s="1"/>
  <c r="Z11" i="8" s="1"/>
  <c r="Z12" i="8" s="1"/>
  <c r="Z13" i="8" s="1"/>
  <c r="Z14" i="8" s="1"/>
  <c r="Z15" i="8" s="1"/>
  <c r="Z16" i="8" s="1"/>
  <c r="Z17" i="8" s="1"/>
  <c r="Z18" i="8" s="1"/>
  <c r="Z19" i="8" s="1"/>
  <c r="Z20" i="8" s="1"/>
  <c r="Z21" i="8" s="1"/>
  <c r="Z22" i="8" s="1"/>
  <c r="Z23" i="8" s="1"/>
  <c r="Z24" i="8" s="1"/>
  <c r="Z25" i="8" s="1"/>
  <c r="Z26" i="8" s="1"/>
  <c r="Z27" i="8" s="1"/>
  <c r="Z28" i="8" s="1"/>
  <c r="Z29" i="8" s="1"/>
  <c r="Z30" i="8" s="1"/>
  <c r="Z31" i="8" s="1"/>
  <c r="Z32" i="8" s="1"/>
  <c r="Z33" i="8" s="1"/>
  <c r="Z34" i="8" s="1"/>
  <c r="Z35" i="8" s="1"/>
  <c r="Z36" i="8" s="1"/>
  <c r="Z37" i="8" s="1"/>
  <c r="Z38" i="8" s="1"/>
  <c r="Z39" i="8" s="1"/>
  <c r="Z40" i="8" s="1"/>
  <c r="Z41" i="8" s="1"/>
  <c r="Z42" i="8" s="1"/>
  <c r="Z43" i="8" s="1"/>
  <c r="Z44" i="8" s="1"/>
  <c r="Z45" i="8" s="1"/>
  <c r="Z46" i="8" s="1"/>
  <c r="Z47" i="8" s="1"/>
  <c r="Z48" i="8" s="1"/>
  <c r="Z49" i="8" s="1"/>
  <c r="Z50" i="8" s="1"/>
  <c r="Z51" i="8" s="1"/>
  <c r="AB2" i="8"/>
  <c r="AB3" i="8" s="1"/>
  <c r="AB4" i="8" s="1"/>
  <c r="AB5" i="8" s="1"/>
  <c r="AB6" i="8" s="1"/>
  <c r="AB7" i="8" s="1"/>
  <c r="AB8" i="8" s="1"/>
  <c r="AB9" i="8" s="1"/>
  <c r="AB10" i="8" s="1"/>
  <c r="AB11" i="8" s="1"/>
  <c r="AB12" i="8" s="1"/>
  <c r="AB13" i="8" s="1"/>
  <c r="AB14" i="8" s="1"/>
  <c r="AB15" i="8" s="1"/>
  <c r="AB16" i="8" s="1"/>
  <c r="AB17" i="8" s="1"/>
  <c r="AB18" i="8" s="1"/>
  <c r="AB19" i="8" s="1"/>
  <c r="AB20" i="8" s="1"/>
  <c r="AB21" i="8" s="1"/>
  <c r="AB22" i="8" s="1"/>
  <c r="AB23" i="8" s="1"/>
  <c r="AB24" i="8" s="1"/>
  <c r="AB25" i="8" s="1"/>
  <c r="AB26" i="8" s="1"/>
  <c r="AB27" i="8" s="1"/>
  <c r="AB28" i="8" s="1"/>
  <c r="AB29" i="8" s="1"/>
  <c r="AB30" i="8" s="1"/>
  <c r="AB31" i="8" s="1"/>
  <c r="AB32" i="8" s="1"/>
  <c r="AB33" i="8" s="1"/>
  <c r="AB34" i="8" s="1"/>
  <c r="AB35" i="8" s="1"/>
  <c r="AB36" i="8" s="1"/>
  <c r="AB37" i="8" s="1"/>
  <c r="AB38" i="8" s="1"/>
  <c r="AB39" i="8" s="1"/>
  <c r="AB40" i="8" s="1"/>
  <c r="AB41" i="8" s="1"/>
  <c r="AB42" i="8" s="1"/>
  <c r="AB43" i="8" s="1"/>
  <c r="AB44" i="8" s="1"/>
  <c r="AB45" i="8" s="1"/>
  <c r="AB46" i="8" s="1"/>
  <c r="AB47" i="8" s="1"/>
  <c r="AB48" i="8" s="1"/>
  <c r="AB49" i="8" s="1"/>
  <c r="AB50" i="8" s="1"/>
  <c r="AB51" i="8" s="1"/>
  <c r="AH2" i="7"/>
  <c r="AH3" i="7" s="1"/>
  <c r="AH4" i="7" s="1"/>
  <c r="AH5" i="7" s="1"/>
  <c r="AH6" i="7" s="1"/>
  <c r="AH7" i="7" s="1"/>
  <c r="AH8" i="7" s="1"/>
  <c r="AH9" i="7" s="1"/>
  <c r="AH10" i="7" s="1"/>
  <c r="AH11" i="7" s="1"/>
  <c r="AH12" i="7" s="1"/>
  <c r="AH13" i="7" s="1"/>
  <c r="AH14" i="7" s="1"/>
  <c r="AH15" i="7" s="1"/>
  <c r="AH16" i="7" s="1"/>
  <c r="AH17" i="7" s="1"/>
  <c r="AH18" i="7" s="1"/>
  <c r="AH19" i="7" s="1"/>
  <c r="AH20" i="7" s="1"/>
  <c r="AH21" i="7" s="1"/>
  <c r="AH22" i="7" s="1"/>
  <c r="AH23" i="7" s="1"/>
  <c r="AH24" i="7" s="1"/>
  <c r="AH25" i="7" s="1"/>
  <c r="AH26" i="7" s="1"/>
  <c r="AH27" i="7" s="1"/>
  <c r="AH28" i="7" s="1"/>
  <c r="AH29" i="7" s="1"/>
  <c r="AH30" i="7" s="1"/>
  <c r="AH31" i="7" s="1"/>
  <c r="AH32" i="7" s="1"/>
  <c r="AH33" i="7" s="1"/>
  <c r="AH34" i="7" s="1"/>
  <c r="AH35" i="7" s="1"/>
  <c r="AH36" i="7" s="1"/>
  <c r="AH37" i="7" s="1"/>
  <c r="AH38" i="7" s="1"/>
  <c r="AH39" i="7" s="1"/>
  <c r="AH40" i="7" s="1"/>
  <c r="AH41" i="7" s="1"/>
  <c r="AH42" i="7" s="1"/>
  <c r="AH43" i="7" s="1"/>
  <c r="AH44" i="7" s="1"/>
  <c r="AH45" i="7" s="1"/>
  <c r="AH46" i="7" s="1"/>
  <c r="AH47" i="7" s="1"/>
  <c r="AH48" i="7" s="1"/>
  <c r="AH49" i="7" s="1"/>
  <c r="AH50" i="7" s="1"/>
  <c r="AH51" i="7" s="1"/>
  <c r="AL2" i="9"/>
  <c r="AL3" i="9" s="1"/>
  <c r="AL4" i="9" s="1"/>
  <c r="AL5" i="9" s="1"/>
  <c r="AL6" i="9" s="1"/>
  <c r="AL7" i="9" s="1"/>
  <c r="AL8" i="9" s="1"/>
  <c r="AL9" i="9" s="1"/>
  <c r="AL10" i="9" s="1"/>
  <c r="AL11" i="9" s="1"/>
  <c r="AL12" i="9" s="1"/>
  <c r="AL13" i="9" s="1"/>
  <c r="AL14" i="9" s="1"/>
  <c r="AL15" i="9" s="1"/>
  <c r="AL16" i="9" s="1"/>
  <c r="AL17" i="9" s="1"/>
  <c r="AL18" i="9" s="1"/>
  <c r="AL19" i="9" s="1"/>
  <c r="AL20" i="9" s="1"/>
  <c r="AL21" i="9" s="1"/>
  <c r="AL22" i="9" s="1"/>
  <c r="AL23" i="9" s="1"/>
  <c r="AL24" i="9" s="1"/>
  <c r="AL25" i="9" s="1"/>
  <c r="AL26" i="9" s="1"/>
  <c r="AL27" i="9" s="1"/>
  <c r="AL28" i="9" s="1"/>
  <c r="AL29" i="9" s="1"/>
  <c r="AL30" i="9" s="1"/>
  <c r="AL31" i="9" s="1"/>
  <c r="AL32" i="9" s="1"/>
  <c r="AL33" i="9" s="1"/>
  <c r="AL34" i="9" s="1"/>
  <c r="AL35" i="9" s="1"/>
  <c r="AL36" i="9" s="1"/>
  <c r="AL37" i="9" s="1"/>
  <c r="AL38" i="9" s="1"/>
  <c r="AL39" i="9" s="1"/>
  <c r="AL40" i="9" s="1"/>
  <c r="AL41" i="9" s="1"/>
  <c r="AL42" i="9" s="1"/>
  <c r="AL43" i="9" s="1"/>
  <c r="AL44" i="9" s="1"/>
  <c r="AL45" i="9" s="1"/>
  <c r="AL46" i="9" s="1"/>
  <c r="AL47" i="9" s="1"/>
  <c r="AL48" i="9" s="1"/>
  <c r="AL49" i="9" s="1"/>
  <c r="AL50" i="9" s="1"/>
  <c r="AL51" i="9" s="1"/>
  <c r="AD2" i="9"/>
  <c r="AD3" i="9" s="1"/>
  <c r="AD4" i="9" s="1"/>
  <c r="AD5" i="9" s="1"/>
  <c r="AD6" i="9" s="1"/>
  <c r="AD7" i="9" s="1"/>
  <c r="AD8" i="9" s="1"/>
  <c r="AD9" i="9" s="1"/>
  <c r="AD10" i="9" s="1"/>
  <c r="AD11" i="9" s="1"/>
  <c r="AD12" i="9" s="1"/>
  <c r="AD13" i="9" s="1"/>
  <c r="AD14" i="9" s="1"/>
  <c r="AD15" i="9" s="1"/>
  <c r="AD16" i="9" s="1"/>
  <c r="AD17" i="9" s="1"/>
  <c r="AD18" i="9" s="1"/>
  <c r="AD19" i="9" s="1"/>
  <c r="AD20" i="9" s="1"/>
  <c r="AD21" i="9" s="1"/>
  <c r="AD22" i="9" s="1"/>
  <c r="AD23" i="9" s="1"/>
  <c r="AD24" i="9" s="1"/>
  <c r="AD25" i="9" s="1"/>
  <c r="AD26" i="9" s="1"/>
  <c r="AD27" i="9" s="1"/>
  <c r="AD28" i="9" s="1"/>
  <c r="AD29" i="9" s="1"/>
  <c r="AD30" i="9" s="1"/>
  <c r="AD31" i="9" s="1"/>
  <c r="AD32" i="9" s="1"/>
  <c r="AD33" i="9" s="1"/>
  <c r="AD34" i="9" s="1"/>
  <c r="AD35" i="9" s="1"/>
  <c r="AD36" i="9" s="1"/>
  <c r="AD37" i="9" s="1"/>
  <c r="AD38" i="9" s="1"/>
  <c r="AD39" i="9" s="1"/>
  <c r="AD40" i="9" s="1"/>
  <c r="AD41" i="9" s="1"/>
  <c r="AD42" i="9" s="1"/>
  <c r="AD43" i="9" s="1"/>
  <c r="AD44" i="9" s="1"/>
  <c r="AD45" i="9" s="1"/>
  <c r="AD46" i="9" s="1"/>
  <c r="AD47" i="9" s="1"/>
  <c r="AD48" i="9" s="1"/>
  <c r="AD49" i="9" s="1"/>
  <c r="AD50" i="9" s="1"/>
  <c r="AD51" i="9" s="1"/>
  <c r="AA2" i="8"/>
  <c r="AA3" i="8" s="1"/>
  <c r="AA4" i="8" s="1"/>
  <c r="AA5" i="8" s="1"/>
  <c r="AA6" i="8" s="1"/>
  <c r="AA7" i="8" s="1"/>
  <c r="AA8" i="8" s="1"/>
  <c r="AA9" i="8" s="1"/>
  <c r="AA10" i="8" s="1"/>
  <c r="AA11" i="8" s="1"/>
  <c r="AA12" i="8" s="1"/>
  <c r="AA13" i="8" s="1"/>
  <c r="AA14" i="8" s="1"/>
  <c r="AA15" i="8" s="1"/>
  <c r="AA16" i="8" s="1"/>
  <c r="AA17" i="8" s="1"/>
  <c r="AA18" i="8" s="1"/>
  <c r="AA19" i="8" s="1"/>
  <c r="AA20" i="8" s="1"/>
  <c r="AA21" i="8" s="1"/>
  <c r="AA22" i="8" s="1"/>
  <c r="AA23" i="8" s="1"/>
  <c r="AA24" i="8" s="1"/>
  <c r="AA25" i="8" s="1"/>
  <c r="AA26" i="8" s="1"/>
  <c r="AA27" i="8" s="1"/>
  <c r="AA28" i="8" s="1"/>
  <c r="AA29" i="8" s="1"/>
  <c r="AA30" i="8" s="1"/>
  <c r="AA31" i="8" s="1"/>
  <c r="AA32" i="8" s="1"/>
  <c r="AA33" i="8" s="1"/>
  <c r="AA34" i="8" s="1"/>
  <c r="AA35" i="8" s="1"/>
  <c r="AA36" i="8" s="1"/>
  <c r="AA37" i="8" s="1"/>
  <c r="AA38" i="8" s="1"/>
  <c r="AA39" i="8" s="1"/>
  <c r="AA40" i="8" s="1"/>
  <c r="AA41" i="8" s="1"/>
  <c r="AA42" i="8" s="1"/>
  <c r="AA43" i="8" s="1"/>
  <c r="AA44" i="8" s="1"/>
  <c r="AA45" i="8" s="1"/>
  <c r="AA46" i="8" s="1"/>
  <c r="AA47" i="8" s="1"/>
  <c r="AA48" i="8" s="1"/>
  <c r="AA49" i="8" s="1"/>
  <c r="AA50" i="8" s="1"/>
  <c r="AA51" i="8" s="1"/>
  <c r="CJ2" i="8"/>
  <c r="AH3" i="8"/>
  <c r="AH4" i="8" s="1"/>
  <c r="AH5" i="8" s="1"/>
  <c r="AH6" i="8" s="1"/>
  <c r="AH7" i="8" s="1"/>
  <c r="AH8" i="8" s="1"/>
  <c r="AH9" i="8" s="1"/>
  <c r="AH10" i="8" s="1"/>
  <c r="AH11" i="8" s="1"/>
  <c r="AH12" i="8" s="1"/>
  <c r="AH13" i="8" s="1"/>
  <c r="AH14" i="8" s="1"/>
  <c r="AH15" i="8" s="1"/>
  <c r="AH16" i="8" s="1"/>
  <c r="AH17" i="8" s="1"/>
  <c r="AH18" i="8" s="1"/>
  <c r="AH19" i="8" s="1"/>
  <c r="AH20" i="8" s="1"/>
  <c r="AH21" i="8" s="1"/>
  <c r="AH22" i="8" s="1"/>
  <c r="AH23" i="8" s="1"/>
  <c r="AH24" i="8" s="1"/>
  <c r="AH25" i="8" s="1"/>
  <c r="AH26" i="8" s="1"/>
  <c r="AH27" i="8" s="1"/>
  <c r="AH28" i="8" s="1"/>
  <c r="AH29" i="8" s="1"/>
  <c r="AH30" i="8" s="1"/>
  <c r="AH31" i="8" s="1"/>
  <c r="AH32" i="8" s="1"/>
  <c r="AH33" i="8" s="1"/>
  <c r="AH34" i="8" s="1"/>
  <c r="AH35" i="8" s="1"/>
  <c r="AH36" i="8" s="1"/>
  <c r="AH37" i="8" s="1"/>
  <c r="AH38" i="8" s="1"/>
  <c r="AH39" i="8" s="1"/>
  <c r="AH40" i="8" s="1"/>
  <c r="AH41" i="8" s="1"/>
  <c r="AH42" i="8" s="1"/>
  <c r="AH43" i="8" s="1"/>
  <c r="AH44" i="8" s="1"/>
  <c r="AH45" i="8" s="1"/>
  <c r="AH46" i="8" s="1"/>
  <c r="AH47" i="8" s="1"/>
  <c r="AH48" i="8" s="1"/>
  <c r="AH49" i="8" s="1"/>
  <c r="AH50" i="8" s="1"/>
  <c r="AH51" i="8" s="1"/>
  <c r="BT2" i="8"/>
  <c r="AL3" i="8"/>
  <c r="AL4" i="8" s="1"/>
  <c r="AL5" i="8" s="1"/>
  <c r="AL6" i="8" s="1"/>
  <c r="AL7" i="8" s="1"/>
  <c r="AL8" i="8" s="1"/>
  <c r="AL9" i="8" s="1"/>
  <c r="AL10" i="8" s="1"/>
  <c r="AL11" i="8" s="1"/>
  <c r="AL12" i="8" s="1"/>
  <c r="AL13" i="8" s="1"/>
  <c r="AL14" i="8" s="1"/>
  <c r="AL15" i="8" s="1"/>
  <c r="AL16" i="8" s="1"/>
  <c r="AL17" i="8" s="1"/>
  <c r="AL18" i="8" s="1"/>
  <c r="AL19" i="8" s="1"/>
  <c r="AL20" i="8" s="1"/>
  <c r="AL21" i="8" s="1"/>
  <c r="AL22" i="8" s="1"/>
  <c r="AL23" i="8" s="1"/>
  <c r="AL24" i="8" s="1"/>
  <c r="AL25" i="8" s="1"/>
  <c r="AL26" i="8" s="1"/>
  <c r="AL27" i="8" s="1"/>
  <c r="AL28" i="8" s="1"/>
  <c r="AL29" i="8" s="1"/>
  <c r="AL30" i="8" s="1"/>
  <c r="AL31" i="8" s="1"/>
  <c r="AL32" i="8" s="1"/>
  <c r="AL33" i="8" s="1"/>
  <c r="AL34" i="8" s="1"/>
  <c r="AL35" i="8" s="1"/>
  <c r="AL36" i="8" s="1"/>
  <c r="AL37" i="8" s="1"/>
  <c r="AL38" i="8" s="1"/>
  <c r="AL39" i="8" s="1"/>
  <c r="AL40" i="8" s="1"/>
  <c r="AL41" i="8" s="1"/>
  <c r="AL42" i="8" s="1"/>
  <c r="AL43" i="8" s="1"/>
  <c r="AL44" i="8" s="1"/>
  <c r="AL45" i="8" s="1"/>
  <c r="AL46" i="8" s="1"/>
  <c r="AL47" i="8" s="1"/>
  <c r="AL48" i="8" s="1"/>
  <c r="AL49" i="8" s="1"/>
  <c r="AL50" i="8" s="1"/>
  <c r="AL51" i="8" s="1"/>
  <c r="AD3" i="8"/>
  <c r="AD4" i="8" s="1"/>
  <c r="AD5" i="8" s="1"/>
  <c r="AD6" i="8" s="1"/>
  <c r="AD7" i="8" s="1"/>
  <c r="AD8" i="8" s="1"/>
  <c r="AD9" i="8" s="1"/>
  <c r="AD10" i="8" s="1"/>
  <c r="AD11" i="8" s="1"/>
  <c r="AD12" i="8" s="1"/>
  <c r="AD13" i="8" s="1"/>
  <c r="AD14" i="8" s="1"/>
  <c r="AD15" i="8" s="1"/>
  <c r="AD16" i="8" s="1"/>
  <c r="AD17" i="8" s="1"/>
  <c r="AD18" i="8" s="1"/>
  <c r="AD19" i="8" s="1"/>
  <c r="AD20" i="8" s="1"/>
  <c r="AD21" i="8" s="1"/>
  <c r="AD22" i="8" s="1"/>
  <c r="AD23" i="8" s="1"/>
  <c r="AD24" i="8" s="1"/>
  <c r="AD25" i="8" s="1"/>
  <c r="AD26" i="8" s="1"/>
  <c r="AD27" i="8" s="1"/>
  <c r="AD28" i="8" s="1"/>
  <c r="AD29" i="8" s="1"/>
  <c r="AD30" i="8" s="1"/>
  <c r="AD31" i="8" s="1"/>
  <c r="AD32" i="8" s="1"/>
  <c r="AD33" i="8" s="1"/>
  <c r="AD34" i="8" s="1"/>
  <c r="AD35" i="8" s="1"/>
  <c r="AD36" i="8" s="1"/>
  <c r="AD37" i="8" s="1"/>
  <c r="AD38" i="8" s="1"/>
  <c r="AD39" i="8" s="1"/>
  <c r="AD40" i="8" s="1"/>
  <c r="AD41" i="8" s="1"/>
  <c r="AD42" i="8" s="1"/>
  <c r="AD43" i="8" s="1"/>
  <c r="AD44" i="8" s="1"/>
  <c r="AD45" i="8" s="1"/>
  <c r="AD46" i="8" s="1"/>
  <c r="AD47" i="8" s="1"/>
  <c r="AD48" i="8" s="1"/>
  <c r="AD49" i="8" s="1"/>
  <c r="AD50" i="8" s="1"/>
  <c r="AD51" i="8" s="1"/>
  <c r="AB8" i="9"/>
  <c r="AB9" i="9" s="1"/>
  <c r="BW3" i="9"/>
  <c r="BH4" i="9"/>
  <c r="BW2" i="9"/>
  <c r="Y3" i="8"/>
  <c r="Y4" i="8" s="1"/>
  <c r="AG3" i="8"/>
  <c r="AG4" i="8" s="1"/>
  <c r="AG5" i="8" s="1"/>
  <c r="AG6" i="8" s="1"/>
  <c r="AG7" i="8" s="1"/>
  <c r="AG8" i="8" s="1"/>
  <c r="AG9" i="8" s="1"/>
  <c r="AG10" i="8" s="1"/>
  <c r="AG11" i="8" s="1"/>
  <c r="AG12" i="8" s="1"/>
  <c r="AG13" i="8" s="1"/>
  <c r="AG14" i="8" s="1"/>
  <c r="AG15" i="8" s="1"/>
  <c r="AG16" i="8" s="1"/>
  <c r="AG17" i="8" s="1"/>
  <c r="AG18" i="8" s="1"/>
  <c r="AG19" i="8" s="1"/>
  <c r="AG20" i="8" s="1"/>
  <c r="AG21" i="8" s="1"/>
  <c r="AG22" i="8" s="1"/>
  <c r="AG23" i="8" s="1"/>
  <c r="AG24" i="8" s="1"/>
  <c r="AG25" i="8" s="1"/>
  <c r="AG26" i="8" s="1"/>
  <c r="AG27" i="8" s="1"/>
  <c r="AG28" i="8" s="1"/>
  <c r="AG29" i="8" s="1"/>
  <c r="AG30" i="8" s="1"/>
  <c r="AG31" i="8" s="1"/>
  <c r="AG32" i="8" s="1"/>
  <c r="AG33" i="8" s="1"/>
  <c r="AG34" i="8" s="1"/>
  <c r="AG35" i="8" s="1"/>
  <c r="AG36" i="8" s="1"/>
  <c r="AG37" i="8" s="1"/>
  <c r="AG38" i="8" s="1"/>
  <c r="AG39" i="8" s="1"/>
  <c r="AG40" i="8" s="1"/>
  <c r="AG41" i="8" s="1"/>
  <c r="AG42" i="8" s="1"/>
  <c r="AG43" i="8" s="1"/>
  <c r="AG44" i="8" s="1"/>
  <c r="AG45" i="8" s="1"/>
  <c r="AG46" i="8" s="1"/>
  <c r="AG47" i="8" s="1"/>
  <c r="AG48" i="8" s="1"/>
  <c r="AG49" i="8" s="1"/>
  <c r="AG50" i="8" s="1"/>
  <c r="AG51" i="8" s="1"/>
  <c r="BE3" i="8"/>
  <c r="BI3" i="8"/>
  <c r="BI4" i="8" s="1"/>
  <c r="BI5" i="8" s="1"/>
  <c r="BI6" i="8" s="1"/>
  <c r="BI7" i="8" s="1"/>
  <c r="BI8" i="8" s="1"/>
  <c r="BI9" i="8" s="1"/>
  <c r="BI10" i="8" s="1"/>
  <c r="BI11" i="8" s="1"/>
  <c r="BI12" i="8" s="1"/>
  <c r="BI13" i="8" s="1"/>
  <c r="BI14" i="8" s="1"/>
  <c r="BI15" i="8" s="1"/>
  <c r="BI16" i="8" s="1"/>
  <c r="BI17" i="8" s="1"/>
  <c r="BI18" i="8" s="1"/>
  <c r="BI19" i="8" s="1"/>
  <c r="BI20" i="8" s="1"/>
  <c r="BI21" i="8" s="1"/>
  <c r="BI22" i="8" s="1"/>
  <c r="BI23" i="8" s="1"/>
  <c r="BI24" i="8" s="1"/>
  <c r="BI25" i="8" s="1"/>
  <c r="BI26" i="8" s="1"/>
  <c r="BI27" i="8" s="1"/>
  <c r="BI28" i="8" s="1"/>
  <c r="BI29" i="8" s="1"/>
  <c r="BI30" i="8" s="1"/>
  <c r="BI31" i="8" s="1"/>
  <c r="BI32" i="8" s="1"/>
  <c r="BI33" i="8" s="1"/>
  <c r="BI34" i="8" s="1"/>
  <c r="BI35" i="8" s="1"/>
  <c r="BI36" i="8" s="1"/>
  <c r="BI37" i="8" s="1"/>
  <c r="BI38" i="8" s="1"/>
  <c r="BI39" i="8" s="1"/>
  <c r="BI40" i="8" s="1"/>
  <c r="BI41" i="8" s="1"/>
  <c r="BI42" i="8" s="1"/>
  <c r="BI43" i="8" s="1"/>
  <c r="BI44" i="8" s="1"/>
  <c r="BI45" i="8" s="1"/>
  <c r="BI46" i="8" s="1"/>
  <c r="BI47" i="8" s="1"/>
  <c r="BI48" i="8" s="1"/>
  <c r="BI49" i="8" s="1"/>
  <c r="BI50" i="8" s="1"/>
  <c r="BI51" i="8" s="1"/>
  <c r="BQ3" i="8"/>
  <c r="BQ4" i="8" s="1"/>
  <c r="BQ5" i="8" s="1"/>
  <c r="BQ6" i="8" s="1"/>
  <c r="BQ7" i="8" s="1"/>
  <c r="BQ8" i="8" s="1"/>
  <c r="BQ9" i="8" s="1"/>
  <c r="BQ10" i="8" s="1"/>
  <c r="BQ11" i="8" s="1"/>
  <c r="BQ12" i="8" s="1"/>
  <c r="BQ13" i="8" s="1"/>
  <c r="BQ14" i="8" s="1"/>
  <c r="BQ15" i="8" s="1"/>
  <c r="BQ16" i="8" s="1"/>
  <c r="BQ17" i="8" s="1"/>
  <c r="BQ18" i="8" s="1"/>
  <c r="BQ19" i="8" s="1"/>
  <c r="BQ20" i="8" s="1"/>
  <c r="BQ21" i="8" s="1"/>
  <c r="BQ22" i="8" s="1"/>
  <c r="BQ23" i="8" s="1"/>
  <c r="BQ24" i="8" s="1"/>
  <c r="BQ25" i="8" s="1"/>
  <c r="BQ26" i="8" s="1"/>
  <c r="BQ27" i="8" s="1"/>
  <c r="BQ28" i="8" s="1"/>
  <c r="BQ29" i="8" s="1"/>
  <c r="BQ30" i="8" s="1"/>
  <c r="BQ31" i="8" s="1"/>
  <c r="BQ32" i="8" s="1"/>
  <c r="BQ33" i="8" s="1"/>
  <c r="BQ34" i="8" s="1"/>
  <c r="BQ35" i="8" s="1"/>
  <c r="BQ36" i="8" s="1"/>
  <c r="BQ37" i="8" s="1"/>
  <c r="BQ38" i="8" s="1"/>
  <c r="BQ39" i="8" s="1"/>
  <c r="BQ40" i="8" s="1"/>
  <c r="BQ41" i="8" s="1"/>
  <c r="BQ42" i="8" s="1"/>
  <c r="BQ43" i="8" s="1"/>
  <c r="BQ44" i="8" s="1"/>
  <c r="BQ45" i="8" s="1"/>
  <c r="BQ46" i="8" s="1"/>
  <c r="BQ47" i="8" s="1"/>
  <c r="BQ48" i="8" s="1"/>
  <c r="BQ49" i="8" s="1"/>
  <c r="BQ50" i="8" s="1"/>
  <c r="BQ51" i="8" s="1"/>
  <c r="BS2" i="7"/>
  <c r="BD3" i="7"/>
  <c r="AA4" i="7"/>
  <c r="AA5" i="7" s="1"/>
  <c r="AA6" i="7" s="1"/>
  <c r="AA7" i="7" s="1"/>
  <c r="AA8" i="7" s="1"/>
  <c r="AA9" i="7" s="1"/>
  <c r="AA10" i="7" s="1"/>
  <c r="AA11" i="7" s="1"/>
  <c r="AA12" i="7" s="1"/>
  <c r="AA13" i="7" s="1"/>
  <c r="AA14" i="7" s="1"/>
  <c r="AA15" i="7" s="1"/>
  <c r="AA16" i="7" s="1"/>
  <c r="AA17" i="7" s="1"/>
  <c r="AA18" i="7" s="1"/>
  <c r="AA19" i="7" s="1"/>
  <c r="AA20" i="7" s="1"/>
  <c r="AA21" i="7" s="1"/>
  <c r="AA22" i="7" s="1"/>
  <c r="AA23" i="7" s="1"/>
  <c r="AA24" i="7" s="1"/>
  <c r="AA25" i="7" s="1"/>
  <c r="AA26" i="7" s="1"/>
  <c r="AA27" i="7" s="1"/>
  <c r="AA28" i="7" s="1"/>
  <c r="AA29" i="7" s="1"/>
  <c r="AA30" i="7" s="1"/>
  <c r="AA31" i="7" s="1"/>
  <c r="AA32" i="7" s="1"/>
  <c r="AA33" i="7" s="1"/>
  <c r="AA34" i="7" s="1"/>
  <c r="AA35" i="7" s="1"/>
  <c r="AA36" i="7" s="1"/>
  <c r="AA37" i="7" s="1"/>
  <c r="AA38" i="7" s="1"/>
  <c r="AA39" i="7" s="1"/>
  <c r="AA40" i="7" s="1"/>
  <c r="AA41" i="7" s="1"/>
  <c r="AA42" i="7" s="1"/>
  <c r="AA43" i="7" s="1"/>
  <c r="AA44" i="7" s="1"/>
  <c r="AA45" i="7" s="1"/>
  <c r="AA46" i="7" s="1"/>
  <c r="AA47" i="7" s="1"/>
  <c r="AA48" i="7" s="1"/>
  <c r="AA49" i="7" s="1"/>
  <c r="AA50" i="7" s="1"/>
  <c r="AA51" i="7" s="1"/>
  <c r="AM2" i="7" l="1"/>
  <c r="AM3" i="7" s="1"/>
  <c r="AM4" i="7" s="1"/>
  <c r="AN2" i="8"/>
  <c r="AN3" i="8" s="1"/>
  <c r="AN4" i="8" s="1"/>
  <c r="AN5" i="8" s="1"/>
  <c r="AN6" i="8" s="1"/>
  <c r="AN7" i="8" s="1"/>
  <c r="AN8" i="8" s="1"/>
  <c r="AN9" i="8" s="1"/>
  <c r="AN10" i="8" s="1"/>
  <c r="AN11" i="8" s="1"/>
  <c r="AN12" i="8" s="1"/>
  <c r="AN13" i="8" s="1"/>
  <c r="AN14" i="8" s="1"/>
  <c r="AN15" i="8" s="1"/>
  <c r="AN16" i="8" s="1"/>
  <c r="AN17" i="8" s="1"/>
  <c r="AN18" i="8" s="1"/>
  <c r="AN19" i="8" s="1"/>
  <c r="AN20" i="8" s="1"/>
  <c r="AN21" i="8" s="1"/>
  <c r="AN22" i="8" s="1"/>
  <c r="AN23" i="8" s="1"/>
  <c r="AN24" i="8" s="1"/>
  <c r="AN25" i="8" s="1"/>
  <c r="AN26" i="8" s="1"/>
  <c r="AN27" i="8" s="1"/>
  <c r="AN28" i="8" s="1"/>
  <c r="AN29" i="8" s="1"/>
  <c r="AN30" i="8" s="1"/>
  <c r="AN31" i="8" s="1"/>
  <c r="AN32" i="8" s="1"/>
  <c r="AN33" i="8" s="1"/>
  <c r="AN34" i="8" s="1"/>
  <c r="AN35" i="8" s="1"/>
  <c r="AN36" i="8" s="1"/>
  <c r="AN37" i="8" s="1"/>
  <c r="AN38" i="8" s="1"/>
  <c r="AN39" i="8" s="1"/>
  <c r="AN40" i="8" s="1"/>
  <c r="AN41" i="8" s="1"/>
  <c r="AN42" i="8" s="1"/>
  <c r="AN43" i="8" s="1"/>
  <c r="AN44" i="8" s="1"/>
  <c r="AN45" i="8" s="1"/>
  <c r="AN46" i="8" s="1"/>
  <c r="AN47" i="8" s="1"/>
  <c r="AN48" i="8" s="1"/>
  <c r="AN49" i="8" s="1"/>
  <c r="AN50" i="8" s="1"/>
  <c r="AN51" i="8" s="1"/>
  <c r="AQ2" i="9"/>
  <c r="AQ3" i="9" s="1"/>
  <c r="AQ4" i="9" s="1"/>
  <c r="AQ5" i="9" s="1"/>
  <c r="AQ6" i="9" s="1"/>
  <c r="AQ7" i="9" s="1"/>
  <c r="AQ8" i="9" s="1"/>
  <c r="AQ9" i="9" s="1"/>
  <c r="AQ10" i="9" s="1"/>
  <c r="AQ11" i="9" s="1"/>
  <c r="AQ12" i="9" s="1"/>
  <c r="AQ13" i="9" s="1"/>
  <c r="AQ14" i="9" s="1"/>
  <c r="AQ15" i="9" s="1"/>
  <c r="AQ16" i="9" s="1"/>
  <c r="AQ17" i="9" s="1"/>
  <c r="AQ18" i="9" s="1"/>
  <c r="AQ19" i="9" s="1"/>
  <c r="AQ20" i="9" s="1"/>
  <c r="AQ21" i="9" s="1"/>
  <c r="AQ22" i="9" s="1"/>
  <c r="AQ23" i="9" s="1"/>
  <c r="AQ24" i="9" s="1"/>
  <c r="AQ25" i="9" s="1"/>
  <c r="AQ26" i="9" s="1"/>
  <c r="AQ27" i="9" s="1"/>
  <c r="AQ28" i="9" s="1"/>
  <c r="AQ29" i="9" s="1"/>
  <c r="AQ30" i="9" s="1"/>
  <c r="AQ31" i="9" s="1"/>
  <c r="AQ32" i="9" s="1"/>
  <c r="AQ33" i="9" s="1"/>
  <c r="AQ34" i="9" s="1"/>
  <c r="AQ35" i="9" s="1"/>
  <c r="AQ36" i="9" s="1"/>
  <c r="AQ37" i="9" s="1"/>
  <c r="AQ38" i="9" s="1"/>
  <c r="AQ39" i="9" s="1"/>
  <c r="AQ40" i="9" s="1"/>
  <c r="AQ41" i="9" s="1"/>
  <c r="AQ42" i="9" s="1"/>
  <c r="AQ43" i="9" s="1"/>
  <c r="AQ44" i="9" s="1"/>
  <c r="AQ45" i="9" s="1"/>
  <c r="AQ46" i="9" s="1"/>
  <c r="AQ47" i="9" s="1"/>
  <c r="AQ48" i="9" s="1"/>
  <c r="AQ49" i="9" s="1"/>
  <c r="AQ50" i="9" s="1"/>
  <c r="AQ51" i="9" s="1"/>
  <c r="AB10" i="9"/>
  <c r="BH5" i="9"/>
  <c r="BW4" i="9"/>
  <c r="Y5" i="8"/>
  <c r="BT3" i="8"/>
  <c r="BE4" i="8"/>
  <c r="BD4" i="7"/>
  <c r="BS3" i="7"/>
  <c r="C2" i="7"/>
  <c r="B2" i="7"/>
  <c r="T51" i="9"/>
  <c r="CN51" i="9" s="1"/>
  <c r="S51" i="9"/>
  <c r="CM51" i="9" s="1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T50" i="9"/>
  <c r="CN50" i="9" s="1"/>
  <c r="S50" i="9"/>
  <c r="CM50" i="9" s="1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T49" i="9"/>
  <c r="CN49" i="9" s="1"/>
  <c r="S49" i="9"/>
  <c r="CM49" i="9" s="1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T48" i="9"/>
  <c r="CN48" i="9" s="1"/>
  <c r="S48" i="9"/>
  <c r="CM48" i="9" s="1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T47" i="9"/>
  <c r="CN47" i="9" s="1"/>
  <c r="S47" i="9"/>
  <c r="CM47" i="9" s="1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T46" i="9"/>
  <c r="CN46" i="9" s="1"/>
  <c r="S46" i="9"/>
  <c r="CM46" i="9" s="1"/>
  <c r="R46" i="9"/>
  <c r="Q46" i="9"/>
  <c r="P46" i="9"/>
  <c r="O46" i="9"/>
  <c r="N46" i="9"/>
  <c r="M46" i="9"/>
  <c r="L46" i="9"/>
  <c r="K46" i="9"/>
  <c r="J46" i="9"/>
  <c r="I46" i="9"/>
  <c r="H46" i="9"/>
  <c r="G46" i="9"/>
  <c r="F46" i="9"/>
  <c r="E46" i="9"/>
  <c r="D46" i="9"/>
  <c r="T45" i="9"/>
  <c r="CN45" i="9" s="1"/>
  <c r="S45" i="9"/>
  <c r="CM45" i="9" s="1"/>
  <c r="R45" i="9"/>
  <c r="Q45" i="9"/>
  <c r="P45" i="9"/>
  <c r="O45" i="9"/>
  <c r="N45" i="9"/>
  <c r="M45" i="9"/>
  <c r="L45" i="9"/>
  <c r="K45" i="9"/>
  <c r="J45" i="9"/>
  <c r="I45" i="9"/>
  <c r="H45" i="9"/>
  <c r="G45" i="9"/>
  <c r="F45" i="9"/>
  <c r="E45" i="9"/>
  <c r="D45" i="9"/>
  <c r="T44" i="9"/>
  <c r="CN44" i="9" s="1"/>
  <c r="S44" i="9"/>
  <c r="CM44" i="9" s="1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T43" i="9"/>
  <c r="CN43" i="9" s="1"/>
  <c r="S43" i="9"/>
  <c r="CM43" i="9" s="1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T42" i="9"/>
  <c r="CN42" i="9" s="1"/>
  <c r="S42" i="9"/>
  <c r="CM42" i="9" s="1"/>
  <c r="R42" i="9"/>
  <c r="Q42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T41" i="9"/>
  <c r="CN41" i="9" s="1"/>
  <c r="S41" i="9"/>
  <c r="CM41" i="9" s="1"/>
  <c r="R41" i="9"/>
  <c r="Q41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T40" i="9"/>
  <c r="CN40" i="9" s="1"/>
  <c r="S40" i="9"/>
  <c r="CM40" i="9" s="1"/>
  <c r="R40" i="9"/>
  <c r="Q40" i="9"/>
  <c r="P40" i="9"/>
  <c r="O40" i="9"/>
  <c r="N40" i="9"/>
  <c r="M40" i="9"/>
  <c r="L40" i="9"/>
  <c r="K40" i="9"/>
  <c r="J40" i="9"/>
  <c r="I40" i="9"/>
  <c r="H40" i="9"/>
  <c r="G40" i="9"/>
  <c r="F40" i="9"/>
  <c r="E40" i="9"/>
  <c r="D40" i="9"/>
  <c r="T39" i="9"/>
  <c r="CN39" i="9" s="1"/>
  <c r="S39" i="9"/>
  <c r="CM39" i="9" s="1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T38" i="9"/>
  <c r="CN38" i="9" s="1"/>
  <c r="S38" i="9"/>
  <c r="CM38" i="9" s="1"/>
  <c r="R38" i="9"/>
  <c r="Q38" i="9"/>
  <c r="P38" i="9"/>
  <c r="O38" i="9"/>
  <c r="N38" i="9"/>
  <c r="M38" i="9"/>
  <c r="L38" i="9"/>
  <c r="K38" i="9"/>
  <c r="J38" i="9"/>
  <c r="I38" i="9"/>
  <c r="H38" i="9"/>
  <c r="G38" i="9"/>
  <c r="F38" i="9"/>
  <c r="E38" i="9"/>
  <c r="D38" i="9"/>
  <c r="T37" i="9"/>
  <c r="CN37" i="9" s="1"/>
  <c r="S37" i="9"/>
  <c r="CM37" i="9" s="1"/>
  <c r="R37" i="9"/>
  <c r="Q37" i="9"/>
  <c r="P37" i="9"/>
  <c r="O37" i="9"/>
  <c r="N37" i="9"/>
  <c r="M37" i="9"/>
  <c r="L37" i="9"/>
  <c r="K37" i="9"/>
  <c r="J37" i="9"/>
  <c r="I37" i="9"/>
  <c r="H37" i="9"/>
  <c r="G37" i="9"/>
  <c r="F37" i="9"/>
  <c r="E37" i="9"/>
  <c r="D37" i="9"/>
  <c r="T36" i="9"/>
  <c r="CN36" i="9" s="1"/>
  <c r="S36" i="9"/>
  <c r="CM36" i="9" s="1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T35" i="9"/>
  <c r="CN35" i="9" s="1"/>
  <c r="S35" i="9"/>
  <c r="CM35" i="9" s="1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T34" i="9"/>
  <c r="CN34" i="9" s="1"/>
  <c r="S34" i="9"/>
  <c r="CM34" i="9" s="1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T33" i="9"/>
  <c r="CN33" i="9" s="1"/>
  <c r="S33" i="9"/>
  <c r="CM33" i="9" s="1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D33" i="9"/>
  <c r="T32" i="9"/>
  <c r="CN32" i="9" s="1"/>
  <c r="S32" i="9"/>
  <c r="CM32" i="9" s="1"/>
  <c r="R32" i="9"/>
  <c r="Q32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T31" i="9"/>
  <c r="CN31" i="9" s="1"/>
  <c r="S31" i="9"/>
  <c r="CM31" i="9" s="1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T30" i="9"/>
  <c r="CN30" i="9" s="1"/>
  <c r="S30" i="9"/>
  <c r="CM30" i="9" s="1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T29" i="9"/>
  <c r="CN29" i="9" s="1"/>
  <c r="S29" i="9"/>
  <c r="CM29" i="9" s="1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T28" i="9"/>
  <c r="CN28" i="9" s="1"/>
  <c r="S28" i="9"/>
  <c r="CM28" i="9" s="1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T27" i="9"/>
  <c r="CN27" i="9" s="1"/>
  <c r="S27" i="9"/>
  <c r="CM27" i="9" s="1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T26" i="9"/>
  <c r="CN26" i="9" s="1"/>
  <c r="S26" i="9"/>
  <c r="CM26" i="9" s="1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T25" i="9"/>
  <c r="CN25" i="9" s="1"/>
  <c r="S25" i="9"/>
  <c r="CM25" i="9" s="1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T24" i="9"/>
  <c r="CN24" i="9" s="1"/>
  <c r="S24" i="9"/>
  <c r="CM24" i="9" s="1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T23" i="9"/>
  <c r="CN23" i="9" s="1"/>
  <c r="S23" i="9"/>
  <c r="CM23" i="9" s="1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T22" i="9"/>
  <c r="CN22" i="9" s="1"/>
  <c r="S22" i="9"/>
  <c r="CM22" i="9" s="1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T21" i="9"/>
  <c r="CN21" i="9" s="1"/>
  <c r="S21" i="9"/>
  <c r="CM21" i="9" s="1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T20" i="9"/>
  <c r="CN20" i="9" s="1"/>
  <c r="S20" i="9"/>
  <c r="CM20" i="9" s="1"/>
  <c r="R20" i="9"/>
  <c r="Q20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T19" i="9"/>
  <c r="CN19" i="9" s="1"/>
  <c r="S19" i="9"/>
  <c r="CM19" i="9" s="1"/>
  <c r="R19" i="9"/>
  <c r="Q19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T18" i="9"/>
  <c r="CN18" i="9" s="1"/>
  <c r="S18" i="9"/>
  <c r="CM18" i="9" s="1"/>
  <c r="R18" i="9"/>
  <c r="Q18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T17" i="9"/>
  <c r="CN17" i="9" s="1"/>
  <c r="S17" i="9"/>
  <c r="CM17" i="9" s="1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T16" i="9"/>
  <c r="CN16" i="9" s="1"/>
  <c r="S16" i="9"/>
  <c r="CM16" i="9" s="1"/>
  <c r="R16" i="9"/>
  <c r="Q16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T15" i="9"/>
  <c r="CN15" i="9" s="1"/>
  <c r="S15" i="9"/>
  <c r="CM15" i="9" s="1"/>
  <c r="R15" i="9"/>
  <c r="Q15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T14" i="9"/>
  <c r="CN14" i="9" s="1"/>
  <c r="S14" i="9"/>
  <c r="CM14" i="9" s="1"/>
  <c r="R14" i="9"/>
  <c r="Q14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T13" i="9"/>
  <c r="CN13" i="9" s="1"/>
  <c r="S13" i="9"/>
  <c r="CM13" i="9" s="1"/>
  <c r="R13" i="9"/>
  <c r="Q13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T12" i="9"/>
  <c r="CN12" i="9" s="1"/>
  <c r="S12" i="9"/>
  <c r="CM12" i="9" s="1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T11" i="9"/>
  <c r="CN11" i="9" s="1"/>
  <c r="S11" i="9"/>
  <c r="CM11" i="9" s="1"/>
  <c r="R11" i="9"/>
  <c r="Q11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T10" i="9"/>
  <c r="CN10" i="9" s="1"/>
  <c r="S10" i="9"/>
  <c r="CM10" i="9" s="1"/>
  <c r="R10" i="9"/>
  <c r="Q10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T9" i="9"/>
  <c r="CN9" i="9" s="1"/>
  <c r="S9" i="9"/>
  <c r="CM9" i="9" s="1"/>
  <c r="R9" i="9"/>
  <c r="Q9" i="9"/>
  <c r="P9" i="9"/>
  <c r="O9" i="9"/>
  <c r="N9" i="9"/>
  <c r="M9" i="9"/>
  <c r="L9" i="9"/>
  <c r="K9" i="9"/>
  <c r="J9" i="9"/>
  <c r="I9" i="9"/>
  <c r="H9" i="9"/>
  <c r="G9" i="9"/>
  <c r="F9" i="9"/>
  <c r="E9" i="9"/>
  <c r="D9" i="9"/>
  <c r="AR9" i="9" s="1"/>
  <c r="T8" i="9"/>
  <c r="CN8" i="9" s="1"/>
  <c r="S8" i="9"/>
  <c r="CM8" i="9" s="1"/>
  <c r="R8" i="9"/>
  <c r="Q8" i="9"/>
  <c r="P8" i="9"/>
  <c r="O8" i="9"/>
  <c r="N8" i="9"/>
  <c r="M8" i="9"/>
  <c r="L8" i="9"/>
  <c r="K8" i="9"/>
  <c r="J8" i="9"/>
  <c r="I8" i="9"/>
  <c r="H8" i="9"/>
  <c r="G8" i="9"/>
  <c r="F8" i="9"/>
  <c r="E8" i="9"/>
  <c r="D8" i="9"/>
  <c r="AR8" i="9" s="1"/>
  <c r="T7" i="9"/>
  <c r="CN7" i="9" s="1"/>
  <c r="S7" i="9"/>
  <c r="CM7" i="9" s="1"/>
  <c r="R7" i="9"/>
  <c r="Q7" i="9"/>
  <c r="P7" i="9"/>
  <c r="O7" i="9"/>
  <c r="N7" i="9"/>
  <c r="M7" i="9"/>
  <c r="L7" i="9"/>
  <c r="K7" i="9"/>
  <c r="J7" i="9"/>
  <c r="I7" i="9"/>
  <c r="H7" i="9"/>
  <c r="G7" i="9"/>
  <c r="F7" i="9"/>
  <c r="E7" i="9"/>
  <c r="D7" i="9"/>
  <c r="AR7" i="9" s="1"/>
  <c r="T6" i="9"/>
  <c r="CN6" i="9" s="1"/>
  <c r="S6" i="9"/>
  <c r="CM6" i="9" s="1"/>
  <c r="R6" i="9"/>
  <c r="Q6" i="9"/>
  <c r="P6" i="9"/>
  <c r="O6" i="9"/>
  <c r="N6" i="9"/>
  <c r="M6" i="9"/>
  <c r="L6" i="9"/>
  <c r="K6" i="9"/>
  <c r="J6" i="9"/>
  <c r="I6" i="9"/>
  <c r="H6" i="9"/>
  <c r="G6" i="9"/>
  <c r="F6" i="9"/>
  <c r="E6" i="9"/>
  <c r="D6" i="9"/>
  <c r="AR6" i="9" s="1"/>
  <c r="T5" i="9"/>
  <c r="CN5" i="9" s="1"/>
  <c r="S5" i="9"/>
  <c r="CM5" i="9" s="1"/>
  <c r="R5" i="9"/>
  <c r="Q5" i="9"/>
  <c r="P5" i="9"/>
  <c r="O5" i="9"/>
  <c r="N5" i="9"/>
  <c r="M5" i="9"/>
  <c r="L5" i="9"/>
  <c r="K5" i="9"/>
  <c r="J5" i="9"/>
  <c r="I5" i="9"/>
  <c r="H5" i="9"/>
  <c r="G5" i="9"/>
  <c r="F5" i="9"/>
  <c r="E5" i="9"/>
  <c r="D5" i="9"/>
  <c r="T4" i="9"/>
  <c r="CN4" i="9" s="1"/>
  <c r="S4" i="9"/>
  <c r="CM4" i="9" s="1"/>
  <c r="R4" i="9"/>
  <c r="Q4" i="9"/>
  <c r="P4" i="9"/>
  <c r="O4" i="9"/>
  <c r="N4" i="9"/>
  <c r="M4" i="9"/>
  <c r="L4" i="9"/>
  <c r="K4" i="9"/>
  <c r="J4" i="9"/>
  <c r="I4" i="9"/>
  <c r="H4" i="9"/>
  <c r="G4" i="9"/>
  <c r="F4" i="9"/>
  <c r="E4" i="9"/>
  <c r="D4" i="9"/>
  <c r="T3" i="9"/>
  <c r="CN3" i="9" s="1"/>
  <c r="S3" i="9"/>
  <c r="CM3" i="9" s="1"/>
  <c r="R3" i="9"/>
  <c r="Q3" i="9"/>
  <c r="P3" i="9"/>
  <c r="O3" i="9"/>
  <c r="N3" i="9"/>
  <c r="M3" i="9"/>
  <c r="L3" i="9"/>
  <c r="K3" i="9"/>
  <c r="J3" i="9"/>
  <c r="I3" i="9"/>
  <c r="H3" i="9"/>
  <c r="G3" i="9"/>
  <c r="F3" i="9"/>
  <c r="E3" i="9"/>
  <c r="D3" i="9"/>
  <c r="T2" i="9"/>
  <c r="S2" i="9"/>
  <c r="R2" i="9"/>
  <c r="Q2" i="9"/>
  <c r="P2" i="9"/>
  <c r="O2" i="9"/>
  <c r="N2" i="9"/>
  <c r="M2" i="9"/>
  <c r="L2" i="9"/>
  <c r="K2" i="9"/>
  <c r="J2" i="9"/>
  <c r="I2" i="9"/>
  <c r="H2" i="9"/>
  <c r="G2" i="9"/>
  <c r="F2" i="9"/>
  <c r="E2" i="9"/>
  <c r="D2" i="9"/>
  <c r="SO1" i="1"/>
  <c r="SZ1" i="1" s="1"/>
  <c r="T51" i="8"/>
  <c r="CK51" i="8" s="1"/>
  <c r="S51" i="8"/>
  <c r="CJ51" i="8" s="1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T50" i="8"/>
  <c r="CK50" i="8" s="1"/>
  <c r="S50" i="8"/>
  <c r="CJ50" i="8" s="1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T49" i="8"/>
  <c r="CK49" i="8" s="1"/>
  <c r="S49" i="8"/>
  <c r="CJ49" i="8" s="1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T48" i="8"/>
  <c r="CK48" i="8" s="1"/>
  <c r="S48" i="8"/>
  <c r="CJ48" i="8" s="1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T47" i="8"/>
  <c r="CK47" i="8" s="1"/>
  <c r="S47" i="8"/>
  <c r="CJ47" i="8" s="1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T46" i="8"/>
  <c r="CK46" i="8" s="1"/>
  <c r="S46" i="8"/>
  <c r="CJ46" i="8" s="1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T45" i="8"/>
  <c r="CK45" i="8" s="1"/>
  <c r="S45" i="8"/>
  <c r="CJ45" i="8" s="1"/>
  <c r="R45" i="8"/>
  <c r="Q45" i="8"/>
  <c r="P45" i="8"/>
  <c r="O45" i="8"/>
  <c r="N45" i="8"/>
  <c r="M45" i="8"/>
  <c r="L45" i="8"/>
  <c r="K45" i="8"/>
  <c r="J45" i="8"/>
  <c r="I45" i="8"/>
  <c r="H45" i="8"/>
  <c r="G45" i="8"/>
  <c r="F45" i="8"/>
  <c r="E45" i="8"/>
  <c r="D45" i="8"/>
  <c r="T44" i="8"/>
  <c r="CK44" i="8" s="1"/>
  <c r="S44" i="8"/>
  <c r="CJ44" i="8" s="1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T43" i="8"/>
  <c r="CK43" i="8" s="1"/>
  <c r="S43" i="8"/>
  <c r="CJ43" i="8" s="1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T42" i="8"/>
  <c r="CK42" i="8" s="1"/>
  <c r="S42" i="8"/>
  <c r="CJ42" i="8" s="1"/>
  <c r="R42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T41" i="8"/>
  <c r="CK41" i="8" s="1"/>
  <c r="S41" i="8"/>
  <c r="CJ41" i="8" s="1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E41" i="8"/>
  <c r="D41" i="8"/>
  <c r="T40" i="8"/>
  <c r="CK40" i="8" s="1"/>
  <c r="S40" i="8"/>
  <c r="CJ40" i="8" s="1"/>
  <c r="R40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T39" i="8"/>
  <c r="CK39" i="8" s="1"/>
  <c r="S39" i="8"/>
  <c r="CJ39" i="8" s="1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T38" i="8"/>
  <c r="CK38" i="8" s="1"/>
  <c r="S38" i="8"/>
  <c r="CJ38" i="8" s="1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T37" i="8"/>
  <c r="CK37" i="8" s="1"/>
  <c r="S37" i="8"/>
  <c r="CJ37" i="8" s="1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T36" i="8"/>
  <c r="CK36" i="8" s="1"/>
  <c r="S36" i="8"/>
  <c r="CJ36" i="8" s="1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T35" i="8"/>
  <c r="CK35" i="8" s="1"/>
  <c r="S35" i="8"/>
  <c r="CJ35" i="8" s="1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T34" i="8"/>
  <c r="CK34" i="8" s="1"/>
  <c r="S34" i="8"/>
  <c r="CJ34" i="8" s="1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T33" i="8"/>
  <c r="CK33" i="8" s="1"/>
  <c r="S33" i="8"/>
  <c r="CJ33" i="8" s="1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T32" i="8"/>
  <c r="CK32" i="8" s="1"/>
  <c r="S32" i="8"/>
  <c r="CJ32" i="8" s="1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E32" i="8"/>
  <c r="D32" i="8"/>
  <c r="T31" i="8"/>
  <c r="CK31" i="8" s="1"/>
  <c r="S31" i="8"/>
  <c r="CJ31" i="8" s="1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T30" i="8"/>
  <c r="CK30" i="8" s="1"/>
  <c r="S30" i="8"/>
  <c r="CJ30" i="8" s="1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T29" i="8"/>
  <c r="CK29" i="8" s="1"/>
  <c r="S29" i="8"/>
  <c r="CJ29" i="8" s="1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T28" i="8"/>
  <c r="CK28" i="8" s="1"/>
  <c r="S28" i="8"/>
  <c r="CJ28" i="8" s="1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T27" i="8"/>
  <c r="CK27" i="8" s="1"/>
  <c r="S27" i="8"/>
  <c r="CJ27" i="8" s="1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T26" i="8"/>
  <c r="CK26" i="8" s="1"/>
  <c r="S26" i="8"/>
  <c r="CJ26" i="8" s="1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T25" i="8"/>
  <c r="CK25" i="8" s="1"/>
  <c r="S25" i="8"/>
  <c r="CJ25" i="8" s="1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T24" i="8"/>
  <c r="CK24" i="8" s="1"/>
  <c r="S24" i="8"/>
  <c r="CJ24" i="8" s="1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T23" i="8"/>
  <c r="CK23" i="8" s="1"/>
  <c r="S23" i="8"/>
  <c r="CJ23" i="8" s="1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T22" i="8"/>
  <c r="CK22" i="8" s="1"/>
  <c r="S22" i="8"/>
  <c r="CJ22" i="8" s="1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T21" i="8"/>
  <c r="CK21" i="8" s="1"/>
  <c r="S21" i="8"/>
  <c r="CJ21" i="8" s="1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T20" i="8"/>
  <c r="CK20" i="8" s="1"/>
  <c r="S20" i="8"/>
  <c r="CJ20" i="8" s="1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T19" i="8"/>
  <c r="CK19" i="8" s="1"/>
  <c r="S19" i="8"/>
  <c r="CJ19" i="8" s="1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T18" i="8"/>
  <c r="CK18" i="8" s="1"/>
  <c r="S18" i="8"/>
  <c r="CJ18" i="8" s="1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T17" i="8"/>
  <c r="CK17" i="8" s="1"/>
  <c r="S17" i="8"/>
  <c r="CJ17" i="8" s="1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T16" i="8"/>
  <c r="CK16" i="8" s="1"/>
  <c r="S16" i="8"/>
  <c r="CJ16" i="8" s="1"/>
  <c r="R16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T15" i="8"/>
  <c r="CK15" i="8" s="1"/>
  <c r="S15" i="8"/>
  <c r="CJ15" i="8" s="1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T14" i="8"/>
  <c r="CK14" i="8" s="1"/>
  <c r="S14" i="8"/>
  <c r="CJ14" i="8" s="1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T13" i="8"/>
  <c r="CK13" i="8" s="1"/>
  <c r="S13" i="8"/>
  <c r="CJ13" i="8" s="1"/>
  <c r="R13" i="8"/>
  <c r="Q13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T12" i="8"/>
  <c r="CK12" i="8" s="1"/>
  <c r="S12" i="8"/>
  <c r="CJ12" i="8" s="1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T11" i="8"/>
  <c r="CK11" i="8" s="1"/>
  <c r="S11" i="8"/>
  <c r="CJ11" i="8" s="1"/>
  <c r="R11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D11" i="8"/>
  <c r="T10" i="8"/>
  <c r="CK10" i="8" s="1"/>
  <c r="S10" i="8"/>
  <c r="CJ10" i="8" s="1"/>
  <c r="R10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T9" i="8"/>
  <c r="CK9" i="8" s="1"/>
  <c r="S9" i="8"/>
  <c r="CJ9" i="8" s="1"/>
  <c r="R9" i="8"/>
  <c r="Q9" i="8"/>
  <c r="P9" i="8"/>
  <c r="O9" i="8"/>
  <c r="N9" i="8"/>
  <c r="M9" i="8"/>
  <c r="L9" i="8"/>
  <c r="K9" i="8"/>
  <c r="J9" i="8"/>
  <c r="I9" i="8"/>
  <c r="H9" i="8"/>
  <c r="G9" i="8"/>
  <c r="F9" i="8"/>
  <c r="E9" i="8"/>
  <c r="D9" i="8"/>
  <c r="T8" i="8"/>
  <c r="CK8" i="8" s="1"/>
  <c r="S8" i="8"/>
  <c r="CJ8" i="8" s="1"/>
  <c r="R8" i="8"/>
  <c r="Q8" i="8"/>
  <c r="P8" i="8"/>
  <c r="O8" i="8"/>
  <c r="N8" i="8"/>
  <c r="M8" i="8"/>
  <c r="L8" i="8"/>
  <c r="K8" i="8"/>
  <c r="J8" i="8"/>
  <c r="I8" i="8"/>
  <c r="H8" i="8"/>
  <c r="G8" i="8"/>
  <c r="F8" i="8"/>
  <c r="E8" i="8"/>
  <c r="D8" i="8"/>
  <c r="T7" i="8"/>
  <c r="CK7" i="8" s="1"/>
  <c r="S7" i="8"/>
  <c r="CJ7" i="8" s="1"/>
  <c r="R7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T6" i="8"/>
  <c r="CK6" i="8" s="1"/>
  <c r="S6" i="8"/>
  <c r="CJ6" i="8" s="1"/>
  <c r="R6" i="8"/>
  <c r="Q6" i="8"/>
  <c r="P6" i="8"/>
  <c r="O6" i="8"/>
  <c r="N6" i="8"/>
  <c r="M6" i="8"/>
  <c r="L6" i="8"/>
  <c r="K6" i="8"/>
  <c r="J6" i="8"/>
  <c r="I6" i="8"/>
  <c r="H6" i="8"/>
  <c r="G6" i="8"/>
  <c r="F6" i="8"/>
  <c r="E6" i="8"/>
  <c r="D6" i="8"/>
  <c r="T5" i="8"/>
  <c r="CK5" i="8" s="1"/>
  <c r="S5" i="8"/>
  <c r="CJ5" i="8" s="1"/>
  <c r="R5" i="8"/>
  <c r="Q5" i="8"/>
  <c r="P5" i="8"/>
  <c r="O5" i="8"/>
  <c r="N5" i="8"/>
  <c r="M5" i="8"/>
  <c r="L5" i="8"/>
  <c r="K5" i="8"/>
  <c r="J5" i="8"/>
  <c r="I5" i="8"/>
  <c r="H5" i="8"/>
  <c r="G5" i="8"/>
  <c r="F5" i="8"/>
  <c r="E5" i="8"/>
  <c r="D5" i="8"/>
  <c r="T4" i="8"/>
  <c r="CK4" i="8" s="1"/>
  <c r="S4" i="8"/>
  <c r="CJ4" i="8" s="1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AO4" i="8" s="1"/>
  <c r="T3" i="8"/>
  <c r="CK3" i="8" s="1"/>
  <c r="S3" i="8"/>
  <c r="R3" i="8"/>
  <c r="Q3" i="8"/>
  <c r="P3" i="8"/>
  <c r="O3" i="8"/>
  <c r="N3" i="8"/>
  <c r="M3" i="8"/>
  <c r="L3" i="8"/>
  <c r="K3" i="8"/>
  <c r="J3" i="8"/>
  <c r="I3" i="8"/>
  <c r="H3" i="8"/>
  <c r="G3" i="8"/>
  <c r="F3" i="8"/>
  <c r="E3" i="8"/>
  <c r="D3" i="8"/>
  <c r="T2" i="8"/>
  <c r="R2" i="8"/>
  <c r="Q2" i="8"/>
  <c r="P2" i="8"/>
  <c r="O2" i="8"/>
  <c r="N2" i="8"/>
  <c r="M2" i="8"/>
  <c r="L2" i="8"/>
  <c r="K2" i="8"/>
  <c r="J2" i="8"/>
  <c r="I2" i="8"/>
  <c r="H2" i="8"/>
  <c r="G2" i="8"/>
  <c r="F2" i="8"/>
  <c r="E2" i="8"/>
  <c r="D2" i="8"/>
  <c r="LV1" i="1"/>
  <c r="MG1" i="1" s="1"/>
  <c r="T3" i="7"/>
  <c r="CJ3" i="7" s="1"/>
  <c r="T4" i="7"/>
  <c r="CJ4" i="7" s="1"/>
  <c r="T5" i="7"/>
  <c r="CJ5" i="7" s="1"/>
  <c r="T6" i="7"/>
  <c r="CJ6" i="7" s="1"/>
  <c r="T7" i="7"/>
  <c r="CJ7" i="7" s="1"/>
  <c r="T8" i="7"/>
  <c r="CJ8" i="7" s="1"/>
  <c r="T9" i="7"/>
  <c r="CJ9" i="7" s="1"/>
  <c r="T10" i="7"/>
  <c r="CJ10" i="7" s="1"/>
  <c r="T11" i="7"/>
  <c r="CJ11" i="7" s="1"/>
  <c r="T12" i="7"/>
  <c r="CJ12" i="7" s="1"/>
  <c r="T13" i="7"/>
  <c r="CJ13" i="7" s="1"/>
  <c r="T14" i="7"/>
  <c r="CJ14" i="7" s="1"/>
  <c r="T15" i="7"/>
  <c r="CJ15" i="7" s="1"/>
  <c r="T16" i="7"/>
  <c r="CJ16" i="7" s="1"/>
  <c r="T17" i="7"/>
  <c r="CJ17" i="7" s="1"/>
  <c r="T18" i="7"/>
  <c r="CJ18" i="7" s="1"/>
  <c r="T19" i="7"/>
  <c r="CJ19" i="7" s="1"/>
  <c r="T20" i="7"/>
  <c r="CJ20" i="7" s="1"/>
  <c r="T21" i="7"/>
  <c r="CJ21" i="7" s="1"/>
  <c r="T22" i="7"/>
  <c r="CJ22" i="7" s="1"/>
  <c r="T23" i="7"/>
  <c r="CJ23" i="7" s="1"/>
  <c r="T24" i="7"/>
  <c r="CJ24" i="7" s="1"/>
  <c r="T25" i="7"/>
  <c r="CJ25" i="7" s="1"/>
  <c r="T26" i="7"/>
  <c r="CJ26" i="7" s="1"/>
  <c r="T27" i="7"/>
  <c r="CJ27" i="7" s="1"/>
  <c r="T28" i="7"/>
  <c r="CJ28" i="7" s="1"/>
  <c r="T29" i="7"/>
  <c r="CJ29" i="7" s="1"/>
  <c r="T30" i="7"/>
  <c r="CJ30" i="7" s="1"/>
  <c r="T31" i="7"/>
  <c r="CJ31" i="7" s="1"/>
  <c r="T32" i="7"/>
  <c r="CJ32" i="7" s="1"/>
  <c r="T33" i="7"/>
  <c r="CJ33" i="7" s="1"/>
  <c r="T34" i="7"/>
  <c r="CJ34" i="7" s="1"/>
  <c r="T35" i="7"/>
  <c r="CJ35" i="7" s="1"/>
  <c r="T36" i="7"/>
  <c r="CJ36" i="7" s="1"/>
  <c r="T37" i="7"/>
  <c r="CJ37" i="7" s="1"/>
  <c r="T38" i="7"/>
  <c r="CJ38" i="7" s="1"/>
  <c r="T39" i="7"/>
  <c r="CJ39" i="7" s="1"/>
  <c r="T40" i="7"/>
  <c r="CJ40" i="7" s="1"/>
  <c r="T41" i="7"/>
  <c r="CJ41" i="7" s="1"/>
  <c r="T42" i="7"/>
  <c r="CJ42" i="7" s="1"/>
  <c r="T43" i="7"/>
  <c r="CJ43" i="7" s="1"/>
  <c r="T44" i="7"/>
  <c r="CJ44" i="7" s="1"/>
  <c r="T45" i="7"/>
  <c r="CJ45" i="7" s="1"/>
  <c r="T46" i="7"/>
  <c r="CJ46" i="7" s="1"/>
  <c r="T47" i="7"/>
  <c r="CJ47" i="7" s="1"/>
  <c r="T48" i="7"/>
  <c r="CJ48" i="7" s="1"/>
  <c r="T49" i="7"/>
  <c r="CJ49" i="7" s="1"/>
  <c r="T50" i="7"/>
  <c r="CJ50" i="7" s="1"/>
  <c r="T51" i="7"/>
  <c r="CJ51" i="7" s="1"/>
  <c r="S3" i="7"/>
  <c r="CI3" i="7" s="1"/>
  <c r="S4" i="7"/>
  <c r="CI4" i="7" s="1"/>
  <c r="S5" i="7"/>
  <c r="CI5" i="7" s="1"/>
  <c r="S6" i="7"/>
  <c r="CI6" i="7" s="1"/>
  <c r="S7" i="7"/>
  <c r="CI7" i="7" s="1"/>
  <c r="S8" i="7"/>
  <c r="CI8" i="7" s="1"/>
  <c r="S9" i="7"/>
  <c r="CI9" i="7" s="1"/>
  <c r="S10" i="7"/>
  <c r="CI10" i="7" s="1"/>
  <c r="S11" i="7"/>
  <c r="CI11" i="7" s="1"/>
  <c r="S12" i="7"/>
  <c r="CI12" i="7" s="1"/>
  <c r="S13" i="7"/>
  <c r="CI13" i="7" s="1"/>
  <c r="S14" i="7"/>
  <c r="CI14" i="7" s="1"/>
  <c r="S15" i="7"/>
  <c r="CI15" i="7" s="1"/>
  <c r="S16" i="7"/>
  <c r="CI16" i="7" s="1"/>
  <c r="S17" i="7"/>
  <c r="CI17" i="7" s="1"/>
  <c r="S18" i="7"/>
  <c r="CI18" i="7" s="1"/>
  <c r="S19" i="7"/>
  <c r="CI19" i="7" s="1"/>
  <c r="S20" i="7"/>
  <c r="CI20" i="7" s="1"/>
  <c r="S21" i="7"/>
  <c r="CI21" i="7" s="1"/>
  <c r="S22" i="7"/>
  <c r="CI22" i="7" s="1"/>
  <c r="S23" i="7"/>
  <c r="CI23" i="7" s="1"/>
  <c r="S24" i="7"/>
  <c r="CI24" i="7" s="1"/>
  <c r="S25" i="7"/>
  <c r="CI25" i="7" s="1"/>
  <c r="S26" i="7"/>
  <c r="CI26" i="7" s="1"/>
  <c r="S27" i="7"/>
  <c r="CI27" i="7" s="1"/>
  <c r="S28" i="7"/>
  <c r="CI28" i="7" s="1"/>
  <c r="S29" i="7"/>
  <c r="CI29" i="7" s="1"/>
  <c r="S30" i="7"/>
  <c r="CI30" i="7" s="1"/>
  <c r="S31" i="7"/>
  <c r="CI31" i="7" s="1"/>
  <c r="S32" i="7"/>
  <c r="CI32" i="7" s="1"/>
  <c r="S33" i="7"/>
  <c r="CI33" i="7" s="1"/>
  <c r="S34" i="7"/>
  <c r="CI34" i="7" s="1"/>
  <c r="S35" i="7"/>
  <c r="CI35" i="7" s="1"/>
  <c r="S36" i="7"/>
  <c r="CI36" i="7" s="1"/>
  <c r="S37" i="7"/>
  <c r="CI37" i="7" s="1"/>
  <c r="S38" i="7"/>
  <c r="CI38" i="7" s="1"/>
  <c r="S39" i="7"/>
  <c r="CI39" i="7" s="1"/>
  <c r="S40" i="7"/>
  <c r="CI40" i="7" s="1"/>
  <c r="S41" i="7"/>
  <c r="CI41" i="7" s="1"/>
  <c r="S42" i="7"/>
  <c r="CI42" i="7" s="1"/>
  <c r="S43" i="7"/>
  <c r="CI43" i="7" s="1"/>
  <c r="S44" i="7"/>
  <c r="CI44" i="7" s="1"/>
  <c r="S45" i="7"/>
  <c r="CI45" i="7" s="1"/>
  <c r="S46" i="7"/>
  <c r="CI46" i="7" s="1"/>
  <c r="S47" i="7"/>
  <c r="CI47" i="7" s="1"/>
  <c r="S48" i="7"/>
  <c r="CI48" i="7" s="1"/>
  <c r="S49" i="7"/>
  <c r="CI49" i="7" s="1"/>
  <c r="S50" i="7"/>
  <c r="CI50" i="7" s="1"/>
  <c r="S51" i="7"/>
  <c r="CI51" i="7" s="1"/>
  <c r="T2" i="7"/>
  <c r="S2" i="7"/>
  <c r="S55" i="9" l="1"/>
  <c r="T55" i="9"/>
  <c r="D55" i="9"/>
  <c r="D54" i="9"/>
  <c r="D52" i="9"/>
  <c r="D53" i="9"/>
  <c r="F54" i="9"/>
  <c r="BZ2" i="9"/>
  <c r="AT2" i="9"/>
  <c r="F52" i="9"/>
  <c r="F55" i="9"/>
  <c r="F53" i="9"/>
  <c r="H52" i="9"/>
  <c r="AV2" i="9"/>
  <c r="H55" i="9"/>
  <c r="H54" i="9"/>
  <c r="H53" i="9"/>
  <c r="CB2" i="9"/>
  <c r="CD2" i="9"/>
  <c r="J55" i="9"/>
  <c r="J53" i="9"/>
  <c r="AX2" i="9"/>
  <c r="J54" i="9"/>
  <c r="J52" i="9"/>
  <c r="L54" i="9"/>
  <c r="L52" i="9"/>
  <c r="L53" i="9"/>
  <c r="AZ2" i="9"/>
  <c r="L55" i="9"/>
  <c r="CF2" i="9"/>
  <c r="CH2" i="9"/>
  <c r="N55" i="9"/>
  <c r="BB2" i="9"/>
  <c r="N54" i="9"/>
  <c r="N53" i="9"/>
  <c r="N52" i="9"/>
  <c r="P52" i="9"/>
  <c r="P54" i="9"/>
  <c r="P55" i="9"/>
  <c r="P53" i="9"/>
  <c r="CJ2" i="9"/>
  <c r="BD2" i="9"/>
  <c r="CA3" i="9"/>
  <c r="AU3" i="9"/>
  <c r="CC3" i="9"/>
  <c r="AW3" i="9"/>
  <c r="AY3" i="9"/>
  <c r="CE3" i="9"/>
  <c r="CG3" i="9"/>
  <c r="BA3" i="9"/>
  <c r="CI3" i="9"/>
  <c r="BC3" i="9"/>
  <c r="CK3" i="9"/>
  <c r="BE3" i="9"/>
  <c r="BX4" i="9"/>
  <c r="AR4" i="9"/>
  <c r="AT4" i="9"/>
  <c r="BZ4" i="9"/>
  <c r="CB4" i="9"/>
  <c r="AV4" i="9"/>
  <c r="AX4" i="9"/>
  <c r="CD4" i="9"/>
  <c r="CF4" i="9"/>
  <c r="AZ4" i="9"/>
  <c r="BB4" i="9"/>
  <c r="CH4" i="9"/>
  <c r="CI4" i="9"/>
  <c r="BC4" i="9"/>
  <c r="CK4" i="9"/>
  <c r="BE4" i="9"/>
  <c r="AR5" i="9"/>
  <c r="BX5" i="9"/>
  <c r="BZ5" i="9"/>
  <c r="AT5" i="9"/>
  <c r="CB5" i="9"/>
  <c r="AV5" i="9"/>
  <c r="CD5" i="9"/>
  <c r="AX5" i="9"/>
  <c r="AZ5" i="9"/>
  <c r="CF5" i="9"/>
  <c r="CH5" i="9"/>
  <c r="BB5" i="9"/>
  <c r="CJ5" i="9"/>
  <c r="BD5" i="9"/>
  <c r="CL5" i="9"/>
  <c r="BF5" i="9"/>
  <c r="BZ6" i="9"/>
  <c r="AT6" i="9"/>
  <c r="CB6" i="9"/>
  <c r="AV6" i="9"/>
  <c r="CD6" i="9"/>
  <c r="AX6" i="9"/>
  <c r="CF6" i="9"/>
  <c r="AZ6" i="9"/>
  <c r="CH6" i="9"/>
  <c r="BB6" i="9"/>
  <c r="CJ6" i="9"/>
  <c r="BD6" i="9"/>
  <c r="CL6" i="9"/>
  <c r="BF6" i="9"/>
  <c r="BY7" i="9"/>
  <c r="AS7" i="9"/>
  <c r="CA7" i="9"/>
  <c r="AU7" i="9"/>
  <c r="AW7" i="9"/>
  <c r="CC7" i="9"/>
  <c r="AY7" i="9"/>
  <c r="CE7" i="9"/>
  <c r="CG7" i="9"/>
  <c r="BA7" i="9"/>
  <c r="CI7" i="9"/>
  <c r="BC7" i="9"/>
  <c r="CK7" i="9"/>
  <c r="BE7" i="9"/>
  <c r="CL7" i="9"/>
  <c r="BF7" i="9"/>
  <c r="AS8" i="9"/>
  <c r="BY8" i="9"/>
  <c r="CA8" i="9"/>
  <c r="AU8" i="9"/>
  <c r="CC8" i="9"/>
  <c r="AW8" i="9"/>
  <c r="CE8" i="9"/>
  <c r="AY8" i="9"/>
  <c r="BA8" i="9"/>
  <c r="CG8" i="9"/>
  <c r="CI8" i="9"/>
  <c r="BC8" i="9"/>
  <c r="CK8" i="9"/>
  <c r="BE8" i="9"/>
  <c r="BF8" i="9"/>
  <c r="CL8" i="9"/>
  <c r="BY9" i="9"/>
  <c r="AS9" i="9"/>
  <c r="CA9" i="9"/>
  <c r="AU9" i="9"/>
  <c r="CC9" i="9"/>
  <c r="AW9" i="9"/>
  <c r="CE9" i="9"/>
  <c r="AY9" i="9"/>
  <c r="CG9" i="9"/>
  <c r="BA9" i="9"/>
  <c r="CI9" i="9"/>
  <c r="BC9" i="9"/>
  <c r="CK9" i="9"/>
  <c r="BE9" i="9"/>
  <c r="AT10" i="9"/>
  <c r="BZ10" i="9"/>
  <c r="AV10" i="9"/>
  <c r="CB10" i="9"/>
  <c r="CD10" i="9"/>
  <c r="AX10" i="9"/>
  <c r="CF10" i="9"/>
  <c r="AZ10" i="9"/>
  <c r="CG10" i="9"/>
  <c r="BA10" i="9"/>
  <c r="CI10" i="9"/>
  <c r="BC10" i="9"/>
  <c r="G54" i="9"/>
  <c r="G52" i="9"/>
  <c r="CA2" i="9"/>
  <c r="G53" i="9"/>
  <c r="G55" i="9"/>
  <c r="AU2" i="9"/>
  <c r="I53" i="9"/>
  <c r="I55" i="9"/>
  <c r="I54" i="9"/>
  <c r="CC2" i="9"/>
  <c r="I52" i="9"/>
  <c r="AW2" i="9"/>
  <c r="K53" i="9"/>
  <c r="K54" i="9"/>
  <c r="K52" i="9"/>
  <c r="AY2" i="9"/>
  <c r="K55" i="9"/>
  <c r="CE2" i="9"/>
  <c r="M55" i="9"/>
  <c r="BA2" i="9"/>
  <c r="M53" i="9"/>
  <c r="CG2" i="9"/>
  <c r="M54" i="9"/>
  <c r="M52" i="9"/>
  <c r="CI2" i="9"/>
  <c r="O54" i="9"/>
  <c r="O53" i="9"/>
  <c r="O55" i="9"/>
  <c r="BC2" i="9"/>
  <c r="O52" i="9"/>
  <c r="Q54" i="9"/>
  <c r="Q53" i="9"/>
  <c r="CK2" i="9"/>
  <c r="Q55" i="9"/>
  <c r="Q52" i="9"/>
  <c r="BE2" i="9"/>
  <c r="CL2" i="9"/>
  <c r="R52" i="9"/>
  <c r="R55" i="9"/>
  <c r="R54" i="9"/>
  <c r="R53" i="9"/>
  <c r="BF2" i="9"/>
  <c r="BZ3" i="9"/>
  <c r="AT3" i="9"/>
  <c r="CB3" i="9"/>
  <c r="AV3" i="9"/>
  <c r="CD3" i="9"/>
  <c r="AX3" i="9"/>
  <c r="CF3" i="9"/>
  <c r="AZ3" i="9"/>
  <c r="CH3" i="9"/>
  <c r="BB3" i="9"/>
  <c r="CJ3" i="9"/>
  <c r="BD3" i="9"/>
  <c r="CL3" i="9"/>
  <c r="BF3" i="9"/>
  <c r="BY4" i="9"/>
  <c r="AS4" i="9"/>
  <c r="CA4" i="9"/>
  <c r="AU4" i="9"/>
  <c r="AW4" i="9"/>
  <c r="CC4" i="9"/>
  <c r="CE4" i="9"/>
  <c r="AY4" i="9"/>
  <c r="CG4" i="9"/>
  <c r="BA4" i="9"/>
  <c r="CJ4" i="9"/>
  <c r="BD4" i="9"/>
  <c r="BF4" i="9"/>
  <c r="CL4" i="9"/>
  <c r="BY5" i="9"/>
  <c r="AS5" i="9"/>
  <c r="CA5" i="9"/>
  <c r="AU5" i="9"/>
  <c r="CC5" i="9"/>
  <c r="AW5" i="9"/>
  <c r="CE5" i="9"/>
  <c r="AY5" i="9"/>
  <c r="BA5" i="9"/>
  <c r="CG5" i="9"/>
  <c r="CI5" i="9"/>
  <c r="BC5" i="9"/>
  <c r="CK5" i="9"/>
  <c r="BE5" i="9"/>
  <c r="AS6" i="9"/>
  <c r="BY6" i="9"/>
  <c r="AU6" i="9"/>
  <c r="CA6" i="9"/>
  <c r="CC6" i="9"/>
  <c r="AW6" i="9"/>
  <c r="AY6" i="9"/>
  <c r="CE6" i="9"/>
  <c r="CG6" i="9"/>
  <c r="BA6" i="9"/>
  <c r="CI6" i="9"/>
  <c r="BC6" i="9"/>
  <c r="CK6" i="9"/>
  <c r="BE6" i="9"/>
  <c r="BZ7" i="9"/>
  <c r="AT7" i="9"/>
  <c r="CB7" i="9"/>
  <c r="AV7" i="9"/>
  <c r="CD7" i="9"/>
  <c r="AX7" i="9"/>
  <c r="AZ7" i="9"/>
  <c r="CF7" i="9"/>
  <c r="CH7" i="9"/>
  <c r="BB7" i="9"/>
  <c r="CJ7" i="9"/>
  <c r="BD7" i="9"/>
  <c r="BZ8" i="9"/>
  <c r="AT8" i="9"/>
  <c r="CB8" i="9"/>
  <c r="AV8" i="9"/>
  <c r="AX8" i="9"/>
  <c r="CD8" i="9"/>
  <c r="CF8" i="9"/>
  <c r="AZ8" i="9"/>
  <c r="CH8" i="9"/>
  <c r="BB8" i="9"/>
  <c r="CJ8" i="9"/>
  <c r="BD8" i="9"/>
  <c r="AT9" i="9"/>
  <c r="BZ9" i="9"/>
  <c r="CB9" i="9"/>
  <c r="AV9" i="9"/>
  <c r="AX9" i="9"/>
  <c r="CD9" i="9"/>
  <c r="AZ9" i="9"/>
  <c r="CF9" i="9"/>
  <c r="CH9" i="9"/>
  <c r="BB9" i="9"/>
  <c r="CJ9" i="9"/>
  <c r="BD9" i="9"/>
  <c r="CL9" i="9"/>
  <c r="BF9" i="9"/>
  <c r="AS10" i="9"/>
  <c r="BY10" i="9"/>
  <c r="CA10" i="9"/>
  <c r="AU10" i="9"/>
  <c r="CC10" i="9"/>
  <c r="AW10" i="9"/>
  <c r="CE10" i="9"/>
  <c r="AY10" i="9"/>
  <c r="BB10" i="9"/>
  <c r="CH10" i="9"/>
  <c r="BD10" i="9"/>
  <c r="CJ10" i="9"/>
  <c r="BF10" i="9"/>
  <c r="CL10" i="9"/>
  <c r="BY11" i="9"/>
  <c r="AS11" i="9"/>
  <c r="CA11" i="9"/>
  <c r="AU11" i="9"/>
  <c r="CC11" i="9"/>
  <c r="AW11" i="9"/>
  <c r="AX11" i="9"/>
  <c r="CD11" i="9"/>
  <c r="CF11" i="9"/>
  <c r="AZ11" i="9"/>
  <c r="CI11" i="9"/>
  <c r="BC11" i="9"/>
  <c r="CK11" i="9"/>
  <c r="BE11" i="9"/>
  <c r="BZ12" i="9"/>
  <c r="AT12" i="9"/>
  <c r="CB12" i="9"/>
  <c r="AV12" i="9"/>
  <c r="AX12" i="9"/>
  <c r="CD12" i="9"/>
  <c r="CF12" i="9"/>
  <c r="AZ12" i="9"/>
  <c r="BB12" i="9"/>
  <c r="CH12" i="9"/>
  <c r="CJ12" i="9"/>
  <c r="BD12" i="9"/>
  <c r="CL12" i="9"/>
  <c r="BF12" i="9"/>
  <c r="BY13" i="9"/>
  <c r="AS13" i="9"/>
  <c r="CA13" i="9"/>
  <c r="AU13" i="9"/>
  <c r="CC13" i="9"/>
  <c r="AW13" i="9"/>
  <c r="CE13" i="9"/>
  <c r="AY13" i="9"/>
  <c r="CF13" i="9"/>
  <c r="AZ13" i="9"/>
  <c r="CH13" i="9"/>
  <c r="BB13" i="9"/>
  <c r="BD13" i="9"/>
  <c r="CJ13" i="9"/>
  <c r="CL13" i="9"/>
  <c r="BF13" i="9"/>
  <c r="AS14" i="9"/>
  <c r="BY14" i="9"/>
  <c r="CA14" i="9"/>
  <c r="AU14" i="9"/>
  <c r="CC14" i="9"/>
  <c r="AW14" i="9"/>
  <c r="CE14" i="9"/>
  <c r="AY14" i="9"/>
  <c r="CG14" i="9"/>
  <c r="BA14" i="9"/>
  <c r="CI14" i="9"/>
  <c r="BC14" i="9"/>
  <c r="BE14" i="9"/>
  <c r="CK14" i="9"/>
  <c r="BZ15" i="9"/>
  <c r="AT15" i="9"/>
  <c r="CB15" i="9"/>
  <c r="AV15" i="9"/>
  <c r="AY15" i="9"/>
  <c r="CE15" i="9"/>
  <c r="CG15" i="9"/>
  <c r="BA15" i="9"/>
  <c r="CH15" i="9"/>
  <c r="BB15" i="9"/>
  <c r="CK15" i="9"/>
  <c r="BE15" i="9"/>
  <c r="AT16" i="9"/>
  <c r="BZ16" i="9"/>
  <c r="CB16" i="9"/>
  <c r="AV16" i="9"/>
  <c r="CD16" i="9"/>
  <c r="AX16" i="9"/>
  <c r="CF16" i="9"/>
  <c r="AZ16" i="9"/>
  <c r="CH16" i="9"/>
  <c r="BB16" i="9"/>
  <c r="CJ16" i="9"/>
  <c r="BD16" i="9"/>
  <c r="CL16" i="9"/>
  <c r="BF16" i="9"/>
  <c r="BY17" i="9"/>
  <c r="AS17" i="9"/>
  <c r="AU17" i="9"/>
  <c r="CA17" i="9"/>
  <c r="CC17" i="9"/>
  <c r="AW17" i="9"/>
  <c r="CE17" i="9"/>
  <c r="AY17" i="9"/>
  <c r="CG17" i="9"/>
  <c r="BA17" i="9"/>
  <c r="CI17" i="9"/>
  <c r="BC17" i="9"/>
  <c r="CK17" i="9"/>
  <c r="BE17" i="9"/>
  <c r="CL17" i="9"/>
  <c r="BF17" i="9"/>
  <c r="AS18" i="9"/>
  <c r="BY18" i="9"/>
  <c r="CA18" i="9"/>
  <c r="AU18" i="9"/>
  <c r="CC18" i="9"/>
  <c r="AW18" i="9"/>
  <c r="CE18" i="9"/>
  <c r="AY18" i="9"/>
  <c r="CG18" i="9"/>
  <c r="BA18" i="9"/>
  <c r="CI18" i="9"/>
  <c r="BC18" i="9"/>
  <c r="CK18" i="9"/>
  <c r="BE18" i="9"/>
  <c r="BZ19" i="9"/>
  <c r="AT19" i="9"/>
  <c r="CB19" i="9"/>
  <c r="AV19" i="9"/>
  <c r="CD19" i="9"/>
  <c r="AX19" i="9"/>
  <c r="AZ19" i="9"/>
  <c r="CF19" i="9"/>
  <c r="BB19" i="9"/>
  <c r="CH19" i="9"/>
  <c r="CJ19" i="9"/>
  <c r="BD19" i="9"/>
  <c r="BF19" i="9"/>
  <c r="CL19" i="9"/>
  <c r="BY20" i="9"/>
  <c r="AS20" i="9"/>
  <c r="AU20" i="9"/>
  <c r="CA20" i="9"/>
  <c r="AW20" i="9"/>
  <c r="CC20" i="9"/>
  <c r="AY20" i="9"/>
  <c r="CE20" i="9"/>
  <c r="CG20" i="9"/>
  <c r="BA20" i="9"/>
  <c r="BC20" i="9"/>
  <c r="CI20" i="9"/>
  <c r="BE20" i="9"/>
  <c r="CK20" i="9"/>
  <c r="BZ21" i="9"/>
  <c r="AT21" i="9"/>
  <c r="AV21" i="9"/>
  <c r="CB21" i="9"/>
  <c r="CD21" i="9"/>
  <c r="AX21" i="9"/>
  <c r="CF21" i="9"/>
  <c r="AZ21" i="9"/>
  <c r="CH21" i="9"/>
  <c r="BB21" i="9"/>
  <c r="CJ21" i="9"/>
  <c r="BD21" i="9"/>
  <c r="CL21" i="9"/>
  <c r="BF21" i="9"/>
  <c r="AS22" i="9"/>
  <c r="BY22" i="9"/>
  <c r="AU22" i="9"/>
  <c r="CA22" i="9"/>
  <c r="CB22" i="9"/>
  <c r="AV22" i="9"/>
  <c r="CD22" i="9"/>
  <c r="AX22" i="9"/>
  <c r="CF22" i="9"/>
  <c r="AZ22" i="9"/>
  <c r="CH22" i="9"/>
  <c r="BB22" i="9"/>
  <c r="CJ22" i="9"/>
  <c r="BD22" i="9"/>
  <c r="CL22" i="9"/>
  <c r="BF22" i="9"/>
  <c r="AS23" i="9"/>
  <c r="BY23" i="9"/>
  <c r="AU23" i="9"/>
  <c r="CA23" i="9"/>
  <c r="CC23" i="9"/>
  <c r="AW23" i="9"/>
  <c r="CE23" i="9"/>
  <c r="AY23" i="9"/>
  <c r="BA23" i="9"/>
  <c r="CG23" i="9"/>
  <c r="BC23" i="9"/>
  <c r="CI23" i="9"/>
  <c r="BE23" i="9"/>
  <c r="CK23" i="9"/>
  <c r="AT24" i="9"/>
  <c r="BZ24" i="9"/>
  <c r="CB24" i="9"/>
  <c r="AV24" i="9"/>
  <c r="CD24" i="9"/>
  <c r="AX24" i="9"/>
  <c r="CF24" i="9"/>
  <c r="AZ24" i="9"/>
  <c r="BB24" i="9"/>
  <c r="CH24" i="9"/>
  <c r="CJ24" i="9"/>
  <c r="BD24" i="9"/>
  <c r="BF24" i="9"/>
  <c r="CL24" i="9"/>
  <c r="AS25" i="9"/>
  <c r="BY25" i="9"/>
  <c r="CA25" i="9"/>
  <c r="AU25" i="9"/>
  <c r="CC25" i="9"/>
  <c r="AW25" i="9"/>
  <c r="AY25" i="9"/>
  <c r="CE25" i="9"/>
  <c r="CF25" i="9"/>
  <c r="AZ25" i="9"/>
  <c r="CH25" i="9"/>
  <c r="BB25" i="9"/>
  <c r="CJ25" i="9"/>
  <c r="BD25" i="9"/>
  <c r="CL25" i="9"/>
  <c r="BF25" i="9"/>
  <c r="BY26" i="9"/>
  <c r="AS26" i="9"/>
  <c r="CA26" i="9"/>
  <c r="AU26" i="9"/>
  <c r="AW26" i="9"/>
  <c r="CC26" i="9"/>
  <c r="CE26" i="9"/>
  <c r="AY26" i="9"/>
  <c r="CG26" i="9"/>
  <c r="BA26" i="9"/>
  <c r="CI26" i="9"/>
  <c r="BC26" i="9"/>
  <c r="BE26" i="9"/>
  <c r="CK26" i="9"/>
  <c r="BZ27" i="9"/>
  <c r="AT27" i="9"/>
  <c r="CB27" i="9"/>
  <c r="AV27" i="9"/>
  <c r="CD27" i="9"/>
  <c r="AX27" i="9"/>
  <c r="CF27" i="9"/>
  <c r="AZ27" i="9"/>
  <c r="CH27" i="9"/>
  <c r="BB27" i="9"/>
  <c r="CJ27" i="9"/>
  <c r="BD27" i="9"/>
  <c r="CL27" i="9"/>
  <c r="BF27" i="9"/>
  <c r="AS28" i="9"/>
  <c r="BY28" i="9"/>
  <c r="CA28" i="9"/>
  <c r="AU28" i="9"/>
  <c r="AV28" i="9"/>
  <c r="CB28" i="9"/>
  <c r="AX28" i="9"/>
  <c r="CD28" i="9"/>
  <c r="CF28" i="9"/>
  <c r="AZ28" i="9"/>
  <c r="CH28" i="9"/>
  <c r="BB28" i="9"/>
  <c r="CJ28" i="9"/>
  <c r="BD28" i="9"/>
  <c r="BF28" i="9"/>
  <c r="CL28" i="9"/>
  <c r="AS29" i="9"/>
  <c r="BY29" i="9"/>
  <c r="CA29" i="9"/>
  <c r="AU29" i="9"/>
  <c r="CC29" i="9"/>
  <c r="AW29" i="9"/>
  <c r="CE29" i="9"/>
  <c r="AY29" i="9"/>
  <c r="BA29" i="9"/>
  <c r="CG29" i="9"/>
  <c r="BC29" i="9"/>
  <c r="CI29" i="9"/>
  <c r="CK29" i="9"/>
  <c r="BE29" i="9"/>
  <c r="BZ30" i="9"/>
  <c r="AT30" i="9"/>
  <c r="CB30" i="9"/>
  <c r="AV30" i="9"/>
  <c r="CD30" i="9"/>
  <c r="AX30" i="9"/>
  <c r="AZ30" i="9"/>
  <c r="CF30" i="9"/>
  <c r="CH30" i="9"/>
  <c r="BB30" i="9"/>
  <c r="CJ30" i="9"/>
  <c r="BD30" i="9"/>
  <c r="BZ31" i="9"/>
  <c r="AT31" i="9"/>
  <c r="CB31" i="9"/>
  <c r="AV31" i="9"/>
  <c r="CD31" i="9"/>
  <c r="AX31" i="9"/>
  <c r="CJ32" i="9"/>
  <c r="BD32" i="9"/>
  <c r="F55" i="8"/>
  <c r="F54" i="8"/>
  <c r="F52" i="8"/>
  <c r="AQ2" i="8"/>
  <c r="BW2" i="8"/>
  <c r="F53" i="8"/>
  <c r="G55" i="8"/>
  <c r="G54" i="8"/>
  <c r="AR2" i="8"/>
  <c r="G53" i="8"/>
  <c r="BX2" i="8"/>
  <c r="G52" i="8"/>
  <c r="H53" i="8"/>
  <c r="H55" i="8"/>
  <c r="BY2" i="8"/>
  <c r="H54" i="8"/>
  <c r="AS2" i="8"/>
  <c r="H52" i="8"/>
  <c r="BZ2" i="8"/>
  <c r="AT2" i="8"/>
  <c r="I55" i="8"/>
  <c r="I54" i="8"/>
  <c r="I52" i="8"/>
  <c r="I53" i="8"/>
  <c r="J53" i="8"/>
  <c r="AU2" i="8"/>
  <c r="J55" i="8"/>
  <c r="J52" i="8"/>
  <c r="CA2" i="8"/>
  <c r="J54" i="8"/>
  <c r="CB2" i="8"/>
  <c r="K52" i="8"/>
  <c r="K55" i="8"/>
  <c r="K54" i="8"/>
  <c r="AV2" i="8"/>
  <c r="K53" i="8"/>
  <c r="AW2" i="8"/>
  <c r="L52" i="8"/>
  <c r="CC2" i="8"/>
  <c r="L53" i="8"/>
  <c r="L55" i="8"/>
  <c r="L54" i="8"/>
  <c r="CD2" i="8"/>
  <c r="M54" i="8"/>
  <c r="M55" i="8"/>
  <c r="AX2" i="8"/>
  <c r="M53" i="8"/>
  <c r="M52" i="8"/>
  <c r="N54" i="8"/>
  <c r="CE2" i="8"/>
  <c r="N53" i="8"/>
  <c r="AY2" i="8"/>
  <c r="N52" i="8"/>
  <c r="N55" i="8"/>
  <c r="AZ2" i="8"/>
  <c r="O52" i="8"/>
  <c r="CF2" i="8"/>
  <c r="O53" i="8"/>
  <c r="O54" i="8"/>
  <c r="O55" i="8"/>
  <c r="P54" i="8"/>
  <c r="P52" i="8"/>
  <c r="P53" i="8"/>
  <c r="P55" i="8"/>
  <c r="CG2" i="8"/>
  <c r="BA2" i="8"/>
  <c r="Q52" i="8"/>
  <c r="BB2" i="8"/>
  <c r="Q54" i="8"/>
  <c r="CH2" i="8"/>
  <c r="Q55" i="8"/>
  <c r="Q53" i="8"/>
  <c r="R52" i="8"/>
  <c r="CI2" i="8"/>
  <c r="R54" i="8"/>
  <c r="R55" i="8"/>
  <c r="BC2" i="8"/>
  <c r="R53" i="8"/>
  <c r="CK2" i="8"/>
  <c r="T52" i="8"/>
  <c r="T55" i="8"/>
  <c r="T53" i="8"/>
  <c r="T54" i="8"/>
  <c r="BU3" i="8"/>
  <c r="AO3" i="8"/>
  <c r="BV3" i="8"/>
  <c r="AP3" i="8"/>
  <c r="BW3" i="8"/>
  <c r="AQ3" i="8"/>
  <c r="BX3" i="8"/>
  <c r="AR3" i="8"/>
  <c r="BY3" i="8"/>
  <c r="AS3" i="8"/>
  <c r="BZ3" i="8"/>
  <c r="AT3" i="8"/>
  <c r="AU3" i="8"/>
  <c r="CA3" i="8"/>
  <c r="AV3" i="8"/>
  <c r="CB3" i="8"/>
  <c r="CC3" i="8"/>
  <c r="AW3" i="8"/>
  <c r="CD3" i="8"/>
  <c r="AX3" i="8"/>
  <c r="CE3" i="8"/>
  <c r="AY3" i="8"/>
  <c r="CF3" i="8"/>
  <c r="AZ3" i="8"/>
  <c r="CG3" i="8"/>
  <c r="BA3" i="8"/>
  <c r="CH3" i="8"/>
  <c r="BB3" i="8"/>
  <c r="CI3" i="8"/>
  <c r="BC3" i="8"/>
  <c r="CJ3" i="8"/>
  <c r="S53" i="8"/>
  <c r="S52" i="8"/>
  <c r="S55" i="8"/>
  <c r="S54" i="8"/>
  <c r="BV4" i="8"/>
  <c r="AP4" i="8"/>
  <c r="BW4" i="8"/>
  <c r="AQ4" i="8"/>
  <c r="BX4" i="8"/>
  <c r="AR4" i="8"/>
  <c r="AS4" i="8"/>
  <c r="BY4" i="8"/>
  <c r="AT4" i="8"/>
  <c r="BZ4" i="8"/>
  <c r="CA4" i="8"/>
  <c r="AU4" i="8"/>
  <c r="CB4" i="8"/>
  <c r="AV4" i="8"/>
  <c r="CC4" i="8"/>
  <c r="AW4" i="8"/>
  <c r="AX4" i="8"/>
  <c r="CD4" i="8"/>
  <c r="CE4" i="8"/>
  <c r="AY4" i="8"/>
  <c r="CF4" i="8"/>
  <c r="AZ4" i="8"/>
  <c r="CG4" i="8"/>
  <c r="BA4" i="8"/>
  <c r="CH4" i="8"/>
  <c r="BB4" i="8"/>
  <c r="BC4" i="8"/>
  <c r="CI4" i="8"/>
  <c r="BV5" i="8"/>
  <c r="AP5" i="8"/>
  <c r="BW5" i="8"/>
  <c r="AQ5" i="8"/>
  <c r="AR5" i="8"/>
  <c r="BX5" i="8"/>
  <c r="BY5" i="8"/>
  <c r="AS5" i="8"/>
  <c r="BZ5" i="8"/>
  <c r="AT5" i="8"/>
  <c r="CA5" i="8"/>
  <c r="AU5" i="8"/>
  <c r="AV5" i="8"/>
  <c r="CB5" i="8"/>
  <c r="AW5" i="8"/>
  <c r="CC5" i="8"/>
  <c r="AX5" i="8"/>
  <c r="CD5" i="8"/>
  <c r="CE5" i="8"/>
  <c r="AY5" i="8"/>
  <c r="AZ5" i="8"/>
  <c r="CF5" i="8"/>
  <c r="CG5" i="8"/>
  <c r="BA5" i="8"/>
  <c r="CH5" i="8"/>
  <c r="BB5" i="8"/>
  <c r="CI5" i="8"/>
  <c r="BC5" i="8"/>
  <c r="AP6" i="8"/>
  <c r="BV6" i="8"/>
  <c r="AQ6" i="8"/>
  <c r="BW6" i="8"/>
  <c r="BX6" i="8"/>
  <c r="AR6" i="8"/>
  <c r="BY6" i="8"/>
  <c r="AS6" i="8"/>
  <c r="BZ6" i="8"/>
  <c r="AT6" i="8"/>
  <c r="CA6" i="8"/>
  <c r="AU6" i="8"/>
  <c r="CB6" i="8"/>
  <c r="AV6" i="8"/>
  <c r="CC6" i="8"/>
  <c r="AW6" i="8"/>
  <c r="AX6" i="8"/>
  <c r="CD6" i="8"/>
  <c r="CE6" i="8"/>
  <c r="AY6" i="8"/>
  <c r="CF6" i="8"/>
  <c r="AZ6" i="8"/>
  <c r="CG6" i="8"/>
  <c r="BA6" i="8"/>
  <c r="BB6" i="8"/>
  <c r="CH6" i="8"/>
  <c r="CI6" i="8"/>
  <c r="BC6" i="8"/>
  <c r="BV7" i="8"/>
  <c r="AP7" i="8"/>
  <c r="AQ7" i="8"/>
  <c r="BW7" i="8"/>
  <c r="BX7" i="8"/>
  <c r="AR7" i="8"/>
  <c r="AS7" i="8"/>
  <c r="BY7" i="8"/>
  <c r="BZ7" i="8"/>
  <c r="AT7" i="8"/>
  <c r="CA7" i="8"/>
  <c r="AU7" i="8"/>
  <c r="CB7" i="8"/>
  <c r="AV7" i="8"/>
  <c r="CC7" i="8"/>
  <c r="AW7" i="8"/>
  <c r="CD7" i="8"/>
  <c r="AX7" i="8"/>
  <c r="CE7" i="8"/>
  <c r="AY7" i="8"/>
  <c r="AZ7" i="8"/>
  <c r="CF7" i="8"/>
  <c r="BA7" i="8"/>
  <c r="CG7" i="8"/>
  <c r="BB7" i="8"/>
  <c r="CH7" i="8"/>
  <c r="BC7" i="8"/>
  <c r="CI7" i="8"/>
  <c r="BV8" i="8"/>
  <c r="AP8" i="8"/>
  <c r="BW8" i="8"/>
  <c r="AQ8" i="8"/>
  <c r="BX8" i="8"/>
  <c r="AR8" i="8"/>
  <c r="BY8" i="8"/>
  <c r="AS8" i="8"/>
  <c r="BZ8" i="8"/>
  <c r="AT8" i="8"/>
  <c r="AU8" i="8"/>
  <c r="CA8" i="8"/>
  <c r="CB8" i="8"/>
  <c r="AV8" i="8"/>
  <c r="CC8" i="8"/>
  <c r="AW8" i="8"/>
  <c r="CD8" i="8"/>
  <c r="AX8" i="8"/>
  <c r="CE8" i="8"/>
  <c r="AY8" i="8"/>
  <c r="AZ8" i="8"/>
  <c r="CF8" i="8"/>
  <c r="CG8" i="8"/>
  <c r="BA8" i="8"/>
  <c r="CH8" i="8"/>
  <c r="BB8" i="8"/>
  <c r="BC8" i="8"/>
  <c r="CI8" i="8"/>
  <c r="BV9" i="8"/>
  <c r="AP9" i="8"/>
  <c r="AQ9" i="8"/>
  <c r="BW9" i="8"/>
  <c r="BX9" i="8"/>
  <c r="AR9" i="8"/>
  <c r="BY9" i="8"/>
  <c r="AS9" i="8"/>
  <c r="AT9" i="8"/>
  <c r="BZ9" i="8"/>
  <c r="CA9" i="8"/>
  <c r="AU9" i="8"/>
  <c r="AV9" i="8"/>
  <c r="CB9" i="8"/>
  <c r="CK10" i="9"/>
  <c r="BE10" i="9"/>
  <c r="BZ11" i="9"/>
  <c r="AT11" i="9"/>
  <c r="AV11" i="9"/>
  <c r="CB11" i="9"/>
  <c r="CE11" i="9"/>
  <c r="AY11" i="9"/>
  <c r="CG11" i="9"/>
  <c r="BA11" i="9"/>
  <c r="BB11" i="9"/>
  <c r="CH11" i="9"/>
  <c r="CJ11" i="9"/>
  <c r="BD11" i="9"/>
  <c r="CL11" i="9"/>
  <c r="BF11" i="9"/>
  <c r="BY12" i="9"/>
  <c r="AS12" i="9"/>
  <c r="CA12" i="9"/>
  <c r="AU12" i="9"/>
  <c r="AW12" i="9"/>
  <c r="CC12" i="9"/>
  <c r="CE12" i="9"/>
  <c r="AY12" i="9"/>
  <c r="BA12" i="9"/>
  <c r="CG12" i="9"/>
  <c r="CI12" i="9"/>
  <c r="BC12" i="9"/>
  <c r="BE12" i="9"/>
  <c r="CK12" i="9"/>
  <c r="BZ13" i="9"/>
  <c r="AT13" i="9"/>
  <c r="CB13" i="9"/>
  <c r="AV13" i="9"/>
  <c r="CD13" i="9"/>
  <c r="AX13" i="9"/>
  <c r="CG13" i="9"/>
  <c r="BA13" i="9"/>
  <c r="CI13" i="9"/>
  <c r="BC13" i="9"/>
  <c r="CK13" i="9"/>
  <c r="BE13" i="9"/>
  <c r="BZ14" i="9"/>
  <c r="AT14" i="9"/>
  <c r="CB14" i="9"/>
  <c r="AV14" i="9"/>
  <c r="AX14" i="9"/>
  <c r="CD14" i="9"/>
  <c r="CF14" i="9"/>
  <c r="AZ14" i="9"/>
  <c r="CH14" i="9"/>
  <c r="BB14" i="9"/>
  <c r="CJ14" i="9"/>
  <c r="BD14" i="9"/>
  <c r="CL14" i="9"/>
  <c r="BF14" i="9"/>
  <c r="BY15" i="9"/>
  <c r="AS15" i="9"/>
  <c r="CA15" i="9"/>
  <c r="AU15" i="9"/>
  <c r="CC15" i="9"/>
  <c r="AW15" i="9"/>
  <c r="CD15" i="9"/>
  <c r="AX15" i="9"/>
  <c r="AZ15" i="9"/>
  <c r="CF15" i="9"/>
  <c r="CI15" i="9"/>
  <c r="BC15" i="9"/>
  <c r="BD15" i="9"/>
  <c r="CJ15" i="9"/>
  <c r="CL15" i="9"/>
  <c r="BF15" i="9"/>
  <c r="BY16" i="9"/>
  <c r="AS16" i="9"/>
  <c r="CA16" i="9"/>
  <c r="AU16" i="9"/>
  <c r="CC16" i="9"/>
  <c r="AW16" i="9"/>
  <c r="CE16" i="9"/>
  <c r="AY16" i="9"/>
  <c r="BA16" i="9"/>
  <c r="CG16" i="9"/>
  <c r="CI16" i="9"/>
  <c r="BC16" i="9"/>
  <c r="CK16" i="9"/>
  <c r="BE16" i="9"/>
  <c r="BZ17" i="9"/>
  <c r="AT17" i="9"/>
  <c r="AV17" i="9"/>
  <c r="CB17" i="9"/>
  <c r="CD17" i="9"/>
  <c r="AX17" i="9"/>
  <c r="AZ17" i="9"/>
  <c r="CF17" i="9"/>
  <c r="CH17" i="9"/>
  <c r="BB17" i="9"/>
  <c r="CJ17" i="9"/>
  <c r="BD17" i="9"/>
  <c r="BZ18" i="9"/>
  <c r="AT18" i="9"/>
  <c r="CB18" i="9"/>
  <c r="AV18" i="9"/>
  <c r="CD18" i="9"/>
  <c r="AX18" i="9"/>
  <c r="CF18" i="9"/>
  <c r="AZ18" i="9"/>
  <c r="BB18" i="9"/>
  <c r="CH18" i="9"/>
  <c r="CJ18" i="9"/>
  <c r="BD18" i="9"/>
  <c r="BF18" i="9"/>
  <c r="CL18" i="9"/>
  <c r="AS19" i="9"/>
  <c r="BY19" i="9"/>
  <c r="CA19" i="9"/>
  <c r="AU19" i="9"/>
  <c r="CC19" i="9"/>
  <c r="AW19" i="9"/>
  <c r="AY19" i="9"/>
  <c r="CE19" i="9"/>
  <c r="BA19" i="9"/>
  <c r="CG19" i="9"/>
  <c r="CI19" i="9"/>
  <c r="BC19" i="9"/>
  <c r="BE19" i="9"/>
  <c r="CK19" i="9"/>
  <c r="AT20" i="9"/>
  <c r="BZ20" i="9"/>
  <c r="CB20" i="9"/>
  <c r="AV20" i="9"/>
  <c r="CD20" i="9"/>
  <c r="AX20" i="9"/>
  <c r="CF20" i="9"/>
  <c r="AZ20" i="9"/>
  <c r="CH20" i="9"/>
  <c r="BB20" i="9"/>
  <c r="CJ20" i="9"/>
  <c r="BD20" i="9"/>
  <c r="CL20" i="9"/>
  <c r="BF20" i="9"/>
  <c r="BY21" i="9"/>
  <c r="AS21" i="9"/>
  <c r="CA21" i="9"/>
  <c r="AU21" i="9"/>
  <c r="CC21" i="9"/>
  <c r="AW21" i="9"/>
  <c r="AY21" i="9"/>
  <c r="CE21" i="9"/>
  <c r="CG21" i="9"/>
  <c r="BA21" i="9"/>
  <c r="CI21" i="9"/>
  <c r="BC21" i="9"/>
  <c r="CK21" i="9"/>
  <c r="BE21" i="9"/>
  <c r="BZ22" i="9"/>
  <c r="AT22" i="9"/>
  <c r="CC22" i="9"/>
  <c r="AW22" i="9"/>
  <c r="CE22" i="9"/>
  <c r="AY22" i="9"/>
  <c r="BA22" i="9"/>
  <c r="CG22" i="9"/>
  <c r="BC22" i="9"/>
  <c r="CI22" i="9"/>
  <c r="CK22" i="9"/>
  <c r="BE22" i="9"/>
  <c r="BZ23" i="9"/>
  <c r="AT23" i="9"/>
  <c r="CB23" i="9"/>
  <c r="AV23" i="9"/>
  <c r="CD23" i="9"/>
  <c r="AX23" i="9"/>
  <c r="CF23" i="9"/>
  <c r="AZ23" i="9"/>
  <c r="CH23" i="9"/>
  <c r="BB23" i="9"/>
  <c r="CJ23" i="9"/>
  <c r="BD23" i="9"/>
  <c r="CL23" i="9"/>
  <c r="BF23" i="9"/>
  <c r="AS24" i="9"/>
  <c r="BY24" i="9"/>
  <c r="CA24" i="9"/>
  <c r="AU24" i="9"/>
  <c r="CC24" i="9"/>
  <c r="AW24" i="9"/>
  <c r="CE24" i="9"/>
  <c r="AY24" i="9"/>
  <c r="CG24" i="9"/>
  <c r="BA24" i="9"/>
  <c r="BC24" i="9"/>
  <c r="CI24" i="9"/>
  <c r="BE24" i="9"/>
  <c r="CK24" i="9"/>
  <c r="BZ25" i="9"/>
  <c r="AT25" i="9"/>
  <c r="CB25" i="9"/>
  <c r="AV25" i="9"/>
  <c r="CD25" i="9"/>
  <c r="AX25" i="9"/>
  <c r="BA25" i="9"/>
  <c r="CG25" i="9"/>
  <c r="CI25" i="9"/>
  <c r="BC25" i="9"/>
  <c r="BE25" i="9"/>
  <c r="CK25" i="9"/>
  <c r="BZ26" i="9"/>
  <c r="AT26" i="9"/>
  <c r="CB26" i="9"/>
  <c r="AV26" i="9"/>
  <c r="CD26" i="9"/>
  <c r="AX26" i="9"/>
  <c r="CF26" i="9"/>
  <c r="AZ26" i="9"/>
  <c r="BB26" i="9"/>
  <c r="CH26" i="9"/>
  <c r="CJ26" i="9"/>
  <c r="BD26" i="9"/>
  <c r="CL26" i="9"/>
  <c r="BF26" i="9"/>
  <c r="BY27" i="9"/>
  <c r="AS27" i="9"/>
  <c r="AU27" i="9"/>
  <c r="CA27" i="9"/>
  <c r="CC27" i="9"/>
  <c r="AW27" i="9"/>
  <c r="AY27" i="9"/>
  <c r="CE27" i="9"/>
  <c r="CG27" i="9"/>
  <c r="BA27" i="9"/>
  <c r="CI27" i="9"/>
  <c r="BC27" i="9"/>
  <c r="CK27" i="9"/>
  <c r="BE27" i="9"/>
  <c r="BZ28" i="9"/>
  <c r="AT28" i="9"/>
  <c r="CC28" i="9"/>
  <c r="AW28" i="9"/>
  <c r="AY28" i="9"/>
  <c r="CE28" i="9"/>
  <c r="BA28" i="9"/>
  <c r="CG28" i="9"/>
  <c r="CI28" i="9"/>
  <c r="BC28" i="9"/>
  <c r="CK28" i="9"/>
  <c r="BE28" i="9"/>
  <c r="BZ29" i="9"/>
  <c r="AT29" i="9"/>
  <c r="CB29" i="9"/>
  <c r="AV29" i="9"/>
  <c r="AX29" i="9"/>
  <c r="CD29" i="9"/>
  <c r="CF29" i="9"/>
  <c r="AZ29" i="9"/>
  <c r="BB29" i="9"/>
  <c r="CH29" i="9"/>
  <c r="CJ29" i="9"/>
  <c r="BD29" i="9"/>
  <c r="CL29" i="9"/>
  <c r="BF29" i="9"/>
  <c r="BY30" i="9"/>
  <c r="AS30" i="9"/>
  <c r="AU30" i="9"/>
  <c r="CA30" i="9"/>
  <c r="AW30" i="9"/>
  <c r="CC30" i="9"/>
  <c r="CE30" i="9"/>
  <c r="AY30" i="9"/>
  <c r="CG30" i="9"/>
  <c r="BA30" i="9"/>
  <c r="BC30" i="9"/>
  <c r="CI30" i="9"/>
  <c r="BE30" i="9"/>
  <c r="CK30" i="9"/>
  <c r="CL30" i="9"/>
  <c r="BF30" i="9"/>
  <c r="BY31" i="9"/>
  <c r="AS31" i="9"/>
  <c r="CA31" i="9"/>
  <c r="AU31" i="9"/>
  <c r="AW31" i="9"/>
  <c r="CC31" i="9"/>
  <c r="CE31" i="9"/>
  <c r="AY31" i="9"/>
  <c r="CF31" i="9"/>
  <c r="AZ31" i="9"/>
  <c r="CG31" i="9"/>
  <c r="BA31" i="9"/>
  <c r="BB31" i="9"/>
  <c r="CH31" i="9"/>
  <c r="BC31" i="9"/>
  <c r="CI31" i="9"/>
  <c r="CJ31" i="9"/>
  <c r="BD31" i="9"/>
  <c r="BE31" i="9"/>
  <c r="CK31" i="9"/>
  <c r="CL31" i="9"/>
  <c r="BF31" i="9"/>
  <c r="AS32" i="9"/>
  <c r="BY32" i="9"/>
  <c r="BZ32" i="9"/>
  <c r="AT32" i="9"/>
  <c r="CA32" i="9"/>
  <c r="AU32" i="9"/>
  <c r="AV32" i="9"/>
  <c r="CB32" i="9"/>
  <c r="CC32" i="9"/>
  <c r="AW32" i="9"/>
  <c r="CD32" i="9"/>
  <c r="AX32" i="9"/>
  <c r="AY32" i="9"/>
  <c r="CE32" i="9"/>
  <c r="CF32" i="9"/>
  <c r="AZ32" i="9"/>
  <c r="CG32" i="9"/>
  <c r="BA32" i="9"/>
  <c r="CH32" i="9"/>
  <c r="BB32" i="9"/>
  <c r="CI32" i="9"/>
  <c r="BC32" i="9"/>
  <c r="CK32" i="9"/>
  <c r="BE32" i="9"/>
  <c r="CL32" i="9"/>
  <c r="BF32" i="9"/>
  <c r="AS33" i="9"/>
  <c r="BY33" i="9"/>
  <c r="AT33" i="9"/>
  <c r="BZ33" i="9"/>
  <c r="AU33" i="9"/>
  <c r="CA33" i="9"/>
  <c r="CB33" i="9"/>
  <c r="AV33" i="9"/>
  <c r="CC33" i="9"/>
  <c r="AW33" i="9"/>
  <c r="CD33" i="9"/>
  <c r="AX33" i="9"/>
  <c r="CE33" i="9"/>
  <c r="AY33" i="9"/>
  <c r="CF33" i="9"/>
  <c r="AZ33" i="9"/>
  <c r="BA33" i="9"/>
  <c r="CG33" i="9"/>
  <c r="BB33" i="9"/>
  <c r="CH33" i="9"/>
  <c r="BC33" i="9"/>
  <c r="CI33" i="9"/>
  <c r="CJ33" i="9"/>
  <c r="BD33" i="9"/>
  <c r="CK33" i="9"/>
  <c r="BE33" i="9"/>
  <c r="CL33" i="9"/>
  <c r="BF33" i="9"/>
  <c r="BY34" i="9"/>
  <c r="AS34" i="9"/>
  <c r="BZ34" i="9"/>
  <c r="AT34" i="9"/>
  <c r="AU34" i="9"/>
  <c r="CA34" i="9"/>
  <c r="AV34" i="9"/>
  <c r="CB34" i="9"/>
  <c r="CC34" i="9"/>
  <c r="AW34" i="9"/>
  <c r="CD34" i="9"/>
  <c r="AX34" i="9"/>
  <c r="CE34" i="9"/>
  <c r="AY34" i="9"/>
  <c r="AZ34" i="9"/>
  <c r="CF34" i="9"/>
  <c r="BA34" i="9"/>
  <c r="CG34" i="9"/>
  <c r="CH34" i="9"/>
  <c r="BB34" i="9"/>
  <c r="BC34" i="9"/>
  <c r="CI34" i="9"/>
  <c r="CJ34" i="9"/>
  <c r="BD34" i="9"/>
  <c r="CK34" i="9"/>
  <c r="BE34" i="9"/>
  <c r="CL34" i="9"/>
  <c r="BF34" i="9"/>
  <c r="BY35" i="9"/>
  <c r="AS35" i="9"/>
  <c r="AT35" i="9"/>
  <c r="BZ35" i="9"/>
  <c r="CA35" i="9"/>
  <c r="AU35" i="9"/>
  <c r="CB35" i="9"/>
  <c r="AV35" i="9"/>
  <c r="AW35" i="9"/>
  <c r="CC35" i="9"/>
  <c r="CD35" i="9"/>
  <c r="AX35" i="9"/>
  <c r="CE35" i="9"/>
  <c r="AY35" i="9"/>
  <c r="CF35" i="9"/>
  <c r="AZ35" i="9"/>
  <c r="CG35" i="9"/>
  <c r="BA35" i="9"/>
  <c r="CH35" i="9"/>
  <c r="BB35" i="9"/>
  <c r="CI35" i="9"/>
  <c r="BC35" i="9"/>
  <c r="CJ35" i="9"/>
  <c r="BD35" i="9"/>
  <c r="CK35" i="9"/>
  <c r="BE35" i="9"/>
  <c r="CL35" i="9"/>
  <c r="BF35" i="9"/>
  <c r="AS36" i="9"/>
  <c r="BY36" i="9"/>
  <c r="BZ36" i="9"/>
  <c r="AT36" i="9"/>
  <c r="CA36" i="9"/>
  <c r="AU36" i="9"/>
  <c r="CB36" i="9"/>
  <c r="AV36" i="9"/>
  <c r="CC36" i="9"/>
  <c r="AW36" i="9"/>
  <c r="CD36" i="9"/>
  <c r="AX36" i="9"/>
  <c r="AY36" i="9"/>
  <c r="CE36" i="9"/>
  <c r="CF36" i="9"/>
  <c r="AZ36" i="9"/>
  <c r="BA36" i="9"/>
  <c r="CG36" i="9"/>
  <c r="CH36" i="9"/>
  <c r="BB36" i="9"/>
  <c r="CI36" i="9"/>
  <c r="BC36" i="9"/>
  <c r="CJ36" i="9"/>
  <c r="BD36" i="9"/>
  <c r="BE36" i="9"/>
  <c r="CK36" i="9"/>
  <c r="CL36" i="9"/>
  <c r="BF36" i="9"/>
  <c r="AS37" i="9"/>
  <c r="BY37" i="9"/>
  <c r="BZ37" i="9"/>
  <c r="AT37" i="9"/>
  <c r="CA37" i="9"/>
  <c r="AU37" i="9"/>
  <c r="CB37" i="9"/>
  <c r="AV37" i="9"/>
  <c r="CC37" i="9"/>
  <c r="AW37" i="9"/>
  <c r="AX37" i="9"/>
  <c r="CD37" i="9"/>
  <c r="AY37" i="9"/>
  <c r="CE37" i="9"/>
  <c r="CF37" i="9"/>
  <c r="AZ37" i="9"/>
  <c r="CG37" i="9"/>
  <c r="BA37" i="9"/>
  <c r="BB37" i="9"/>
  <c r="CH37" i="9"/>
  <c r="CI37" i="9"/>
  <c r="BC37" i="9"/>
  <c r="CJ37" i="9"/>
  <c r="BD37" i="9"/>
  <c r="BE37" i="9"/>
  <c r="CK37" i="9"/>
  <c r="CL37" i="9"/>
  <c r="BF37" i="9"/>
  <c r="BY38" i="9"/>
  <c r="AS38" i="9"/>
  <c r="BZ38" i="9"/>
  <c r="AT38" i="9"/>
  <c r="CA38" i="9"/>
  <c r="AU38" i="9"/>
  <c r="CB38" i="9"/>
  <c r="AV38" i="9"/>
  <c r="AW38" i="9"/>
  <c r="CC38" i="9"/>
  <c r="AX38" i="9"/>
  <c r="CD38" i="9"/>
  <c r="AY38" i="9"/>
  <c r="CE38" i="9"/>
  <c r="CF38" i="9"/>
  <c r="AZ38" i="9"/>
  <c r="CG38" i="9"/>
  <c r="BA38" i="9"/>
  <c r="CH38" i="9"/>
  <c r="BB38" i="9"/>
  <c r="CI38" i="9"/>
  <c r="BC38" i="9"/>
  <c r="CJ38" i="9"/>
  <c r="BD38" i="9"/>
  <c r="BE38" i="9"/>
  <c r="CK38" i="9"/>
  <c r="CL38" i="9"/>
  <c r="BF38" i="9"/>
  <c r="BY39" i="9"/>
  <c r="AS39" i="9"/>
  <c r="BZ39" i="9"/>
  <c r="AT39" i="9"/>
  <c r="CA39" i="9"/>
  <c r="AU39" i="9"/>
  <c r="CB39" i="9"/>
  <c r="AV39" i="9"/>
  <c r="AW39" i="9"/>
  <c r="CC39" i="9"/>
  <c r="CD39" i="9"/>
  <c r="AX39" i="9"/>
  <c r="CE39" i="9"/>
  <c r="AY39" i="9"/>
  <c r="AZ39" i="9"/>
  <c r="CF39" i="9"/>
  <c r="CG39" i="9"/>
  <c r="BA39" i="9"/>
  <c r="CH39" i="9"/>
  <c r="BB39" i="9"/>
  <c r="CI39" i="9"/>
  <c r="BC39" i="9"/>
  <c r="CJ39" i="9"/>
  <c r="BD39" i="9"/>
  <c r="BE39" i="9"/>
  <c r="CK39" i="9"/>
  <c r="CL39" i="9"/>
  <c r="BF39" i="9"/>
  <c r="AS40" i="9"/>
  <c r="BY40" i="9"/>
  <c r="BZ40" i="9"/>
  <c r="AT40" i="9"/>
  <c r="CA40" i="9"/>
  <c r="AU40" i="9"/>
  <c r="CB40" i="9"/>
  <c r="AV40" i="9"/>
  <c r="CC40" i="9"/>
  <c r="AW40" i="9"/>
  <c r="CD40" i="9"/>
  <c r="AX40" i="9"/>
  <c r="CE40" i="9"/>
  <c r="AY40" i="9"/>
  <c r="CF40" i="9"/>
  <c r="AZ40" i="9"/>
  <c r="BA40" i="9"/>
  <c r="CG40" i="9"/>
  <c r="BB40" i="9"/>
  <c r="CH40" i="9"/>
  <c r="BC40" i="9"/>
  <c r="CI40" i="9"/>
  <c r="CJ40" i="9"/>
  <c r="BD40" i="9"/>
  <c r="CK40" i="9"/>
  <c r="BE40" i="9"/>
  <c r="CL40" i="9"/>
  <c r="BF40" i="9"/>
  <c r="AS41" i="9"/>
  <c r="BY41" i="9"/>
  <c r="BZ41" i="9"/>
  <c r="AT41" i="9"/>
  <c r="CA41" i="9"/>
  <c r="AU41" i="9"/>
  <c r="AV41" i="9"/>
  <c r="CB41" i="9"/>
  <c r="CC41" i="9"/>
  <c r="AW41" i="9"/>
  <c r="CD41" i="9"/>
  <c r="AX41" i="9"/>
  <c r="AY41" i="9"/>
  <c r="CE41" i="9"/>
  <c r="AZ41" i="9"/>
  <c r="CF41" i="9"/>
  <c r="CG41" i="9"/>
  <c r="BA41" i="9"/>
  <c r="CH41" i="9"/>
  <c r="BB41" i="9"/>
  <c r="CI41" i="9"/>
  <c r="BC41" i="9"/>
  <c r="CJ41" i="9"/>
  <c r="BD41" i="9"/>
  <c r="BE41" i="9"/>
  <c r="CK41" i="9"/>
  <c r="CL41" i="9"/>
  <c r="BF41" i="9"/>
  <c r="AS42" i="9"/>
  <c r="BY42" i="9"/>
  <c r="AT42" i="9"/>
  <c r="BZ42" i="9"/>
  <c r="CA42" i="9"/>
  <c r="AU42" i="9"/>
  <c r="CB42" i="9"/>
  <c r="AV42" i="9"/>
  <c r="CC42" i="9"/>
  <c r="AW42" i="9"/>
  <c r="CD42" i="9"/>
  <c r="AX42" i="9"/>
  <c r="AY42" i="9"/>
  <c r="CE42" i="9"/>
  <c r="CF42" i="9"/>
  <c r="AZ42" i="9"/>
  <c r="BA42" i="9"/>
  <c r="CG42" i="9"/>
  <c r="BB42" i="9"/>
  <c r="CH42" i="9"/>
  <c r="CI42" i="9"/>
  <c r="BC42" i="9"/>
  <c r="CJ42" i="9"/>
  <c r="BD42" i="9"/>
  <c r="CK42" i="9"/>
  <c r="BE42" i="9"/>
  <c r="CL42" i="9"/>
  <c r="BF42" i="9"/>
  <c r="BY43" i="9"/>
  <c r="AS43" i="9"/>
  <c r="BZ43" i="9"/>
  <c r="AT43" i="9"/>
  <c r="CA43" i="9"/>
  <c r="AU43" i="9"/>
  <c r="AV43" i="9"/>
  <c r="CB43" i="9"/>
  <c r="AW43" i="9"/>
  <c r="CC43" i="9"/>
  <c r="CD43" i="9"/>
  <c r="AX43" i="9"/>
  <c r="AY43" i="9"/>
  <c r="CE43" i="9"/>
  <c r="AZ43" i="9"/>
  <c r="CF43" i="9"/>
  <c r="BA43" i="9"/>
  <c r="CG43" i="9"/>
  <c r="CH43" i="9"/>
  <c r="BB43" i="9"/>
  <c r="CI43" i="9"/>
  <c r="BC43" i="9"/>
  <c r="CJ43" i="9"/>
  <c r="BD43" i="9"/>
  <c r="CK43" i="9"/>
  <c r="BE43" i="9"/>
  <c r="CL43" i="9"/>
  <c r="BF43" i="9"/>
  <c r="BY44" i="9"/>
  <c r="AS44" i="9"/>
  <c r="AT44" i="9"/>
  <c r="BZ44" i="9"/>
  <c r="CA44" i="9"/>
  <c r="AU44" i="9"/>
  <c r="CB44" i="9"/>
  <c r="AV44" i="9"/>
  <c r="CC44" i="9"/>
  <c r="AW44" i="9"/>
  <c r="CD44" i="9"/>
  <c r="AX44" i="9"/>
  <c r="AY44" i="9"/>
  <c r="CE44" i="9"/>
  <c r="CF44" i="9"/>
  <c r="AZ44" i="9"/>
  <c r="BA44" i="9"/>
  <c r="CG44" i="9"/>
  <c r="CH44" i="9"/>
  <c r="BB44" i="9"/>
  <c r="CI44" i="9"/>
  <c r="BC44" i="9"/>
  <c r="CJ44" i="9"/>
  <c r="BD44" i="9"/>
  <c r="CK44" i="9"/>
  <c r="BE44" i="9"/>
  <c r="BF44" i="9"/>
  <c r="CL44" i="9"/>
  <c r="AS45" i="9"/>
  <c r="BY45" i="9"/>
  <c r="BZ45" i="9"/>
  <c r="AT45" i="9"/>
  <c r="AU45" i="9"/>
  <c r="CA45" i="9"/>
  <c r="CB45" i="9"/>
  <c r="AV45" i="9"/>
  <c r="CC45" i="9"/>
  <c r="AW45" i="9"/>
  <c r="CD45" i="9"/>
  <c r="AX45" i="9"/>
  <c r="CE45" i="9"/>
  <c r="AY45" i="9"/>
  <c r="CF45" i="9"/>
  <c r="AZ45" i="9"/>
  <c r="CG45" i="9"/>
  <c r="BA45" i="9"/>
  <c r="CH45" i="9"/>
  <c r="BB45" i="9"/>
  <c r="BC45" i="9"/>
  <c r="CI45" i="9"/>
  <c r="CJ45" i="9"/>
  <c r="BD45" i="9"/>
  <c r="BE45" i="9"/>
  <c r="CK45" i="9"/>
  <c r="CL45" i="9"/>
  <c r="BF45" i="9"/>
  <c r="AS46" i="9"/>
  <c r="BY46" i="9"/>
  <c r="BZ46" i="9"/>
  <c r="AT46" i="9"/>
  <c r="CA46" i="9"/>
  <c r="AU46" i="9"/>
  <c r="CB46" i="9"/>
  <c r="AV46" i="9"/>
  <c r="CC46" i="9"/>
  <c r="AW46" i="9"/>
  <c r="AX46" i="9"/>
  <c r="CD46" i="9"/>
  <c r="AY46" i="9"/>
  <c r="CE46" i="9"/>
  <c r="CF46" i="9"/>
  <c r="AZ46" i="9"/>
  <c r="BA46" i="9"/>
  <c r="CG46" i="9"/>
  <c r="BB46" i="9"/>
  <c r="CH46" i="9"/>
  <c r="CI46" i="9"/>
  <c r="BC46" i="9"/>
  <c r="CJ46" i="9"/>
  <c r="BD46" i="9"/>
  <c r="CK46" i="9"/>
  <c r="BE46" i="9"/>
  <c r="CL46" i="9"/>
  <c r="BF46" i="9"/>
  <c r="BY47" i="9"/>
  <c r="AS47" i="9"/>
  <c r="BZ47" i="9"/>
  <c r="AT47" i="9"/>
  <c r="CA47" i="9"/>
  <c r="AU47" i="9"/>
  <c r="CB47" i="9"/>
  <c r="AV47" i="9"/>
  <c r="AW47" i="9"/>
  <c r="CC47" i="9"/>
  <c r="CD47" i="9"/>
  <c r="AX47" i="9"/>
  <c r="AY47" i="9"/>
  <c r="CE47" i="9"/>
  <c r="CF47" i="9"/>
  <c r="AZ47" i="9"/>
  <c r="CG47" i="9"/>
  <c r="BA47" i="9"/>
  <c r="CH47" i="9"/>
  <c r="BB47" i="9"/>
  <c r="CI47" i="9"/>
  <c r="BC47" i="9"/>
  <c r="CJ47" i="9"/>
  <c r="BD47" i="9"/>
  <c r="CK47" i="9"/>
  <c r="BE47" i="9"/>
  <c r="CL47" i="9"/>
  <c r="BF47" i="9"/>
  <c r="BY48" i="9"/>
  <c r="AS48" i="9"/>
  <c r="AT48" i="9"/>
  <c r="BZ48" i="9"/>
  <c r="AU48" i="9"/>
  <c r="CA48" i="9"/>
  <c r="CB48" i="9"/>
  <c r="AV48" i="9"/>
  <c r="AW48" i="9"/>
  <c r="CC48" i="9"/>
  <c r="CD48" i="9"/>
  <c r="AX48" i="9"/>
  <c r="AY48" i="9"/>
  <c r="CE48" i="9"/>
  <c r="CF48" i="9"/>
  <c r="AZ48" i="9"/>
  <c r="CG48" i="9"/>
  <c r="BA48" i="9"/>
  <c r="CH48" i="9"/>
  <c r="BB48" i="9"/>
  <c r="BC48" i="9"/>
  <c r="CI48" i="9"/>
  <c r="CJ48" i="9"/>
  <c r="BD48" i="9"/>
  <c r="BE48" i="9"/>
  <c r="CK48" i="9"/>
  <c r="CL48" i="9"/>
  <c r="BF48" i="9"/>
  <c r="AS49" i="9"/>
  <c r="BY49" i="9"/>
  <c r="BZ49" i="9"/>
  <c r="AT49" i="9"/>
  <c r="CA49" i="9"/>
  <c r="AU49" i="9"/>
  <c r="AV49" i="9"/>
  <c r="CB49" i="9"/>
  <c r="CC49" i="9"/>
  <c r="AW49" i="9"/>
  <c r="CD49" i="9"/>
  <c r="AX49" i="9"/>
  <c r="AY49" i="9"/>
  <c r="CE49" i="9"/>
  <c r="AZ49" i="9"/>
  <c r="CF49" i="9"/>
  <c r="CG49" i="9"/>
  <c r="BA49" i="9"/>
  <c r="CH49" i="9"/>
  <c r="BB49" i="9"/>
  <c r="CI49" i="9"/>
  <c r="BC49" i="9"/>
  <c r="BD49" i="9"/>
  <c r="CJ49" i="9"/>
  <c r="BE49" i="9"/>
  <c r="CK49" i="9"/>
  <c r="CL49" i="9"/>
  <c r="BF49" i="9"/>
  <c r="AS50" i="9"/>
  <c r="BY50" i="9"/>
  <c r="BZ50" i="9"/>
  <c r="AT50" i="9"/>
  <c r="CA50" i="9"/>
  <c r="AU50" i="9"/>
  <c r="CB50" i="9"/>
  <c r="AV50" i="9"/>
  <c r="CC50" i="9"/>
  <c r="AW50" i="9"/>
  <c r="AX50" i="9"/>
  <c r="CD50" i="9"/>
  <c r="AY50" i="9"/>
  <c r="CE50" i="9"/>
  <c r="CF50" i="9"/>
  <c r="AZ50" i="9"/>
  <c r="BA50" i="9"/>
  <c r="CG50" i="9"/>
  <c r="CH50" i="9"/>
  <c r="BB50" i="9"/>
  <c r="CI50" i="9"/>
  <c r="BC50" i="9"/>
  <c r="CJ50" i="9"/>
  <c r="BD50" i="9"/>
  <c r="CK50" i="9"/>
  <c r="BE50" i="9"/>
  <c r="CL50" i="9"/>
  <c r="BF50" i="9"/>
  <c r="BY51" i="9"/>
  <c r="AS51" i="9"/>
  <c r="BZ51" i="9"/>
  <c r="AT51" i="9"/>
  <c r="AU51" i="9"/>
  <c r="CA51" i="9"/>
  <c r="AV51" i="9"/>
  <c r="CB51" i="9"/>
  <c r="AW51" i="9"/>
  <c r="CC51" i="9"/>
  <c r="CD51" i="9"/>
  <c r="AX51" i="9"/>
  <c r="CE51" i="9"/>
  <c r="AY51" i="9"/>
  <c r="CF51" i="9"/>
  <c r="AZ51" i="9"/>
  <c r="BA51" i="9"/>
  <c r="CG51" i="9"/>
  <c r="CH51" i="9"/>
  <c r="BB51" i="9"/>
  <c r="BC51" i="9"/>
  <c r="CI51" i="9"/>
  <c r="CJ51" i="9"/>
  <c r="BD51" i="9"/>
  <c r="CK51" i="9"/>
  <c r="BE51" i="9"/>
  <c r="CL51" i="9"/>
  <c r="BF51" i="9"/>
  <c r="CC9" i="8"/>
  <c r="AW9" i="8"/>
  <c r="CD9" i="8"/>
  <c r="AX9" i="8"/>
  <c r="AY9" i="8"/>
  <c r="CE9" i="8"/>
  <c r="CF9" i="8"/>
  <c r="AZ9" i="8"/>
  <c r="BA9" i="8"/>
  <c r="CG9" i="8"/>
  <c r="CH9" i="8"/>
  <c r="BB9" i="8"/>
  <c r="CI9" i="8"/>
  <c r="BC9" i="8"/>
  <c r="BV10" i="8"/>
  <c r="AP10" i="8"/>
  <c r="BW10" i="8"/>
  <c r="AQ10" i="8"/>
  <c r="BX10" i="8"/>
  <c r="AR10" i="8"/>
  <c r="BY10" i="8"/>
  <c r="AS10" i="8"/>
  <c r="BZ10" i="8"/>
  <c r="AT10" i="8"/>
  <c r="CA10" i="8"/>
  <c r="AU10" i="8"/>
  <c r="CB10" i="8"/>
  <c r="AV10" i="8"/>
  <c r="AW10" i="8"/>
  <c r="CC10" i="8"/>
  <c r="CD10" i="8"/>
  <c r="AX10" i="8"/>
  <c r="CE10" i="8"/>
  <c r="AY10" i="8"/>
  <c r="CF10" i="8"/>
  <c r="AZ10" i="8"/>
  <c r="BA10" i="8"/>
  <c r="CG10" i="8"/>
  <c r="BB10" i="8"/>
  <c r="CH10" i="8"/>
  <c r="CI10" i="8"/>
  <c r="BC10" i="8"/>
  <c r="BV11" i="8"/>
  <c r="AP11" i="8"/>
  <c r="AQ11" i="8"/>
  <c r="BW11" i="8"/>
  <c r="BX11" i="8"/>
  <c r="AR11" i="8"/>
  <c r="AS11" i="8"/>
  <c r="BY11" i="8"/>
  <c r="BZ11" i="8"/>
  <c r="AT11" i="8"/>
  <c r="AU11" i="8"/>
  <c r="CA11" i="8"/>
  <c r="CB11" i="8"/>
  <c r="AV11" i="8"/>
  <c r="CC11" i="8"/>
  <c r="AW11" i="8"/>
  <c r="AX11" i="8"/>
  <c r="CD11" i="8"/>
  <c r="CE11" i="8"/>
  <c r="AY11" i="8"/>
  <c r="CF11" i="8"/>
  <c r="AZ11" i="8"/>
  <c r="CG11" i="8"/>
  <c r="BA11" i="8"/>
  <c r="BB11" i="8"/>
  <c r="CH11" i="8"/>
  <c r="CI11" i="8"/>
  <c r="BC11" i="8"/>
  <c r="BV12" i="8"/>
  <c r="AP12" i="8"/>
  <c r="BW12" i="8"/>
  <c r="AQ12" i="8"/>
  <c r="AR12" i="8"/>
  <c r="BX12" i="8"/>
  <c r="BY12" i="8"/>
  <c r="AS12" i="8"/>
  <c r="BZ12" i="8"/>
  <c r="AT12" i="8"/>
  <c r="CA12" i="8"/>
  <c r="AU12" i="8"/>
  <c r="CB12" i="8"/>
  <c r="AV12" i="8"/>
  <c r="AW12" i="8"/>
  <c r="CC12" i="8"/>
  <c r="AX12" i="8"/>
  <c r="CD12" i="8"/>
  <c r="AY12" i="8"/>
  <c r="CE12" i="8"/>
  <c r="CF12" i="8"/>
  <c r="AZ12" i="8"/>
  <c r="BA12" i="8"/>
  <c r="CG12" i="8"/>
  <c r="CH12" i="8"/>
  <c r="BB12" i="8"/>
  <c r="CI12" i="8"/>
  <c r="BC12" i="8"/>
  <c r="BV13" i="8"/>
  <c r="AP13" i="8"/>
  <c r="BW13" i="8"/>
  <c r="AQ13" i="8"/>
  <c r="BX13" i="8"/>
  <c r="AR13" i="8"/>
  <c r="BY13" i="8"/>
  <c r="AS13" i="8"/>
  <c r="AT13" i="8"/>
  <c r="BZ13" i="8"/>
  <c r="AU13" i="8"/>
  <c r="CA13" i="8"/>
  <c r="AV13" i="8"/>
  <c r="CB13" i="8"/>
  <c r="CC13" i="8"/>
  <c r="AW13" i="8"/>
  <c r="AX13" i="8"/>
  <c r="CD13" i="8"/>
  <c r="CE13" i="8"/>
  <c r="AY13" i="8"/>
  <c r="CF13" i="8"/>
  <c r="AZ13" i="8"/>
  <c r="CG13" i="8"/>
  <c r="BA13" i="8"/>
  <c r="CH13" i="8"/>
  <c r="BB13" i="8"/>
  <c r="CI13" i="8"/>
  <c r="BC13" i="8"/>
  <c r="BV14" i="8"/>
  <c r="AP14" i="8"/>
  <c r="AQ14" i="8"/>
  <c r="BW14" i="8"/>
  <c r="BX14" i="8"/>
  <c r="AR14" i="8"/>
  <c r="AS14" i="8"/>
  <c r="BY14" i="8"/>
  <c r="BZ14" i="8"/>
  <c r="AT14" i="8"/>
  <c r="CA14" i="8"/>
  <c r="AU14" i="8"/>
  <c r="AV14" i="8"/>
  <c r="CB14" i="8"/>
  <c r="CC14" i="8"/>
  <c r="AW14" i="8"/>
  <c r="AX14" i="8"/>
  <c r="CD14" i="8"/>
  <c r="CE14" i="8"/>
  <c r="AY14" i="8"/>
  <c r="CF14" i="8"/>
  <c r="AZ14" i="8"/>
  <c r="CG14" i="8"/>
  <c r="BA14" i="8"/>
  <c r="CH14" i="8"/>
  <c r="BB14" i="8"/>
  <c r="CI14" i="8"/>
  <c r="BC14" i="8"/>
  <c r="BV15" i="8"/>
  <c r="AP15" i="8"/>
  <c r="AQ15" i="8"/>
  <c r="BW15" i="8"/>
  <c r="AR15" i="8"/>
  <c r="BX15" i="8"/>
  <c r="BY15" i="8"/>
  <c r="AS15" i="8"/>
  <c r="BZ15" i="8"/>
  <c r="AT15" i="8"/>
  <c r="CA15" i="8"/>
  <c r="AU15" i="8"/>
  <c r="CB15" i="8"/>
  <c r="AV15" i="8"/>
  <c r="AW15" i="8"/>
  <c r="CC15" i="8"/>
  <c r="AX15" i="8"/>
  <c r="CD15" i="8"/>
  <c r="AY15" i="8"/>
  <c r="CE15" i="8"/>
  <c r="AZ15" i="8"/>
  <c r="CF15" i="8"/>
  <c r="BA15" i="8"/>
  <c r="CG15" i="8"/>
  <c r="CH15" i="8"/>
  <c r="BB15" i="8"/>
  <c r="BC15" i="8"/>
  <c r="CI15" i="8"/>
  <c r="AP16" i="8"/>
  <c r="BV16" i="8"/>
  <c r="AQ16" i="8"/>
  <c r="BW16" i="8"/>
  <c r="AR16" i="8"/>
  <c r="BX16" i="8"/>
  <c r="BY16" i="8"/>
  <c r="AS16" i="8"/>
  <c r="BZ16" i="8"/>
  <c r="AT16" i="8"/>
  <c r="CA16" i="8"/>
  <c r="AU16" i="8"/>
  <c r="CB16" i="8"/>
  <c r="AV16" i="8"/>
  <c r="AW16" i="8"/>
  <c r="CC16" i="8"/>
  <c r="CD16" i="8"/>
  <c r="AX16" i="8"/>
  <c r="CE16" i="8"/>
  <c r="AY16" i="8"/>
  <c r="CF16" i="8"/>
  <c r="AZ16" i="8"/>
  <c r="CG16" i="8"/>
  <c r="BA16" i="8"/>
  <c r="CH16" i="8"/>
  <c r="BB16" i="8"/>
  <c r="BC16" i="8"/>
  <c r="CI16" i="8"/>
  <c r="BV17" i="8"/>
  <c r="AP17" i="8"/>
  <c r="AQ17" i="8"/>
  <c r="BW17" i="8"/>
  <c r="BX17" i="8"/>
  <c r="AR17" i="8"/>
  <c r="BY17" i="8"/>
  <c r="AS17" i="8"/>
  <c r="AT17" i="8"/>
  <c r="BZ17" i="8"/>
  <c r="CA17" i="8"/>
  <c r="AU17" i="8"/>
  <c r="CB17" i="8"/>
  <c r="AV17" i="8"/>
  <c r="CC17" i="8"/>
  <c r="AW17" i="8"/>
  <c r="CD17" i="8"/>
  <c r="AX17" i="8"/>
  <c r="CE17" i="8"/>
  <c r="AY17" i="8"/>
  <c r="AZ17" i="8"/>
  <c r="CF17" i="8"/>
  <c r="CG17" i="8"/>
  <c r="BA17" i="8"/>
  <c r="CH17" i="8"/>
  <c r="BB17" i="8"/>
  <c r="CI17" i="8"/>
  <c r="BC17" i="8"/>
  <c r="BV18" i="8"/>
  <c r="AP18" i="8"/>
  <c r="AQ18" i="8"/>
  <c r="BW18" i="8"/>
  <c r="BX18" i="8"/>
  <c r="AR18" i="8"/>
  <c r="AS18" i="8"/>
  <c r="BY18" i="8"/>
  <c r="BZ18" i="8"/>
  <c r="AT18" i="8"/>
  <c r="AU18" i="8"/>
  <c r="CA18" i="8"/>
  <c r="AV18" i="8"/>
  <c r="CB18" i="8"/>
  <c r="CC18" i="8"/>
  <c r="AW18" i="8"/>
  <c r="CD18" i="8"/>
  <c r="AX18" i="8"/>
  <c r="CE18" i="8"/>
  <c r="AY18" i="8"/>
  <c r="CF18" i="8"/>
  <c r="AZ18" i="8"/>
  <c r="BA18" i="8"/>
  <c r="CG18" i="8"/>
  <c r="BB18" i="8"/>
  <c r="CH18" i="8"/>
  <c r="CI18" i="8"/>
  <c r="BC18" i="8"/>
  <c r="AP19" i="8"/>
  <c r="BV19" i="8"/>
  <c r="AQ19" i="8"/>
  <c r="BW19" i="8"/>
  <c r="BX19" i="8"/>
  <c r="AR19" i="8"/>
  <c r="BY19" i="8"/>
  <c r="AS19" i="8"/>
  <c r="AT19" i="8"/>
  <c r="BZ19" i="8"/>
  <c r="CA19" i="8"/>
  <c r="AU19" i="8"/>
  <c r="CB19" i="8"/>
  <c r="AV19" i="8"/>
  <c r="CC19" i="8"/>
  <c r="AW19" i="8"/>
  <c r="AX19" i="8"/>
  <c r="CD19" i="8"/>
  <c r="AY19" i="8"/>
  <c r="CE19" i="8"/>
  <c r="AZ19" i="8"/>
  <c r="CF19" i="8"/>
  <c r="CG19" i="8"/>
  <c r="BA19" i="8"/>
  <c r="BB19" i="8"/>
  <c r="CH19" i="8"/>
  <c r="BC19" i="8"/>
  <c r="CI19" i="8"/>
  <c r="AP20" i="8"/>
  <c r="BV20" i="8"/>
  <c r="AQ20" i="8"/>
  <c r="BW20" i="8"/>
  <c r="BX20" i="8"/>
  <c r="AR20" i="8"/>
  <c r="BY20" i="8"/>
  <c r="AS20" i="8"/>
  <c r="BZ20" i="8"/>
  <c r="AT20" i="8"/>
  <c r="CA20" i="8"/>
  <c r="AU20" i="8"/>
  <c r="AV20" i="8"/>
  <c r="CB20" i="8"/>
  <c r="CC20" i="8"/>
  <c r="AW20" i="8"/>
  <c r="CD20" i="8"/>
  <c r="AX20" i="8"/>
  <c r="AY20" i="8"/>
  <c r="CE20" i="8"/>
  <c r="CF20" i="8"/>
  <c r="AZ20" i="8"/>
  <c r="CG20" i="8"/>
  <c r="BA20" i="8"/>
  <c r="CH20" i="8"/>
  <c r="BB20" i="8"/>
  <c r="CI20" i="8"/>
  <c r="BC20" i="8"/>
  <c r="BV21" i="8"/>
  <c r="AP21" i="8"/>
  <c r="BW21" i="8"/>
  <c r="AQ21" i="8"/>
  <c r="BX21" i="8"/>
  <c r="AR21" i="8"/>
  <c r="BY21" i="8"/>
  <c r="AS21" i="8"/>
  <c r="AT21" i="8"/>
  <c r="BZ21" i="8"/>
  <c r="CA21" i="8"/>
  <c r="AU21" i="8"/>
  <c r="AV21" i="8"/>
  <c r="CB21" i="8"/>
  <c r="CC21" i="8"/>
  <c r="AW21" i="8"/>
  <c r="CD21" i="8"/>
  <c r="AX21" i="8"/>
  <c r="CE21" i="8"/>
  <c r="AY21" i="8"/>
  <c r="CF21" i="8"/>
  <c r="AZ21" i="8"/>
  <c r="CG21" i="8"/>
  <c r="BA21" i="8"/>
  <c r="CH21" i="8"/>
  <c r="BB21" i="8"/>
  <c r="CI21" i="8"/>
  <c r="BC21" i="8"/>
  <c r="BV22" i="8"/>
  <c r="AP22" i="8"/>
  <c r="AQ22" i="8"/>
  <c r="BW22" i="8"/>
  <c r="AR22" i="8"/>
  <c r="BX22" i="8"/>
  <c r="BY22" i="8"/>
  <c r="AS22" i="8"/>
  <c r="BZ22" i="8"/>
  <c r="AT22" i="8"/>
  <c r="CA22" i="8"/>
  <c r="AU22" i="8"/>
  <c r="CB22" i="8"/>
  <c r="AV22" i="8"/>
  <c r="CC22" i="8"/>
  <c r="AW22" i="8"/>
  <c r="CD22" i="8"/>
  <c r="AX22" i="8"/>
  <c r="CE22" i="8"/>
  <c r="AY22" i="8"/>
  <c r="AZ22" i="8"/>
  <c r="CF22" i="8"/>
  <c r="BA22" i="8"/>
  <c r="CG22" i="8"/>
  <c r="CH22" i="8"/>
  <c r="BB22" i="8"/>
  <c r="CI22" i="8"/>
  <c r="BC22" i="8"/>
  <c r="AP23" i="8"/>
  <c r="BV23" i="8"/>
  <c r="AQ23" i="8"/>
  <c r="BW23" i="8"/>
  <c r="BX23" i="8"/>
  <c r="AR23" i="8"/>
  <c r="BY23" i="8"/>
  <c r="AS23" i="8"/>
  <c r="BZ23" i="8"/>
  <c r="AT23" i="8"/>
  <c r="CA23" i="8"/>
  <c r="AU23" i="8"/>
  <c r="CB23" i="8"/>
  <c r="AV23" i="8"/>
  <c r="AW23" i="8"/>
  <c r="CC23" i="8"/>
  <c r="AX23" i="8"/>
  <c r="CD23" i="8"/>
  <c r="AY23" i="8"/>
  <c r="CE23" i="8"/>
  <c r="CF23" i="8"/>
  <c r="AZ23" i="8"/>
  <c r="CG23" i="8"/>
  <c r="BA23" i="8"/>
  <c r="BB23" i="8"/>
  <c r="CH23" i="8"/>
  <c r="CI23" i="8"/>
  <c r="BC23" i="8"/>
  <c r="BV24" i="8"/>
  <c r="AP24" i="8"/>
  <c r="BW24" i="8"/>
  <c r="AQ24" i="8"/>
  <c r="BX24" i="8"/>
  <c r="AR24" i="8"/>
  <c r="AS24" i="8"/>
  <c r="BY24" i="8"/>
  <c r="BZ24" i="8"/>
  <c r="AT24" i="8"/>
  <c r="CA24" i="8"/>
  <c r="AU24" i="8"/>
  <c r="AV24" i="8"/>
  <c r="CB24" i="8"/>
  <c r="CC24" i="8"/>
  <c r="AW24" i="8"/>
  <c r="AX24" i="8"/>
  <c r="CD24" i="8"/>
  <c r="CE24" i="8"/>
  <c r="AY24" i="8"/>
  <c r="CF24" i="8"/>
  <c r="AZ24" i="8"/>
  <c r="BA24" i="8"/>
  <c r="CG24" i="8"/>
  <c r="CH24" i="8"/>
  <c r="BB24" i="8"/>
  <c r="CI24" i="8"/>
  <c r="BC24" i="8"/>
  <c r="AP25" i="8"/>
  <c r="BV25" i="8"/>
  <c r="BW25" i="8"/>
  <c r="AQ25" i="8"/>
  <c r="AR25" i="8"/>
  <c r="BX25" i="8"/>
  <c r="AS25" i="8"/>
  <c r="BY25" i="8"/>
  <c r="BZ25" i="8"/>
  <c r="AT25" i="8"/>
  <c r="CA25" i="8"/>
  <c r="AU25" i="8"/>
  <c r="CB25" i="8"/>
  <c r="AV25" i="8"/>
  <c r="CC25" i="8"/>
  <c r="AW25" i="8"/>
  <c r="CD25" i="8"/>
  <c r="AX25" i="8"/>
  <c r="AY25" i="8"/>
  <c r="CE25" i="8"/>
  <c r="CF25" i="8"/>
  <c r="AZ25" i="8"/>
  <c r="CG25" i="8"/>
  <c r="BA25" i="8"/>
  <c r="CH25" i="8"/>
  <c r="BB25" i="8"/>
  <c r="CI25" i="8"/>
  <c r="BC25" i="8"/>
  <c r="BV26" i="8"/>
  <c r="AP26" i="8"/>
  <c r="AQ26" i="8"/>
  <c r="BW26" i="8"/>
  <c r="BX26" i="8"/>
  <c r="AR26" i="8"/>
  <c r="BY26" i="8"/>
  <c r="AS26" i="8"/>
  <c r="BZ26" i="8"/>
  <c r="AT26" i="8"/>
  <c r="CA26" i="8"/>
  <c r="AU26" i="8"/>
  <c r="AV26" i="8"/>
  <c r="CB26" i="8"/>
  <c r="CC26" i="8"/>
  <c r="AW26" i="8"/>
  <c r="AX26" i="8"/>
  <c r="CD26" i="8"/>
  <c r="AY26" i="8"/>
  <c r="CE26" i="8"/>
  <c r="CF26" i="8"/>
  <c r="AZ26" i="8"/>
  <c r="BA26" i="8"/>
  <c r="CG26" i="8"/>
  <c r="CH26" i="8"/>
  <c r="BB26" i="8"/>
  <c r="CI26" i="8"/>
  <c r="BC26" i="8"/>
  <c r="BV27" i="8"/>
  <c r="AP27" i="8"/>
  <c r="BW27" i="8"/>
  <c r="AQ27" i="8"/>
  <c r="AR27" i="8"/>
  <c r="BX27" i="8"/>
  <c r="AS27" i="8"/>
  <c r="BY27" i="8"/>
  <c r="BZ27" i="8"/>
  <c r="AT27" i="8"/>
  <c r="AU27" i="8"/>
  <c r="CA27" i="8"/>
  <c r="CB27" i="8"/>
  <c r="AV27" i="8"/>
  <c r="AW27" i="8"/>
  <c r="CC27" i="8"/>
  <c r="CD27" i="8"/>
  <c r="AX27" i="8"/>
  <c r="CE27" i="8"/>
  <c r="AY27" i="8"/>
  <c r="AZ27" i="8"/>
  <c r="CF27" i="8"/>
  <c r="CH27" i="8"/>
  <c r="BB27" i="8"/>
  <c r="AQ28" i="8"/>
  <c r="BW28" i="8"/>
  <c r="BY28" i="8"/>
  <c r="AS28" i="8"/>
  <c r="BZ28" i="8"/>
  <c r="AT28" i="8"/>
  <c r="CB28" i="8"/>
  <c r="AV28" i="8"/>
  <c r="CD28" i="8"/>
  <c r="AX28" i="8"/>
  <c r="CF28" i="8"/>
  <c r="AZ28" i="8"/>
  <c r="CH28" i="8"/>
  <c r="BB28" i="8"/>
  <c r="AQ29" i="8"/>
  <c r="BW29" i="8"/>
  <c r="BY29" i="8"/>
  <c r="AS29" i="8"/>
  <c r="CA29" i="8"/>
  <c r="AU29" i="8"/>
  <c r="CC29" i="8"/>
  <c r="AW29" i="8"/>
  <c r="AY29" i="8"/>
  <c r="CE29" i="8"/>
  <c r="CG29" i="8"/>
  <c r="BA29" i="8"/>
  <c r="CI29" i="8"/>
  <c r="BC29" i="8"/>
  <c r="BV30" i="8"/>
  <c r="AP30" i="8"/>
  <c r="BX30" i="8"/>
  <c r="AR30" i="8"/>
  <c r="AT30" i="8"/>
  <c r="BZ30" i="8"/>
  <c r="CB30" i="8"/>
  <c r="AV30" i="8"/>
  <c r="AX30" i="8"/>
  <c r="CD30" i="8"/>
  <c r="AY30" i="8"/>
  <c r="CE30" i="8"/>
  <c r="CG30" i="8"/>
  <c r="BA30" i="8"/>
  <c r="CI30" i="8"/>
  <c r="BC30" i="8"/>
  <c r="BV31" i="8"/>
  <c r="AP31" i="8"/>
  <c r="BX31" i="8"/>
  <c r="AR31" i="8"/>
  <c r="BZ31" i="8"/>
  <c r="AT31" i="8"/>
  <c r="AV31" i="8"/>
  <c r="CB31" i="8"/>
  <c r="CD31" i="8"/>
  <c r="AX31" i="8"/>
  <c r="CF31" i="8"/>
  <c r="AZ31" i="8"/>
  <c r="CG31" i="8"/>
  <c r="BA31" i="8"/>
  <c r="BC31" i="8"/>
  <c r="CI31" i="8"/>
  <c r="BV32" i="8"/>
  <c r="AP32" i="8"/>
  <c r="BX32" i="8"/>
  <c r="AR32" i="8"/>
  <c r="BZ32" i="8"/>
  <c r="AT32" i="8"/>
  <c r="CB32" i="8"/>
  <c r="AV32" i="8"/>
  <c r="AX32" i="8"/>
  <c r="CD32" i="8"/>
  <c r="CF32" i="8"/>
  <c r="AZ32" i="8"/>
  <c r="BA32" i="8"/>
  <c r="CG32" i="8"/>
  <c r="BC32" i="8"/>
  <c r="CI32" i="8"/>
  <c r="BV33" i="8"/>
  <c r="AP33" i="8"/>
  <c r="BX33" i="8"/>
  <c r="AR33" i="8"/>
  <c r="BZ33" i="8"/>
  <c r="AT33" i="8"/>
  <c r="AV33" i="8"/>
  <c r="CB33" i="8"/>
  <c r="CD33" i="8"/>
  <c r="AX33" i="8"/>
  <c r="CF33" i="8"/>
  <c r="AZ33" i="8"/>
  <c r="CH33" i="8"/>
  <c r="BB33" i="8"/>
  <c r="AQ34" i="8"/>
  <c r="BW34" i="8"/>
  <c r="BX34" i="8"/>
  <c r="AR34" i="8"/>
  <c r="BZ34" i="8"/>
  <c r="AT34" i="8"/>
  <c r="CB34" i="8"/>
  <c r="AV34" i="8"/>
  <c r="CD34" i="8"/>
  <c r="AX34" i="8"/>
  <c r="CF34" i="8"/>
  <c r="AZ34" i="8"/>
  <c r="BB34" i="8"/>
  <c r="CH34" i="8"/>
  <c r="BW35" i="8"/>
  <c r="AQ35" i="8"/>
  <c r="AS35" i="8"/>
  <c r="BY35" i="8"/>
  <c r="CA35" i="8"/>
  <c r="AU35" i="8"/>
  <c r="CC35" i="8"/>
  <c r="AW35" i="8"/>
  <c r="AY35" i="8"/>
  <c r="CE35" i="8"/>
  <c r="CG35" i="8"/>
  <c r="BA35" i="8"/>
  <c r="CI35" i="8"/>
  <c r="BC35" i="8"/>
  <c r="BV36" i="8"/>
  <c r="AP36" i="8"/>
  <c r="BX36" i="8"/>
  <c r="AR36" i="8"/>
  <c r="BZ36" i="8"/>
  <c r="AT36" i="8"/>
  <c r="CB36" i="8"/>
  <c r="AV36" i="8"/>
  <c r="CD36" i="8"/>
  <c r="AX36" i="8"/>
  <c r="CF36" i="8"/>
  <c r="AZ36" i="8"/>
  <c r="CH36" i="8"/>
  <c r="BB36" i="8"/>
  <c r="BW37" i="8"/>
  <c r="AQ37" i="8"/>
  <c r="AS37" i="8"/>
  <c r="BY37" i="8"/>
  <c r="AU37" i="8"/>
  <c r="CA37" i="8"/>
  <c r="CC37" i="8"/>
  <c r="AW37" i="8"/>
  <c r="CD37" i="8"/>
  <c r="AX37" i="8"/>
  <c r="AZ37" i="8"/>
  <c r="CF37" i="8"/>
  <c r="CH37" i="8"/>
  <c r="BB37" i="8"/>
  <c r="AQ38" i="8"/>
  <c r="BW38" i="8"/>
  <c r="BY38" i="8"/>
  <c r="AS38" i="8"/>
  <c r="CA38" i="8"/>
  <c r="AU38" i="8"/>
  <c r="CC38" i="8"/>
  <c r="AW38" i="8"/>
  <c r="AY38" i="8"/>
  <c r="CE38" i="8"/>
  <c r="CG38" i="8"/>
  <c r="BA38" i="8"/>
  <c r="BW39" i="8"/>
  <c r="AQ39" i="8"/>
  <c r="BY39" i="8"/>
  <c r="AS39" i="8"/>
  <c r="CI39" i="8"/>
  <c r="BC39" i="8"/>
  <c r="CG27" i="8"/>
  <c r="BA27" i="8"/>
  <c r="CI27" i="8"/>
  <c r="BC27" i="8"/>
  <c r="BV28" i="8"/>
  <c r="AP28" i="8"/>
  <c r="BX28" i="8"/>
  <c r="AR28" i="8"/>
  <c r="AU28" i="8"/>
  <c r="CA28" i="8"/>
  <c r="CC28" i="8"/>
  <c r="AW28" i="8"/>
  <c r="CE28" i="8"/>
  <c r="AY28" i="8"/>
  <c r="CG28" i="8"/>
  <c r="BA28" i="8"/>
  <c r="BC28" i="8"/>
  <c r="CI28" i="8"/>
  <c r="BV29" i="8"/>
  <c r="AP29" i="8"/>
  <c r="AR29" i="8"/>
  <c r="BX29" i="8"/>
  <c r="BZ29" i="8"/>
  <c r="AT29" i="8"/>
  <c r="CB29" i="8"/>
  <c r="AV29" i="8"/>
  <c r="CD29" i="8"/>
  <c r="AX29" i="8"/>
  <c r="AZ29" i="8"/>
  <c r="CF29" i="8"/>
  <c r="CH29" i="8"/>
  <c r="BB29" i="8"/>
  <c r="BW30" i="8"/>
  <c r="AQ30" i="8"/>
  <c r="BY30" i="8"/>
  <c r="AS30" i="8"/>
  <c r="AU30" i="8"/>
  <c r="CA30" i="8"/>
  <c r="CC30" i="8"/>
  <c r="AW30" i="8"/>
  <c r="CF30" i="8"/>
  <c r="AZ30" i="8"/>
  <c r="BB30" i="8"/>
  <c r="CH30" i="8"/>
  <c r="BW31" i="8"/>
  <c r="AQ31" i="8"/>
  <c r="BY31" i="8"/>
  <c r="AS31" i="8"/>
  <c r="AU31" i="8"/>
  <c r="CA31" i="8"/>
  <c r="AW31" i="8"/>
  <c r="CC31" i="8"/>
  <c r="CE31" i="8"/>
  <c r="AY31" i="8"/>
  <c r="CH31" i="8"/>
  <c r="BB31" i="8"/>
  <c r="BW32" i="8"/>
  <c r="AQ32" i="8"/>
  <c r="AS32" i="8"/>
  <c r="BY32" i="8"/>
  <c r="AU32" i="8"/>
  <c r="CA32" i="8"/>
  <c r="CC32" i="8"/>
  <c r="AW32" i="8"/>
  <c r="CE32" i="8"/>
  <c r="AY32" i="8"/>
  <c r="CH32" i="8"/>
  <c r="BB32" i="8"/>
  <c r="AQ33" i="8"/>
  <c r="BW33" i="8"/>
  <c r="BY33" i="8"/>
  <c r="AS33" i="8"/>
  <c r="CA33" i="8"/>
  <c r="AU33" i="8"/>
  <c r="CC33" i="8"/>
  <c r="AW33" i="8"/>
  <c r="AY33" i="8"/>
  <c r="CE33" i="8"/>
  <c r="CG33" i="8"/>
  <c r="BA33" i="8"/>
  <c r="CI33" i="8"/>
  <c r="BC33" i="8"/>
  <c r="AP34" i="8"/>
  <c r="BV34" i="8"/>
  <c r="BY34" i="8"/>
  <c r="AS34" i="8"/>
  <c r="CA34" i="8"/>
  <c r="AU34" i="8"/>
  <c r="CC34" i="8"/>
  <c r="AW34" i="8"/>
  <c r="AY34" i="8"/>
  <c r="CE34" i="8"/>
  <c r="CG34" i="8"/>
  <c r="BA34" i="8"/>
  <c r="CI34" i="8"/>
  <c r="BC34" i="8"/>
  <c r="BV35" i="8"/>
  <c r="AP35" i="8"/>
  <c r="BX35" i="8"/>
  <c r="AR35" i="8"/>
  <c r="BZ35" i="8"/>
  <c r="AT35" i="8"/>
  <c r="CB35" i="8"/>
  <c r="AV35" i="8"/>
  <c r="CD35" i="8"/>
  <c r="AX35" i="8"/>
  <c r="AZ35" i="8"/>
  <c r="CF35" i="8"/>
  <c r="CH35" i="8"/>
  <c r="BB35" i="8"/>
  <c r="BW36" i="8"/>
  <c r="AQ36" i="8"/>
  <c r="BY36" i="8"/>
  <c r="AS36" i="8"/>
  <c r="CA36" i="8"/>
  <c r="AU36" i="8"/>
  <c r="CC36" i="8"/>
  <c r="AW36" i="8"/>
  <c r="CE36" i="8"/>
  <c r="AY36" i="8"/>
  <c r="BA36" i="8"/>
  <c r="CG36" i="8"/>
  <c r="BC36" i="8"/>
  <c r="CI36" i="8"/>
  <c r="BV37" i="8"/>
  <c r="AP37" i="8"/>
  <c r="BX37" i="8"/>
  <c r="AR37" i="8"/>
  <c r="BZ37" i="8"/>
  <c r="AT37" i="8"/>
  <c r="CB37" i="8"/>
  <c r="AV37" i="8"/>
  <c r="CE37" i="8"/>
  <c r="AY37" i="8"/>
  <c r="CG37" i="8"/>
  <c r="BA37" i="8"/>
  <c r="BC37" i="8"/>
  <c r="CI37" i="8"/>
  <c r="BV38" i="8"/>
  <c r="AP38" i="8"/>
  <c r="AR38" i="8"/>
  <c r="BX38" i="8"/>
  <c r="BZ38" i="8"/>
  <c r="AT38" i="8"/>
  <c r="AV38" i="8"/>
  <c r="CB38" i="8"/>
  <c r="CD38" i="8"/>
  <c r="AX38" i="8"/>
  <c r="AZ38" i="8"/>
  <c r="CF38" i="8"/>
  <c r="CH38" i="8"/>
  <c r="BB38" i="8"/>
  <c r="CI38" i="8"/>
  <c r="BC38" i="8"/>
  <c r="BV39" i="8"/>
  <c r="AP39" i="8"/>
  <c r="BX39" i="8"/>
  <c r="AR39" i="8"/>
  <c r="AT39" i="8"/>
  <c r="BZ39" i="8"/>
  <c r="CA39" i="8"/>
  <c r="AU39" i="8"/>
  <c r="AV39" i="8"/>
  <c r="CB39" i="8"/>
  <c r="CC39" i="8"/>
  <c r="AW39" i="8"/>
  <c r="AX39" i="8"/>
  <c r="CD39" i="8"/>
  <c r="CE39" i="8"/>
  <c r="AY39" i="8"/>
  <c r="CF39" i="8"/>
  <c r="AZ39" i="8"/>
  <c r="BA39" i="8"/>
  <c r="CG39" i="8"/>
  <c r="CH39" i="8"/>
  <c r="BB39" i="8"/>
  <c r="BV40" i="8"/>
  <c r="AP40" i="8"/>
  <c r="AQ40" i="8"/>
  <c r="BW40" i="8"/>
  <c r="AR40" i="8"/>
  <c r="BX40" i="8"/>
  <c r="BY40" i="8"/>
  <c r="AS40" i="8"/>
  <c r="AT40" i="8"/>
  <c r="BZ40" i="8"/>
  <c r="CA40" i="8"/>
  <c r="AU40" i="8"/>
  <c r="AV40" i="8"/>
  <c r="CB40" i="8"/>
  <c r="CC40" i="8"/>
  <c r="AW40" i="8"/>
  <c r="CD40" i="8"/>
  <c r="AX40" i="8"/>
  <c r="AY40" i="8"/>
  <c r="CE40" i="8"/>
  <c r="AZ40" i="8"/>
  <c r="CF40" i="8"/>
  <c r="CG40" i="8"/>
  <c r="BA40" i="8"/>
  <c r="BB40" i="8"/>
  <c r="CH40" i="8"/>
  <c r="BC40" i="8"/>
  <c r="CI40" i="8"/>
  <c r="AP41" i="8"/>
  <c r="BV41" i="8"/>
  <c r="BW41" i="8"/>
  <c r="AQ41" i="8"/>
  <c r="BX41" i="8"/>
  <c r="AR41" i="8"/>
  <c r="BY41" i="8"/>
  <c r="AS41" i="8"/>
  <c r="BZ41" i="8"/>
  <c r="AT41" i="8"/>
  <c r="CA41" i="8"/>
  <c r="AU41" i="8"/>
  <c r="AV41" i="8"/>
  <c r="CB41" i="8"/>
  <c r="CC41" i="8"/>
  <c r="AW41" i="8"/>
  <c r="AX41" i="8"/>
  <c r="CD41" i="8"/>
  <c r="CE41" i="8"/>
  <c r="AY41" i="8"/>
  <c r="CF41" i="8"/>
  <c r="AZ41" i="8"/>
  <c r="BA41" i="8"/>
  <c r="CG41" i="8"/>
  <c r="BB41" i="8"/>
  <c r="CH41" i="8"/>
  <c r="CI41" i="8"/>
  <c r="BC41" i="8"/>
  <c r="BV42" i="8"/>
  <c r="AP42" i="8"/>
  <c r="BW42" i="8"/>
  <c r="AQ42" i="8"/>
  <c r="AR42" i="8"/>
  <c r="BX42" i="8"/>
  <c r="BY42" i="8"/>
  <c r="AS42" i="8"/>
  <c r="BZ42" i="8"/>
  <c r="AT42" i="8"/>
  <c r="CA42" i="8"/>
  <c r="AU42" i="8"/>
  <c r="CB42" i="8"/>
  <c r="AV42" i="8"/>
  <c r="CC42" i="8"/>
  <c r="AW42" i="8"/>
  <c r="AX42" i="8"/>
  <c r="CD42" i="8"/>
  <c r="AY42" i="8"/>
  <c r="CE42" i="8"/>
  <c r="CF42" i="8"/>
  <c r="AZ42" i="8"/>
  <c r="CG42" i="8"/>
  <c r="BA42" i="8"/>
  <c r="CH42" i="8"/>
  <c r="BB42" i="8"/>
  <c r="CI42" i="8"/>
  <c r="BC42" i="8"/>
  <c r="AP43" i="8"/>
  <c r="BV43" i="8"/>
  <c r="BW43" i="8"/>
  <c r="AQ43" i="8"/>
  <c r="BX43" i="8"/>
  <c r="AR43" i="8"/>
  <c r="BY43" i="8"/>
  <c r="AS43" i="8"/>
  <c r="AT43" i="8"/>
  <c r="BZ43" i="8"/>
  <c r="CA43" i="8"/>
  <c r="AU43" i="8"/>
  <c r="CB43" i="8"/>
  <c r="AV43" i="8"/>
  <c r="AW43" i="8"/>
  <c r="CC43" i="8"/>
  <c r="CD43" i="8"/>
  <c r="AX43" i="8"/>
  <c r="CE43" i="8"/>
  <c r="AY43" i="8"/>
  <c r="CF43" i="8"/>
  <c r="AZ43" i="8"/>
  <c r="CG43" i="8"/>
  <c r="BA43" i="8"/>
  <c r="CH43" i="8"/>
  <c r="BB43" i="8"/>
  <c r="CI43" i="8"/>
  <c r="BC43" i="8"/>
  <c r="BV44" i="8"/>
  <c r="AP44" i="8"/>
  <c r="AQ44" i="8"/>
  <c r="BW44" i="8"/>
  <c r="BX44" i="8"/>
  <c r="AR44" i="8"/>
  <c r="BY44" i="8"/>
  <c r="AS44" i="8"/>
  <c r="BZ44" i="8"/>
  <c r="AT44" i="8"/>
  <c r="AU44" i="8"/>
  <c r="CA44" i="8"/>
  <c r="CB44" i="8"/>
  <c r="AV44" i="8"/>
  <c r="CC44" i="8"/>
  <c r="AW44" i="8"/>
  <c r="CD44" i="8"/>
  <c r="AX44" i="8"/>
  <c r="AY44" i="8"/>
  <c r="CE44" i="8"/>
  <c r="AZ44" i="8"/>
  <c r="CF44" i="8"/>
  <c r="CG44" i="8"/>
  <c r="BA44" i="8"/>
  <c r="CH44" i="8"/>
  <c r="BB44" i="8"/>
  <c r="CI44" i="8"/>
  <c r="BC44" i="8"/>
  <c r="AP45" i="8"/>
  <c r="BV45" i="8"/>
  <c r="BW45" i="8"/>
  <c r="AQ45" i="8"/>
  <c r="BX45" i="8"/>
  <c r="AR45" i="8"/>
  <c r="AS45" i="8"/>
  <c r="BY45" i="8"/>
  <c r="BZ45" i="8"/>
  <c r="AT45" i="8"/>
  <c r="CA45" i="8"/>
  <c r="AU45" i="8"/>
  <c r="AV45" i="8"/>
  <c r="CB45" i="8"/>
  <c r="CC45" i="8"/>
  <c r="AW45" i="8"/>
  <c r="AX45" i="8"/>
  <c r="CD45" i="8"/>
  <c r="CE45" i="8"/>
  <c r="AY45" i="8"/>
  <c r="CF45" i="8"/>
  <c r="AZ45" i="8"/>
  <c r="CG45" i="8"/>
  <c r="BA45" i="8"/>
  <c r="CH45" i="8"/>
  <c r="BB45" i="8"/>
  <c r="CI45" i="8"/>
  <c r="BC45" i="8"/>
  <c r="AP46" i="8"/>
  <c r="BV46" i="8"/>
  <c r="BW46" i="8"/>
  <c r="AQ46" i="8"/>
  <c r="BX46" i="8"/>
  <c r="AR46" i="8"/>
  <c r="BY46" i="8"/>
  <c r="AS46" i="8"/>
  <c r="BZ46" i="8"/>
  <c r="AT46" i="8"/>
  <c r="CA46" i="8"/>
  <c r="AU46" i="8"/>
  <c r="AV46" i="8"/>
  <c r="CB46" i="8"/>
  <c r="CC46" i="8"/>
  <c r="AW46" i="8"/>
  <c r="AX46" i="8"/>
  <c r="CD46" i="8"/>
  <c r="AY46" i="8"/>
  <c r="CE46" i="8"/>
  <c r="AZ46" i="8"/>
  <c r="CF46" i="8"/>
  <c r="CG46" i="8"/>
  <c r="BA46" i="8"/>
  <c r="CH46" i="8"/>
  <c r="BB46" i="8"/>
  <c r="CI46" i="8"/>
  <c r="BC46" i="8"/>
  <c r="AP47" i="8"/>
  <c r="BV47" i="8"/>
  <c r="BW47" i="8"/>
  <c r="AQ47" i="8"/>
  <c r="BX47" i="8"/>
  <c r="AR47" i="8"/>
  <c r="AS47" i="8"/>
  <c r="BY47" i="8"/>
  <c r="AT47" i="8"/>
  <c r="BZ47" i="8"/>
  <c r="CA47" i="8"/>
  <c r="AU47" i="8"/>
  <c r="AV47" i="8"/>
  <c r="CB47" i="8"/>
  <c r="CC47" i="8"/>
  <c r="AW47" i="8"/>
  <c r="CD47" i="8"/>
  <c r="AX47" i="8"/>
  <c r="CE47" i="8"/>
  <c r="AY47" i="8"/>
  <c r="CF47" i="8"/>
  <c r="AZ47" i="8"/>
  <c r="CG47" i="8"/>
  <c r="BA47" i="8"/>
  <c r="CH47" i="8"/>
  <c r="BB47" i="8"/>
  <c r="CI47" i="8"/>
  <c r="BC47" i="8"/>
  <c r="BV48" i="8"/>
  <c r="AP48" i="8"/>
  <c r="AQ48" i="8"/>
  <c r="BW48" i="8"/>
  <c r="BX48" i="8"/>
  <c r="AR48" i="8"/>
  <c r="BY48" i="8"/>
  <c r="AS48" i="8"/>
  <c r="BZ48" i="8"/>
  <c r="AT48" i="8"/>
  <c r="CA48" i="8"/>
  <c r="AU48" i="8"/>
  <c r="AV48" i="8"/>
  <c r="CB48" i="8"/>
  <c r="CC48" i="8"/>
  <c r="AW48" i="8"/>
  <c r="CD48" i="8"/>
  <c r="AX48" i="8"/>
  <c r="CE48" i="8"/>
  <c r="AY48" i="8"/>
  <c r="AZ48" i="8"/>
  <c r="CF48" i="8"/>
  <c r="CG48" i="8"/>
  <c r="BA48" i="8"/>
  <c r="CH48" i="8"/>
  <c r="BB48" i="8"/>
  <c r="CI48" i="8"/>
  <c r="BC48" i="8"/>
  <c r="AP49" i="8"/>
  <c r="BV49" i="8"/>
  <c r="BW49" i="8"/>
  <c r="AQ49" i="8"/>
  <c r="AR49" i="8"/>
  <c r="BX49" i="8"/>
  <c r="AS49" i="8"/>
  <c r="BY49" i="8"/>
  <c r="BZ49" i="8"/>
  <c r="AT49" i="8"/>
  <c r="CA49" i="8"/>
  <c r="AU49" i="8"/>
  <c r="CB49" i="8"/>
  <c r="AV49" i="8"/>
  <c r="AW49" i="8"/>
  <c r="CC49" i="8"/>
  <c r="CD49" i="8"/>
  <c r="AX49" i="8"/>
  <c r="CE49" i="8"/>
  <c r="AY49" i="8"/>
  <c r="AZ49" i="8"/>
  <c r="CF49" i="8"/>
  <c r="CG49" i="8"/>
  <c r="BA49" i="8"/>
  <c r="CH49" i="8"/>
  <c r="BB49" i="8"/>
  <c r="CI49" i="8"/>
  <c r="BC49" i="8"/>
  <c r="AP50" i="8"/>
  <c r="BV50" i="8"/>
  <c r="AQ50" i="8"/>
  <c r="BW50" i="8"/>
  <c r="AR50" i="8"/>
  <c r="BX50" i="8"/>
  <c r="BY50" i="8"/>
  <c r="AS50" i="8"/>
  <c r="BZ50" i="8"/>
  <c r="AT50" i="8"/>
  <c r="CA50" i="8"/>
  <c r="AU50" i="8"/>
  <c r="CB50" i="8"/>
  <c r="AV50" i="8"/>
  <c r="CC50" i="8"/>
  <c r="AW50" i="8"/>
  <c r="CD50" i="8"/>
  <c r="AX50" i="8"/>
  <c r="CE50" i="8"/>
  <c r="AY50" i="8"/>
  <c r="CF50" i="8"/>
  <c r="AZ50" i="8"/>
  <c r="CG50" i="8"/>
  <c r="BA50" i="8"/>
  <c r="CH50" i="8"/>
  <c r="BB50" i="8"/>
  <c r="CI50" i="8"/>
  <c r="BC50" i="8"/>
  <c r="AP51" i="8"/>
  <c r="BV51" i="8"/>
  <c r="BW51" i="8"/>
  <c r="AQ51" i="8"/>
  <c r="BX51" i="8"/>
  <c r="AR51" i="8"/>
  <c r="BY51" i="8"/>
  <c r="AS51" i="8"/>
  <c r="BZ51" i="8"/>
  <c r="AT51" i="8"/>
  <c r="CA51" i="8"/>
  <c r="AU51" i="8"/>
  <c r="CB51" i="8"/>
  <c r="AV51" i="8"/>
  <c r="AW51" i="8"/>
  <c r="CC51" i="8"/>
  <c r="CD51" i="8"/>
  <c r="AX51" i="8"/>
  <c r="CE51" i="8"/>
  <c r="AY51" i="8"/>
  <c r="CF51" i="8"/>
  <c r="AZ51" i="8"/>
  <c r="CG51" i="8"/>
  <c r="BA51" i="8"/>
  <c r="BB51" i="8"/>
  <c r="CH51" i="8"/>
  <c r="CI51" i="8"/>
  <c r="BC51" i="8"/>
  <c r="CJ2" i="7"/>
  <c r="T55" i="7"/>
  <c r="T52" i="7"/>
  <c r="T54" i="7"/>
  <c r="T53" i="7"/>
  <c r="CI2" i="7"/>
  <c r="S55" i="7"/>
  <c r="S54" i="7"/>
  <c r="S53" i="7"/>
  <c r="S52" i="7"/>
  <c r="S54" i="9"/>
  <c r="S52" i="9"/>
  <c r="S53" i="9"/>
  <c r="CM2" i="9"/>
  <c r="T54" i="9"/>
  <c r="CN2" i="9"/>
  <c r="T53" i="9"/>
  <c r="T52" i="9"/>
  <c r="E55" i="9"/>
  <c r="E54" i="9"/>
  <c r="E53" i="9"/>
  <c r="E52" i="9"/>
  <c r="BY3" i="9"/>
  <c r="AS3" i="9"/>
  <c r="D54" i="8"/>
  <c r="D52" i="8"/>
  <c r="D53" i="8"/>
  <c r="D55" i="8"/>
  <c r="E53" i="8"/>
  <c r="E54" i="8"/>
  <c r="E52" i="8"/>
  <c r="E55" i="8"/>
  <c r="BW5" i="9"/>
  <c r="BH6" i="9"/>
  <c r="AB11" i="9"/>
  <c r="AR10" i="9"/>
  <c r="Y6" i="8"/>
  <c r="Y7" i="8" s="1"/>
  <c r="AO5" i="8"/>
  <c r="BV2" i="8"/>
  <c r="AP2" i="8"/>
  <c r="BU2" i="8"/>
  <c r="AO2" i="8"/>
  <c r="BE5" i="8"/>
  <c r="BU5" i="8" s="1"/>
  <c r="BU4" i="8"/>
  <c r="BT4" i="8"/>
  <c r="BD5" i="7"/>
  <c r="BS4" i="7"/>
  <c r="AM5" i="7"/>
  <c r="R3" i="7"/>
  <c r="BB3" i="7" s="1"/>
  <c r="R4" i="7"/>
  <c r="BB4" i="7" s="1"/>
  <c r="R5" i="7"/>
  <c r="R6" i="7"/>
  <c r="BB6" i="7" s="1"/>
  <c r="R7" i="7"/>
  <c r="R8" i="7"/>
  <c r="BB8" i="7" s="1"/>
  <c r="R9" i="7"/>
  <c r="BB9" i="7" s="1"/>
  <c r="R10" i="7"/>
  <c r="R11" i="7"/>
  <c r="CH11" i="7" s="1"/>
  <c r="R12" i="7"/>
  <c r="BB12" i="7" s="1"/>
  <c r="R13" i="7"/>
  <c r="R14" i="7"/>
  <c r="BB14" i="7" s="1"/>
  <c r="R15" i="7"/>
  <c r="R16" i="7"/>
  <c r="BB16" i="7" s="1"/>
  <c r="R17" i="7"/>
  <c r="BB17" i="7" s="1"/>
  <c r="R18" i="7"/>
  <c r="R19" i="7"/>
  <c r="CH19" i="7" s="1"/>
  <c r="R20" i="7"/>
  <c r="BB20" i="7" s="1"/>
  <c r="R21" i="7"/>
  <c r="R22" i="7"/>
  <c r="BB22" i="7" s="1"/>
  <c r="R23" i="7"/>
  <c r="BB23" i="7" s="1"/>
  <c r="R24" i="7"/>
  <c r="BB24" i="7" s="1"/>
  <c r="R25" i="7"/>
  <c r="CH25" i="7" s="1"/>
  <c r="R26" i="7"/>
  <c r="R27" i="7"/>
  <c r="R28" i="7"/>
  <c r="BB28" i="7" s="1"/>
  <c r="R29" i="7"/>
  <c r="R30" i="7"/>
  <c r="BB30" i="7" s="1"/>
  <c r="R31" i="7"/>
  <c r="BB31" i="7" s="1"/>
  <c r="R32" i="7"/>
  <c r="BB32" i="7" s="1"/>
  <c r="R33" i="7"/>
  <c r="BB33" i="7" s="1"/>
  <c r="R34" i="7"/>
  <c r="R35" i="7"/>
  <c r="BB35" i="7" s="1"/>
  <c r="R36" i="7"/>
  <c r="BB36" i="7" s="1"/>
  <c r="R37" i="7"/>
  <c r="R38" i="7"/>
  <c r="BB38" i="7" s="1"/>
  <c r="R39" i="7"/>
  <c r="CH39" i="7" s="1"/>
  <c r="R40" i="7"/>
  <c r="BB40" i="7" s="1"/>
  <c r="R41" i="7"/>
  <c r="BB41" i="7" s="1"/>
  <c r="R42" i="7"/>
  <c r="R43" i="7"/>
  <c r="R44" i="7"/>
  <c r="BB44" i="7" s="1"/>
  <c r="R45" i="7"/>
  <c r="R46" i="7"/>
  <c r="BB46" i="7" s="1"/>
  <c r="R47" i="7"/>
  <c r="CH47" i="7" s="1"/>
  <c r="R48" i="7"/>
  <c r="BB48" i="7" s="1"/>
  <c r="R49" i="7"/>
  <c r="BB49" i="7" s="1"/>
  <c r="R50" i="7"/>
  <c r="R51" i="7"/>
  <c r="BB51" i="7" s="1"/>
  <c r="Q3" i="7"/>
  <c r="BA3" i="7" s="1"/>
  <c r="Q4" i="7"/>
  <c r="Q5" i="7"/>
  <c r="BA5" i="7" s="1"/>
  <c r="Q6" i="7"/>
  <c r="CG6" i="7" s="1"/>
  <c r="Q7" i="7"/>
  <c r="BA7" i="7" s="1"/>
  <c r="Q8" i="7"/>
  <c r="BA8" i="7" s="1"/>
  <c r="Q9" i="7"/>
  <c r="Q10" i="7"/>
  <c r="Q11" i="7"/>
  <c r="CG11" i="7" s="1"/>
  <c r="Q12" i="7"/>
  <c r="Q13" i="7"/>
  <c r="BA13" i="7" s="1"/>
  <c r="Q14" i="7"/>
  <c r="CG14" i="7" s="1"/>
  <c r="Q15" i="7"/>
  <c r="BA15" i="7" s="1"/>
  <c r="Q16" i="7"/>
  <c r="BA16" i="7" s="1"/>
  <c r="Q17" i="7"/>
  <c r="Q18" i="7"/>
  <c r="CG18" i="7" s="1"/>
  <c r="Q19" i="7"/>
  <c r="BA19" i="7" s="1"/>
  <c r="Q20" i="7"/>
  <c r="Q21" i="7"/>
  <c r="CG21" i="7" s="1"/>
  <c r="Q22" i="7"/>
  <c r="CG22" i="7" s="1"/>
  <c r="Q23" i="7"/>
  <c r="BA23" i="7" s="1"/>
  <c r="Q24" i="7"/>
  <c r="BA24" i="7" s="1"/>
  <c r="Q25" i="7"/>
  <c r="Q26" i="7"/>
  <c r="Q27" i="7"/>
  <c r="CG27" i="7" s="1"/>
  <c r="Q28" i="7"/>
  <c r="Q29" i="7"/>
  <c r="BA29" i="7" s="1"/>
  <c r="Q30" i="7"/>
  <c r="BA30" i="7" s="1"/>
  <c r="Q31" i="7"/>
  <c r="BA31" i="7" s="1"/>
  <c r="Q32" i="7"/>
  <c r="BA32" i="7" s="1"/>
  <c r="Q33" i="7"/>
  <c r="Q34" i="7"/>
  <c r="CG34" i="7" s="1"/>
  <c r="Q35" i="7"/>
  <c r="BA35" i="7" s="1"/>
  <c r="Q36" i="7"/>
  <c r="Q37" i="7"/>
  <c r="BA37" i="7" s="1"/>
  <c r="Q38" i="7"/>
  <c r="BA38" i="7" s="1"/>
  <c r="Q39" i="7"/>
  <c r="BA39" i="7" s="1"/>
  <c r="Q40" i="7"/>
  <c r="BA40" i="7" s="1"/>
  <c r="Q41" i="7"/>
  <c r="Q42" i="7"/>
  <c r="Q43" i="7"/>
  <c r="CG43" i="7" s="1"/>
  <c r="Q44" i="7"/>
  <c r="Q45" i="7"/>
  <c r="BA45" i="7" s="1"/>
  <c r="Q46" i="7"/>
  <c r="BA46" i="7" s="1"/>
  <c r="Q47" i="7"/>
  <c r="CG47" i="7" s="1"/>
  <c r="Q48" i="7"/>
  <c r="BA48" i="7" s="1"/>
  <c r="Q49" i="7"/>
  <c r="Q50" i="7"/>
  <c r="CG50" i="7" s="1"/>
  <c r="Q51" i="7"/>
  <c r="BA51" i="7" s="1"/>
  <c r="P3" i="7"/>
  <c r="P4" i="7"/>
  <c r="AZ4" i="7" s="1"/>
  <c r="P5" i="7"/>
  <c r="AZ5" i="7" s="1"/>
  <c r="P6" i="7"/>
  <c r="AZ6" i="7" s="1"/>
  <c r="P7" i="7"/>
  <c r="CF7" i="7" s="1"/>
  <c r="P8" i="7"/>
  <c r="P9" i="7"/>
  <c r="P10" i="7"/>
  <c r="AZ10" i="7" s="1"/>
  <c r="P11" i="7"/>
  <c r="P12" i="7"/>
  <c r="AZ12" i="7" s="1"/>
  <c r="P13" i="7"/>
  <c r="AZ13" i="7" s="1"/>
  <c r="P14" i="7"/>
  <c r="AZ14" i="7" s="1"/>
  <c r="P15" i="7"/>
  <c r="AZ15" i="7" s="1"/>
  <c r="P16" i="7"/>
  <c r="P17" i="7"/>
  <c r="AZ17" i="7" s="1"/>
  <c r="P18" i="7"/>
  <c r="AZ18" i="7" s="1"/>
  <c r="P19" i="7"/>
  <c r="P20" i="7"/>
  <c r="AZ20" i="7" s="1"/>
  <c r="P21" i="7"/>
  <c r="AZ21" i="7" s="1"/>
  <c r="P22" i="7"/>
  <c r="AZ22" i="7" s="1"/>
  <c r="P23" i="7"/>
  <c r="AZ23" i="7" s="1"/>
  <c r="P24" i="7"/>
  <c r="P25" i="7"/>
  <c r="P26" i="7"/>
  <c r="AZ26" i="7" s="1"/>
  <c r="P27" i="7"/>
  <c r="P28" i="7"/>
  <c r="AZ28" i="7" s="1"/>
  <c r="P29" i="7"/>
  <c r="AZ29" i="7" s="1"/>
  <c r="P30" i="7"/>
  <c r="AZ30" i="7" s="1"/>
  <c r="P31" i="7"/>
  <c r="AZ31" i="7" s="1"/>
  <c r="P32" i="7"/>
  <c r="P33" i="7"/>
  <c r="AZ33" i="7" s="1"/>
  <c r="P34" i="7"/>
  <c r="AZ34" i="7" s="1"/>
  <c r="P35" i="7"/>
  <c r="P36" i="7"/>
  <c r="AZ36" i="7" s="1"/>
  <c r="P37" i="7"/>
  <c r="AZ37" i="7" s="1"/>
  <c r="P38" i="7"/>
  <c r="AZ38" i="7" s="1"/>
  <c r="P39" i="7"/>
  <c r="CF39" i="7" s="1"/>
  <c r="P40" i="7"/>
  <c r="P41" i="7"/>
  <c r="P42" i="7"/>
  <c r="AZ42" i="7" s="1"/>
  <c r="P43" i="7"/>
  <c r="P44" i="7"/>
  <c r="AZ44" i="7" s="1"/>
  <c r="P45" i="7"/>
  <c r="AZ45" i="7" s="1"/>
  <c r="P46" i="7"/>
  <c r="AZ46" i="7" s="1"/>
  <c r="P47" i="7"/>
  <c r="AZ47" i="7" s="1"/>
  <c r="P48" i="7"/>
  <c r="P49" i="7"/>
  <c r="CF49" i="7" s="1"/>
  <c r="P50" i="7"/>
  <c r="AZ50" i="7" s="1"/>
  <c r="P51" i="7"/>
  <c r="O3" i="7"/>
  <c r="CE3" i="7" s="1"/>
  <c r="O4" i="7"/>
  <c r="CE4" i="7" s="1"/>
  <c r="O5" i="7"/>
  <c r="AY5" i="7" s="1"/>
  <c r="O6" i="7"/>
  <c r="AY6" i="7" s="1"/>
  <c r="O7" i="7"/>
  <c r="O8" i="7"/>
  <c r="AY8" i="7" s="1"/>
  <c r="O9" i="7"/>
  <c r="CE9" i="7" s="1"/>
  <c r="O10" i="7"/>
  <c r="O11" i="7"/>
  <c r="AY11" i="7" s="1"/>
  <c r="O12" i="7"/>
  <c r="O13" i="7"/>
  <c r="AY13" i="7" s="1"/>
  <c r="O14" i="7"/>
  <c r="AY14" i="7" s="1"/>
  <c r="O15" i="7"/>
  <c r="O16" i="7"/>
  <c r="AY16" i="7" s="1"/>
  <c r="O17" i="7"/>
  <c r="AY17" i="7" s="1"/>
  <c r="O18" i="7"/>
  <c r="O19" i="7"/>
  <c r="AY19" i="7" s="1"/>
  <c r="O20" i="7"/>
  <c r="AY20" i="7" s="1"/>
  <c r="O21" i="7"/>
  <c r="AY21" i="7" s="1"/>
  <c r="O22" i="7"/>
  <c r="AY22" i="7" s="1"/>
  <c r="O23" i="7"/>
  <c r="O24" i="7"/>
  <c r="AY24" i="7" s="1"/>
  <c r="O25" i="7"/>
  <c r="CE25" i="7" s="1"/>
  <c r="O26" i="7"/>
  <c r="O27" i="7"/>
  <c r="AY27" i="7" s="1"/>
  <c r="O28" i="7"/>
  <c r="O29" i="7"/>
  <c r="AY29" i="7" s="1"/>
  <c r="O30" i="7"/>
  <c r="AY30" i="7" s="1"/>
  <c r="O31" i="7"/>
  <c r="O32" i="7"/>
  <c r="AY32" i="7" s="1"/>
  <c r="O33" i="7"/>
  <c r="CE33" i="7" s="1"/>
  <c r="O34" i="7"/>
  <c r="O35" i="7"/>
  <c r="CE35" i="7" s="1"/>
  <c r="O36" i="7"/>
  <c r="AY36" i="7" s="1"/>
  <c r="O37" i="7"/>
  <c r="AY37" i="7" s="1"/>
  <c r="O38" i="7"/>
  <c r="AY38" i="7" s="1"/>
  <c r="O39" i="7"/>
  <c r="O40" i="7"/>
  <c r="O41" i="7"/>
  <c r="AY41" i="7" s="1"/>
  <c r="O42" i="7"/>
  <c r="O43" i="7"/>
  <c r="AY43" i="7" s="1"/>
  <c r="O44" i="7"/>
  <c r="AY44" i="7" s="1"/>
  <c r="O45" i="7"/>
  <c r="AY45" i="7" s="1"/>
  <c r="O46" i="7"/>
  <c r="AY46" i="7" s="1"/>
  <c r="O47" i="7"/>
  <c r="O48" i="7"/>
  <c r="CE48" i="7" s="1"/>
  <c r="O49" i="7"/>
  <c r="CE49" i="7" s="1"/>
  <c r="O50" i="7"/>
  <c r="O51" i="7"/>
  <c r="CE51" i="7" s="1"/>
  <c r="N3" i="7"/>
  <c r="AX3" i="7" s="1"/>
  <c r="N4" i="7"/>
  <c r="AX4" i="7" s="1"/>
  <c r="N5" i="7"/>
  <c r="AX5" i="7" s="1"/>
  <c r="N6" i="7"/>
  <c r="N7" i="7"/>
  <c r="CD7" i="7" s="1"/>
  <c r="N8" i="7"/>
  <c r="AX8" i="7" s="1"/>
  <c r="N9" i="7"/>
  <c r="N10" i="7"/>
  <c r="AX10" i="7" s="1"/>
  <c r="N11" i="7"/>
  <c r="N12" i="7"/>
  <c r="AX12" i="7" s="1"/>
  <c r="N13" i="7"/>
  <c r="AX13" i="7" s="1"/>
  <c r="N14" i="7"/>
  <c r="N15" i="7"/>
  <c r="AX15" i="7" s="1"/>
  <c r="N16" i="7"/>
  <c r="AX16" i="7" s="1"/>
  <c r="N17" i="7"/>
  <c r="N18" i="7"/>
  <c r="AX18" i="7" s="1"/>
  <c r="N19" i="7"/>
  <c r="AX19" i="7" s="1"/>
  <c r="N20" i="7"/>
  <c r="AX20" i="7" s="1"/>
  <c r="N21" i="7"/>
  <c r="CD21" i="7" s="1"/>
  <c r="N22" i="7"/>
  <c r="N23" i="7"/>
  <c r="CD23" i="7" s="1"/>
  <c r="N24" i="7"/>
  <c r="AX24" i="7" s="1"/>
  <c r="N25" i="7"/>
  <c r="N26" i="7"/>
  <c r="AX26" i="7" s="1"/>
  <c r="N27" i="7"/>
  <c r="N28" i="7"/>
  <c r="AX28" i="7" s="1"/>
  <c r="N29" i="7"/>
  <c r="AX29" i="7" s="1"/>
  <c r="N30" i="7"/>
  <c r="N31" i="7"/>
  <c r="CD31" i="7" s="1"/>
  <c r="N32" i="7"/>
  <c r="AX32" i="7" s="1"/>
  <c r="N33" i="7"/>
  <c r="N34" i="7"/>
  <c r="AX34" i="7" s="1"/>
  <c r="N35" i="7"/>
  <c r="AX35" i="7" s="1"/>
  <c r="N36" i="7"/>
  <c r="AX36" i="7" s="1"/>
  <c r="N37" i="7"/>
  <c r="AX37" i="7" s="1"/>
  <c r="N38" i="7"/>
  <c r="N39" i="7"/>
  <c r="AX39" i="7" s="1"/>
  <c r="N40" i="7"/>
  <c r="AX40" i="7" s="1"/>
  <c r="N41" i="7"/>
  <c r="N42" i="7"/>
  <c r="AX42" i="7" s="1"/>
  <c r="N43" i="7"/>
  <c r="N44" i="7"/>
  <c r="AX44" i="7" s="1"/>
  <c r="N45" i="7"/>
  <c r="AX45" i="7" s="1"/>
  <c r="N46" i="7"/>
  <c r="N47" i="7"/>
  <c r="AX47" i="7" s="1"/>
  <c r="N48" i="7"/>
  <c r="AX48" i="7" s="1"/>
  <c r="N49" i="7"/>
  <c r="N50" i="7"/>
  <c r="CD50" i="7" s="1"/>
  <c r="N51" i="7"/>
  <c r="CD51" i="7" s="1"/>
  <c r="M3" i="7"/>
  <c r="AW3" i="7" s="1"/>
  <c r="M4" i="7"/>
  <c r="CC4" i="7" s="1"/>
  <c r="M5" i="7"/>
  <c r="M6" i="7"/>
  <c r="CC6" i="7" s="1"/>
  <c r="M7" i="7"/>
  <c r="AW7" i="7" s="1"/>
  <c r="M8" i="7"/>
  <c r="M9" i="7"/>
  <c r="AW9" i="7" s="1"/>
  <c r="M10" i="7"/>
  <c r="M11" i="7"/>
  <c r="AW11" i="7" s="1"/>
  <c r="M12" i="7"/>
  <c r="AW12" i="7" s="1"/>
  <c r="M13" i="7"/>
  <c r="M14" i="7"/>
  <c r="AW14" i="7" s="1"/>
  <c r="M15" i="7"/>
  <c r="CC15" i="7" s="1"/>
  <c r="M16" i="7"/>
  <c r="M17" i="7"/>
  <c r="CC17" i="7" s="1"/>
  <c r="M18" i="7"/>
  <c r="CC18" i="7" s="1"/>
  <c r="M19" i="7"/>
  <c r="AW19" i="7" s="1"/>
  <c r="M20" i="7"/>
  <c r="AW20" i="7" s="1"/>
  <c r="M21" i="7"/>
  <c r="M22" i="7"/>
  <c r="AW22" i="7" s="1"/>
  <c r="M23" i="7"/>
  <c r="AW23" i="7" s="1"/>
  <c r="M24" i="7"/>
  <c r="M25" i="7"/>
  <c r="AW25" i="7" s="1"/>
  <c r="M26" i="7"/>
  <c r="M27" i="7"/>
  <c r="AW27" i="7" s="1"/>
  <c r="M28" i="7"/>
  <c r="AW28" i="7" s="1"/>
  <c r="M29" i="7"/>
  <c r="M30" i="7"/>
  <c r="AW30" i="7" s="1"/>
  <c r="M31" i="7"/>
  <c r="CC31" i="7" s="1"/>
  <c r="M32" i="7"/>
  <c r="M33" i="7"/>
  <c r="CC33" i="7" s="1"/>
  <c r="M34" i="7"/>
  <c r="AW34" i="7" s="1"/>
  <c r="M35" i="7"/>
  <c r="AW35" i="7" s="1"/>
  <c r="M36" i="7"/>
  <c r="CC36" i="7" s="1"/>
  <c r="M37" i="7"/>
  <c r="M38" i="7"/>
  <c r="CC38" i="7" s="1"/>
  <c r="M39" i="7"/>
  <c r="AW39" i="7" s="1"/>
  <c r="M40" i="7"/>
  <c r="M41" i="7"/>
  <c r="AW41" i="7" s="1"/>
  <c r="M42" i="7"/>
  <c r="M43" i="7"/>
  <c r="AW43" i="7" s="1"/>
  <c r="M44" i="7"/>
  <c r="AW44" i="7" s="1"/>
  <c r="M45" i="7"/>
  <c r="M46" i="7"/>
  <c r="M47" i="7"/>
  <c r="AW47" i="7" s="1"/>
  <c r="M48" i="7"/>
  <c r="M49" i="7"/>
  <c r="AW49" i="7" s="1"/>
  <c r="M50" i="7"/>
  <c r="AW50" i="7" s="1"/>
  <c r="M51" i="7"/>
  <c r="AW51" i="7" s="1"/>
  <c r="L3" i="7"/>
  <c r="AV3" i="7" s="1"/>
  <c r="L4" i="7"/>
  <c r="L5" i="7"/>
  <c r="CB5" i="7" s="1"/>
  <c r="L6" i="7"/>
  <c r="AV6" i="7" s="1"/>
  <c r="L7" i="7"/>
  <c r="L8" i="7"/>
  <c r="AV8" i="7" s="1"/>
  <c r="L9" i="7"/>
  <c r="L10" i="7"/>
  <c r="AV10" i="7" s="1"/>
  <c r="L11" i="7"/>
  <c r="AV11" i="7" s="1"/>
  <c r="L12" i="7"/>
  <c r="L13" i="7"/>
  <c r="L14" i="7"/>
  <c r="AV14" i="7" s="1"/>
  <c r="L15" i="7"/>
  <c r="L16" i="7"/>
  <c r="AV16" i="7" s="1"/>
  <c r="L17" i="7"/>
  <c r="CB17" i="7" s="1"/>
  <c r="L18" i="7"/>
  <c r="AV18" i="7" s="1"/>
  <c r="L19" i="7"/>
  <c r="CB19" i="7" s="1"/>
  <c r="L20" i="7"/>
  <c r="L21" i="7"/>
  <c r="CB21" i="7" s="1"/>
  <c r="L22" i="7"/>
  <c r="AV22" i="7" s="1"/>
  <c r="L23" i="7"/>
  <c r="L24" i="7"/>
  <c r="AV24" i="7" s="1"/>
  <c r="L25" i="7"/>
  <c r="L26" i="7"/>
  <c r="AV26" i="7" s="1"/>
  <c r="L27" i="7"/>
  <c r="AV27" i="7" s="1"/>
  <c r="L28" i="7"/>
  <c r="L29" i="7"/>
  <c r="L30" i="7"/>
  <c r="AV30" i="7" s="1"/>
  <c r="L31" i="7"/>
  <c r="L32" i="7"/>
  <c r="CB32" i="7" s="1"/>
  <c r="L33" i="7"/>
  <c r="AV33" i="7" s="1"/>
  <c r="L34" i="7"/>
  <c r="AV34" i="7" s="1"/>
  <c r="L35" i="7"/>
  <c r="AV35" i="7" s="1"/>
  <c r="L36" i="7"/>
  <c r="L37" i="7"/>
  <c r="AV37" i="7" s="1"/>
  <c r="L38" i="7"/>
  <c r="AV38" i="7" s="1"/>
  <c r="L39" i="7"/>
  <c r="L40" i="7"/>
  <c r="AV40" i="7" s="1"/>
  <c r="L41" i="7"/>
  <c r="L42" i="7"/>
  <c r="AV42" i="7" s="1"/>
  <c r="L43" i="7"/>
  <c r="AV43" i="7" s="1"/>
  <c r="L44" i="7"/>
  <c r="L45" i="7"/>
  <c r="L46" i="7"/>
  <c r="AV46" i="7" s="1"/>
  <c r="L47" i="7"/>
  <c r="L48" i="7"/>
  <c r="CB48" i="7" s="1"/>
  <c r="L49" i="7"/>
  <c r="AV49" i="7" s="1"/>
  <c r="L50" i="7"/>
  <c r="AV50" i="7" s="1"/>
  <c r="L51" i="7"/>
  <c r="CB51" i="7" s="1"/>
  <c r="CV54" i="1"/>
  <c r="CV55" i="1"/>
  <c r="CV56" i="1"/>
  <c r="CV57" i="1"/>
  <c r="CV58" i="1"/>
  <c r="K3" i="7"/>
  <c r="K4" i="7"/>
  <c r="CA4" i="7" s="1"/>
  <c r="K5" i="7"/>
  <c r="AU5" i="7" s="1"/>
  <c r="K6" i="7"/>
  <c r="K7" i="7"/>
  <c r="AU7" i="7" s="1"/>
  <c r="K8" i="7"/>
  <c r="K9" i="7"/>
  <c r="AU9" i="7" s="1"/>
  <c r="K10" i="7"/>
  <c r="AU10" i="7" s="1"/>
  <c r="K11" i="7"/>
  <c r="K12" i="7"/>
  <c r="K13" i="7"/>
  <c r="AU13" i="7" s="1"/>
  <c r="K14" i="7"/>
  <c r="K15" i="7"/>
  <c r="AU15" i="7" s="1"/>
  <c r="K16" i="7"/>
  <c r="AU16" i="7" s="1"/>
  <c r="K17" i="7"/>
  <c r="AU17" i="7" s="1"/>
  <c r="K18" i="7"/>
  <c r="AU18" i="7" s="1"/>
  <c r="K19" i="7"/>
  <c r="K20" i="7"/>
  <c r="AU20" i="7" s="1"/>
  <c r="K21" i="7"/>
  <c r="K22" i="7"/>
  <c r="K23" i="7"/>
  <c r="AU23" i="7" s="1"/>
  <c r="K24" i="7"/>
  <c r="K25" i="7"/>
  <c r="AU25" i="7" s="1"/>
  <c r="K26" i="7"/>
  <c r="AU26" i="7" s="1"/>
  <c r="K27" i="7"/>
  <c r="K28" i="7"/>
  <c r="K29" i="7"/>
  <c r="AU29" i="7" s="1"/>
  <c r="K30" i="7"/>
  <c r="K31" i="7"/>
  <c r="AU31" i="7" s="1"/>
  <c r="K32" i="7"/>
  <c r="AU32" i="7" s="1"/>
  <c r="K33" i="7"/>
  <c r="AU33" i="7" s="1"/>
  <c r="K34" i="7"/>
  <c r="CA34" i="7" s="1"/>
  <c r="K35" i="7"/>
  <c r="K36" i="7"/>
  <c r="CA36" i="7" s="1"/>
  <c r="K37" i="7"/>
  <c r="AU37" i="7" s="1"/>
  <c r="K38" i="7"/>
  <c r="K39" i="7"/>
  <c r="AU39" i="7" s="1"/>
  <c r="K40" i="7"/>
  <c r="K41" i="7"/>
  <c r="AU41" i="7" s="1"/>
  <c r="K42" i="7"/>
  <c r="AU42" i="7" s="1"/>
  <c r="K43" i="7"/>
  <c r="K44" i="7"/>
  <c r="K45" i="7"/>
  <c r="AU45" i="7" s="1"/>
  <c r="K46" i="7"/>
  <c r="K47" i="7"/>
  <c r="AU47" i="7" s="1"/>
  <c r="K48" i="7"/>
  <c r="AU48" i="7" s="1"/>
  <c r="K49" i="7"/>
  <c r="AU49" i="7" s="1"/>
  <c r="K50" i="7"/>
  <c r="AU50" i="7" s="1"/>
  <c r="K51" i="7"/>
  <c r="J3" i="7"/>
  <c r="BZ3" i="7" s="1"/>
  <c r="J4" i="7"/>
  <c r="AT4" i="7" s="1"/>
  <c r="J5" i="7"/>
  <c r="J6" i="7"/>
  <c r="AT6" i="7" s="1"/>
  <c r="J7" i="7"/>
  <c r="J8" i="7"/>
  <c r="AT8" i="7" s="1"/>
  <c r="J9" i="7"/>
  <c r="AT9" i="7" s="1"/>
  <c r="J10" i="7"/>
  <c r="J11" i="7"/>
  <c r="J12" i="7"/>
  <c r="AT12" i="7" s="1"/>
  <c r="J13" i="7"/>
  <c r="J14" i="7"/>
  <c r="BZ14" i="7" s="1"/>
  <c r="J15" i="7"/>
  <c r="AT15" i="7" s="1"/>
  <c r="J16" i="7"/>
  <c r="AT16" i="7" s="1"/>
  <c r="J17" i="7"/>
  <c r="BZ17" i="7" s="1"/>
  <c r="J18" i="7"/>
  <c r="J19" i="7"/>
  <c r="AT19" i="7" s="1"/>
  <c r="J20" i="7"/>
  <c r="AT20" i="7" s="1"/>
  <c r="J21" i="7"/>
  <c r="J22" i="7"/>
  <c r="AT22" i="7" s="1"/>
  <c r="J23" i="7"/>
  <c r="J24" i="7"/>
  <c r="AT24" i="7" s="1"/>
  <c r="J25" i="7"/>
  <c r="AT25" i="7" s="1"/>
  <c r="J26" i="7"/>
  <c r="J27" i="7"/>
  <c r="J28" i="7"/>
  <c r="AT28" i="7" s="1"/>
  <c r="J29" i="7"/>
  <c r="J30" i="7"/>
  <c r="AT30" i="7" s="1"/>
  <c r="J31" i="7"/>
  <c r="AT31" i="7" s="1"/>
  <c r="J32" i="7"/>
  <c r="AT32" i="7" s="1"/>
  <c r="J33" i="7"/>
  <c r="AT33" i="7" s="1"/>
  <c r="J34" i="7"/>
  <c r="J35" i="7"/>
  <c r="AT35" i="7" s="1"/>
  <c r="J36" i="7"/>
  <c r="AT36" i="7" s="1"/>
  <c r="J37" i="7"/>
  <c r="J38" i="7"/>
  <c r="AT38" i="7" s="1"/>
  <c r="J39" i="7"/>
  <c r="J40" i="7"/>
  <c r="AT40" i="7" s="1"/>
  <c r="J41" i="7"/>
  <c r="AT41" i="7" s="1"/>
  <c r="J42" i="7"/>
  <c r="J43" i="7"/>
  <c r="J44" i="7"/>
  <c r="AT44" i="7" s="1"/>
  <c r="J45" i="7"/>
  <c r="J46" i="7"/>
  <c r="BZ46" i="7" s="1"/>
  <c r="J47" i="7"/>
  <c r="BZ47" i="7" s="1"/>
  <c r="J48" i="7"/>
  <c r="AT48" i="7" s="1"/>
  <c r="J49" i="7"/>
  <c r="BZ49" i="7" s="1"/>
  <c r="J50" i="7"/>
  <c r="J51" i="7"/>
  <c r="BZ51" i="7" s="1"/>
  <c r="I3" i="7"/>
  <c r="AS3" i="7" s="1"/>
  <c r="I4" i="7"/>
  <c r="I5" i="7"/>
  <c r="AS5" i="7" s="1"/>
  <c r="I6" i="7"/>
  <c r="I7" i="7"/>
  <c r="AS7" i="7" s="1"/>
  <c r="I8" i="7"/>
  <c r="AS8" i="7" s="1"/>
  <c r="I9" i="7"/>
  <c r="I10" i="7"/>
  <c r="I11" i="7"/>
  <c r="AS11" i="7" s="1"/>
  <c r="I12" i="7"/>
  <c r="I13" i="7"/>
  <c r="AS13" i="7" s="1"/>
  <c r="I14" i="7"/>
  <c r="BY14" i="7" s="1"/>
  <c r="I15" i="7"/>
  <c r="AS15" i="7" s="1"/>
  <c r="I16" i="7"/>
  <c r="AS16" i="7" s="1"/>
  <c r="I17" i="7"/>
  <c r="I18" i="7"/>
  <c r="BY18" i="7" s="1"/>
  <c r="I19" i="7"/>
  <c r="AS19" i="7" s="1"/>
  <c r="I20" i="7"/>
  <c r="I21" i="7"/>
  <c r="AS21" i="7" s="1"/>
  <c r="I22" i="7"/>
  <c r="I23" i="7"/>
  <c r="AS23" i="7" s="1"/>
  <c r="I24" i="7"/>
  <c r="AS24" i="7" s="1"/>
  <c r="I25" i="7"/>
  <c r="I26" i="7"/>
  <c r="I27" i="7"/>
  <c r="AS27" i="7" s="1"/>
  <c r="I28" i="7"/>
  <c r="I29" i="7"/>
  <c r="BY29" i="7" s="1"/>
  <c r="I30" i="7"/>
  <c r="AS30" i="7" s="1"/>
  <c r="I31" i="7"/>
  <c r="AS31" i="7" s="1"/>
  <c r="I32" i="7"/>
  <c r="AS32" i="7" s="1"/>
  <c r="I33" i="7"/>
  <c r="I34" i="7"/>
  <c r="AS34" i="7" s="1"/>
  <c r="I35" i="7"/>
  <c r="AS35" i="7" s="1"/>
  <c r="I36" i="7"/>
  <c r="I37" i="7"/>
  <c r="AS37" i="7" s="1"/>
  <c r="I38" i="7"/>
  <c r="I39" i="7"/>
  <c r="AS39" i="7" s="1"/>
  <c r="I40" i="7"/>
  <c r="AS40" i="7" s="1"/>
  <c r="I41" i="7"/>
  <c r="I42" i="7"/>
  <c r="I43" i="7"/>
  <c r="AS43" i="7" s="1"/>
  <c r="I44" i="7"/>
  <c r="I45" i="7"/>
  <c r="AS45" i="7" s="1"/>
  <c r="I46" i="7"/>
  <c r="AS46" i="7" s="1"/>
  <c r="I47" i="7"/>
  <c r="BY47" i="7" s="1"/>
  <c r="I48" i="7"/>
  <c r="AS48" i="7" s="1"/>
  <c r="I49" i="7"/>
  <c r="I50" i="7"/>
  <c r="AS50" i="7" s="1"/>
  <c r="I51" i="7"/>
  <c r="AS51" i="7" s="1"/>
  <c r="H3" i="7"/>
  <c r="H4" i="7"/>
  <c r="AR4" i="7" s="1"/>
  <c r="H5" i="7"/>
  <c r="H6" i="7"/>
  <c r="AR6" i="7" s="1"/>
  <c r="H7" i="7"/>
  <c r="AR7" i="7" s="1"/>
  <c r="H8" i="7"/>
  <c r="H9" i="7"/>
  <c r="AR9" i="7" s="1"/>
  <c r="H10" i="7"/>
  <c r="AR10" i="7" s="1"/>
  <c r="H11" i="7"/>
  <c r="H12" i="7"/>
  <c r="BX12" i="7" s="1"/>
  <c r="H13" i="7"/>
  <c r="H14" i="7"/>
  <c r="AR14" i="7" s="1"/>
  <c r="H15" i="7"/>
  <c r="AR15" i="7" s="1"/>
  <c r="H16" i="7"/>
  <c r="H17" i="7"/>
  <c r="H18" i="7"/>
  <c r="AR18" i="7" s="1"/>
  <c r="H19" i="7"/>
  <c r="H20" i="7"/>
  <c r="AR20" i="7" s="1"/>
  <c r="H21" i="7"/>
  <c r="AR21" i="7" s="1"/>
  <c r="H22" i="7"/>
  <c r="AR22" i="7" s="1"/>
  <c r="H23" i="7"/>
  <c r="AR23" i="7" s="1"/>
  <c r="H24" i="7"/>
  <c r="H25" i="7"/>
  <c r="BX25" i="7" s="1"/>
  <c r="H26" i="7"/>
  <c r="AR26" i="7" s="1"/>
  <c r="H27" i="7"/>
  <c r="H28" i="7"/>
  <c r="AR28" i="7" s="1"/>
  <c r="H29" i="7"/>
  <c r="H30" i="7"/>
  <c r="AR30" i="7" s="1"/>
  <c r="H31" i="7"/>
  <c r="AR31" i="7" s="1"/>
  <c r="H32" i="7"/>
  <c r="H33" i="7"/>
  <c r="BX33" i="7" s="1"/>
  <c r="H34" i="7"/>
  <c r="H35" i="7"/>
  <c r="H36" i="7"/>
  <c r="AR36" i="7" s="1"/>
  <c r="H37" i="7"/>
  <c r="H38" i="7"/>
  <c r="AR38" i="7" s="1"/>
  <c r="H39" i="7"/>
  <c r="AR39" i="7" s="1"/>
  <c r="H40" i="7"/>
  <c r="H41" i="7"/>
  <c r="H42" i="7"/>
  <c r="AR42" i="7" s="1"/>
  <c r="H43" i="7"/>
  <c r="H44" i="7"/>
  <c r="BX44" i="7" s="1"/>
  <c r="H45" i="7"/>
  <c r="AR45" i="7" s="1"/>
  <c r="H46" i="7"/>
  <c r="AR46" i="7" s="1"/>
  <c r="H47" i="7"/>
  <c r="AR47" i="7" s="1"/>
  <c r="H48" i="7"/>
  <c r="H49" i="7"/>
  <c r="H50" i="7"/>
  <c r="AR50" i="7" s="1"/>
  <c r="H51" i="7"/>
  <c r="G3" i="7"/>
  <c r="AQ3" i="7" s="1"/>
  <c r="G4" i="7"/>
  <c r="AQ4" i="7" s="1"/>
  <c r="G5" i="7"/>
  <c r="AQ5" i="7" s="1"/>
  <c r="G6" i="7"/>
  <c r="AQ6" i="7" s="1"/>
  <c r="G7" i="7"/>
  <c r="G8" i="7"/>
  <c r="AQ8" i="7" s="1"/>
  <c r="G9" i="7"/>
  <c r="AQ9" i="7" s="1"/>
  <c r="G10" i="7"/>
  <c r="G11" i="7"/>
  <c r="AQ11" i="7" s="1"/>
  <c r="G12" i="7"/>
  <c r="AQ12" i="7" s="1"/>
  <c r="G13" i="7"/>
  <c r="AQ13" i="7" s="1"/>
  <c r="G14" i="7"/>
  <c r="AQ14" i="7" s="1"/>
  <c r="G15" i="7"/>
  <c r="G16" i="7"/>
  <c r="BW16" i="7" s="1"/>
  <c r="G17" i="7"/>
  <c r="AQ17" i="7" s="1"/>
  <c r="G18" i="7"/>
  <c r="G19" i="7"/>
  <c r="AQ19" i="7" s="1"/>
  <c r="G20" i="7"/>
  <c r="AQ20" i="7" s="1"/>
  <c r="G21" i="7"/>
  <c r="AQ21" i="7" s="1"/>
  <c r="G22" i="7"/>
  <c r="AQ22" i="7" s="1"/>
  <c r="G23" i="7"/>
  <c r="G24" i="7"/>
  <c r="BW24" i="7" s="1"/>
  <c r="G25" i="7"/>
  <c r="AQ25" i="7" s="1"/>
  <c r="G26" i="7"/>
  <c r="G27" i="7"/>
  <c r="BW27" i="7" s="1"/>
  <c r="G28" i="7"/>
  <c r="AQ28" i="7" s="1"/>
  <c r="G29" i="7"/>
  <c r="AQ29" i="7" s="1"/>
  <c r="G30" i="7"/>
  <c r="AQ30" i="7" s="1"/>
  <c r="G31" i="7"/>
  <c r="G32" i="7"/>
  <c r="BW32" i="7" s="1"/>
  <c r="G33" i="7"/>
  <c r="AQ33" i="7" s="1"/>
  <c r="G34" i="7"/>
  <c r="G35" i="7"/>
  <c r="AQ35" i="7" s="1"/>
  <c r="G36" i="7"/>
  <c r="AQ36" i="7" s="1"/>
  <c r="G37" i="7"/>
  <c r="AQ37" i="7" s="1"/>
  <c r="G38" i="7"/>
  <c r="AQ38" i="7" s="1"/>
  <c r="G39" i="7"/>
  <c r="G40" i="7"/>
  <c r="AQ40" i="7" s="1"/>
  <c r="G41" i="7"/>
  <c r="AQ41" i="7" s="1"/>
  <c r="G42" i="7"/>
  <c r="G43" i="7"/>
  <c r="AQ43" i="7" s="1"/>
  <c r="G44" i="7"/>
  <c r="G45" i="7"/>
  <c r="AQ45" i="7" s="1"/>
  <c r="G46" i="7"/>
  <c r="AQ46" i="7" s="1"/>
  <c r="G47" i="7"/>
  <c r="G48" i="7"/>
  <c r="AQ48" i="7" s="1"/>
  <c r="G49" i="7"/>
  <c r="AQ49" i="7" s="1"/>
  <c r="G50" i="7"/>
  <c r="G51" i="7"/>
  <c r="BW51" i="7" s="1"/>
  <c r="F3" i="7"/>
  <c r="AP3" i="7" s="1"/>
  <c r="F4" i="7"/>
  <c r="AP4" i="7" s="1"/>
  <c r="F5" i="7"/>
  <c r="AP5" i="7" s="1"/>
  <c r="F6" i="7"/>
  <c r="F7" i="7"/>
  <c r="AP7" i="7" s="1"/>
  <c r="F8" i="7"/>
  <c r="BV8" i="7" s="1"/>
  <c r="F9" i="7"/>
  <c r="F10" i="7"/>
  <c r="BV10" i="7" s="1"/>
  <c r="F11" i="7"/>
  <c r="AP11" i="7" s="1"/>
  <c r="F12" i="7"/>
  <c r="AP12" i="7" s="1"/>
  <c r="F13" i="7"/>
  <c r="AP13" i="7" s="1"/>
  <c r="F14" i="7"/>
  <c r="F15" i="7"/>
  <c r="AP15" i="7" s="1"/>
  <c r="F16" i="7"/>
  <c r="AP16" i="7" s="1"/>
  <c r="F17" i="7"/>
  <c r="F18" i="7"/>
  <c r="AP18" i="7" s="1"/>
  <c r="F19" i="7"/>
  <c r="AP19" i="7" s="1"/>
  <c r="F20" i="7"/>
  <c r="AP20" i="7" s="1"/>
  <c r="F21" i="7"/>
  <c r="AP21" i="7" s="1"/>
  <c r="F22" i="7"/>
  <c r="F23" i="7"/>
  <c r="AP23" i="7" s="1"/>
  <c r="F24" i="7"/>
  <c r="BV24" i="7" s="1"/>
  <c r="F25" i="7"/>
  <c r="F26" i="7"/>
  <c r="AP26" i="7" s="1"/>
  <c r="F27" i="7"/>
  <c r="AP27" i="7" s="1"/>
  <c r="F28" i="7"/>
  <c r="AP28" i="7" s="1"/>
  <c r="F29" i="7"/>
  <c r="AP29" i="7" s="1"/>
  <c r="F30" i="7"/>
  <c r="F31" i="7"/>
  <c r="AP31" i="7" s="1"/>
  <c r="F32" i="7"/>
  <c r="AP32" i="7" s="1"/>
  <c r="F33" i="7"/>
  <c r="F34" i="7"/>
  <c r="AP34" i="7" s="1"/>
  <c r="F35" i="7"/>
  <c r="AP35" i="7" s="1"/>
  <c r="F36" i="7"/>
  <c r="AP36" i="7" s="1"/>
  <c r="F37" i="7"/>
  <c r="AP37" i="7" s="1"/>
  <c r="F38" i="7"/>
  <c r="F39" i="7"/>
  <c r="BV39" i="7" s="1"/>
  <c r="F40" i="7"/>
  <c r="BV40" i="7" s="1"/>
  <c r="F41" i="7"/>
  <c r="F42" i="7"/>
  <c r="BV42" i="7" s="1"/>
  <c r="F43" i="7"/>
  <c r="AP43" i="7" s="1"/>
  <c r="F44" i="7"/>
  <c r="AP44" i="7" s="1"/>
  <c r="F45" i="7"/>
  <c r="AP45" i="7" s="1"/>
  <c r="F46" i="7"/>
  <c r="F47" i="7"/>
  <c r="AP47" i="7" s="1"/>
  <c r="F48" i="7"/>
  <c r="BV48" i="7" s="1"/>
  <c r="F49" i="7"/>
  <c r="F50" i="7"/>
  <c r="BV50" i="7" s="1"/>
  <c r="F51" i="7"/>
  <c r="AP51" i="7" s="1"/>
  <c r="E3" i="7"/>
  <c r="BU3" i="7" s="1"/>
  <c r="E4" i="7"/>
  <c r="AO4" i="7" s="1"/>
  <c r="E5" i="7"/>
  <c r="E6" i="7"/>
  <c r="AO6" i="7" s="1"/>
  <c r="E7" i="7"/>
  <c r="AO7" i="7" s="1"/>
  <c r="E8" i="7"/>
  <c r="E9" i="7"/>
  <c r="AO9" i="7" s="1"/>
  <c r="E10" i="7"/>
  <c r="BU10" i="7" s="1"/>
  <c r="E11" i="7"/>
  <c r="AO11" i="7" s="1"/>
  <c r="E12" i="7"/>
  <c r="BU12" i="7" s="1"/>
  <c r="E13" i="7"/>
  <c r="E14" i="7"/>
  <c r="AO14" i="7" s="1"/>
  <c r="E15" i="7"/>
  <c r="AO15" i="7" s="1"/>
  <c r="E16" i="7"/>
  <c r="E17" i="7"/>
  <c r="AO17" i="7" s="1"/>
  <c r="E18" i="7"/>
  <c r="BU18" i="7" s="1"/>
  <c r="E19" i="7"/>
  <c r="AO19" i="7" s="1"/>
  <c r="E20" i="7"/>
  <c r="AO20" i="7" s="1"/>
  <c r="E21" i="7"/>
  <c r="E22" i="7"/>
  <c r="AO22" i="7" s="1"/>
  <c r="E23" i="7"/>
  <c r="AO23" i="7" s="1"/>
  <c r="E24" i="7"/>
  <c r="E25" i="7"/>
  <c r="AO25" i="7" s="1"/>
  <c r="E26" i="7"/>
  <c r="AO26" i="7" s="1"/>
  <c r="E27" i="7"/>
  <c r="AO27" i="7" s="1"/>
  <c r="E28" i="7"/>
  <c r="AO28" i="7" s="1"/>
  <c r="E29" i="7"/>
  <c r="E30" i="7"/>
  <c r="AO30" i="7" s="1"/>
  <c r="E31" i="7"/>
  <c r="AO31" i="7" s="1"/>
  <c r="E32" i="7"/>
  <c r="E33" i="7"/>
  <c r="AO33" i="7" s="1"/>
  <c r="E34" i="7"/>
  <c r="AO34" i="7" s="1"/>
  <c r="E35" i="7"/>
  <c r="AO35" i="7" s="1"/>
  <c r="E36" i="7"/>
  <c r="AO36" i="7" s="1"/>
  <c r="E37" i="7"/>
  <c r="E38" i="7"/>
  <c r="AO38" i="7" s="1"/>
  <c r="E39" i="7"/>
  <c r="AO39" i="7" s="1"/>
  <c r="E40" i="7"/>
  <c r="E41" i="7"/>
  <c r="AO41" i="7" s="1"/>
  <c r="E42" i="7"/>
  <c r="AO42" i="7" s="1"/>
  <c r="E43" i="7"/>
  <c r="AO43" i="7" s="1"/>
  <c r="E44" i="7"/>
  <c r="BU44" i="7" s="1"/>
  <c r="E45" i="7"/>
  <c r="E46" i="7"/>
  <c r="AO46" i="7" s="1"/>
  <c r="E47" i="7"/>
  <c r="BU47" i="7" s="1"/>
  <c r="E48" i="7"/>
  <c r="E49" i="7"/>
  <c r="BU49" i="7" s="1"/>
  <c r="E50" i="7"/>
  <c r="AO50" i="7" s="1"/>
  <c r="E51" i="7"/>
  <c r="AO51" i="7" s="1"/>
  <c r="B4" i="6"/>
  <c r="D6" i="5"/>
  <c r="A6" i="5"/>
  <c r="K4" i="5"/>
  <c r="K3" i="5"/>
  <c r="K48" i="5"/>
  <c r="B40" i="5"/>
  <c r="B50" i="5" s="1"/>
  <c r="AO6" i="8" l="1"/>
  <c r="BD6" i="8" s="1"/>
  <c r="U6" i="8" s="1"/>
  <c r="BG9" i="9"/>
  <c r="U9" i="9" s="1"/>
  <c r="BG8" i="9"/>
  <c r="U8" i="9" s="1"/>
  <c r="BD4" i="8"/>
  <c r="U4" i="8" s="1"/>
  <c r="BG6" i="9"/>
  <c r="U6" i="9" s="1"/>
  <c r="BG7" i="9"/>
  <c r="U7" i="9" s="1"/>
  <c r="CL4" i="8"/>
  <c r="V4" i="8" s="1"/>
  <c r="BG4" i="9"/>
  <c r="U4" i="9" s="1"/>
  <c r="CL5" i="8"/>
  <c r="BG10" i="9"/>
  <c r="U10" i="9" s="1"/>
  <c r="BD3" i="8"/>
  <c r="U3" i="8" s="1"/>
  <c r="BG5" i="9"/>
  <c r="U5" i="9" s="1"/>
  <c r="CO4" i="9"/>
  <c r="V4" i="9" s="1"/>
  <c r="CO5" i="9"/>
  <c r="V5" i="9" s="1"/>
  <c r="BD5" i="8"/>
  <c r="U5" i="8" s="1"/>
  <c r="CL3" i="8"/>
  <c r="V3" i="8" s="1"/>
  <c r="AA3" i="9" s="1"/>
  <c r="BH7" i="9"/>
  <c r="BW6" i="9"/>
  <c r="BX6" i="9"/>
  <c r="CO6" i="9" s="1"/>
  <c r="AB12" i="9"/>
  <c r="AR11" i="9"/>
  <c r="BG11" i="9" s="1"/>
  <c r="U11" i="9" s="1"/>
  <c r="CL2" i="8"/>
  <c r="V2" i="8" s="1"/>
  <c r="BD2" i="8"/>
  <c r="U2" i="8" s="1"/>
  <c r="C104" i="5" s="1"/>
  <c r="Y8" i="8"/>
  <c r="AO7" i="8"/>
  <c r="BD7" i="8" s="1"/>
  <c r="U7" i="8" s="1"/>
  <c r="BE6" i="8"/>
  <c r="BT5" i="8"/>
  <c r="BU46" i="7"/>
  <c r="BU14" i="7"/>
  <c r="CD48" i="7"/>
  <c r="AW36" i="7"/>
  <c r="CH12" i="7"/>
  <c r="AW4" i="7"/>
  <c r="AV32" i="7"/>
  <c r="CE36" i="7"/>
  <c r="AO47" i="7"/>
  <c r="BU31" i="7"/>
  <c r="BX31" i="7"/>
  <c r="AP10" i="7"/>
  <c r="CA32" i="7"/>
  <c r="BZ28" i="7"/>
  <c r="BY48" i="7"/>
  <c r="AQ27" i="7"/>
  <c r="CF18" i="7"/>
  <c r="CA45" i="7"/>
  <c r="CH44" i="7"/>
  <c r="CD32" i="7"/>
  <c r="CA29" i="7"/>
  <c r="BU15" i="7"/>
  <c r="CE32" i="7"/>
  <c r="CG24" i="7"/>
  <c r="AT49" i="7"/>
  <c r="BW46" i="7"/>
  <c r="CD34" i="7"/>
  <c r="AR44" i="7"/>
  <c r="BV31" i="7"/>
  <c r="CF50" i="7"/>
  <c r="CB30" i="7"/>
  <c r="CH38" i="7"/>
  <c r="AS29" i="7"/>
  <c r="CH28" i="7"/>
  <c r="CD16" i="7"/>
  <c r="CA5" i="7"/>
  <c r="BX18" i="7"/>
  <c r="AY4" i="7"/>
  <c r="AT17" i="7"/>
  <c r="BW14" i="7"/>
  <c r="CF20" i="7"/>
  <c r="AR12" i="7"/>
  <c r="AP42" i="7"/>
  <c r="BA11" i="7"/>
  <c r="BA27" i="7"/>
  <c r="BA43" i="7"/>
  <c r="CF10" i="7"/>
  <c r="CF42" i="7"/>
  <c r="AW15" i="7"/>
  <c r="AW31" i="7"/>
  <c r="CC47" i="7"/>
  <c r="CB22" i="7"/>
  <c r="BZ20" i="7"/>
  <c r="BX10" i="7"/>
  <c r="BW9" i="7"/>
  <c r="BW41" i="7"/>
  <c r="BB39" i="7"/>
  <c r="CG38" i="7"/>
  <c r="CE16" i="7"/>
  <c r="AY48" i="7"/>
  <c r="AX31" i="7"/>
  <c r="AW38" i="7"/>
  <c r="AZ7" i="7"/>
  <c r="AZ39" i="7"/>
  <c r="CE38" i="7"/>
  <c r="CC20" i="7"/>
  <c r="CB3" i="7"/>
  <c r="CB35" i="7"/>
  <c r="CA18" i="7"/>
  <c r="CA50" i="7"/>
  <c r="BZ33" i="7"/>
  <c r="BY32" i="7"/>
  <c r="BV45" i="7"/>
  <c r="CH23" i="7"/>
  <c r="AX51" i="7"/>
  <c r="AU36" i="7"/>
  <c r="CH22" i="7"/>
  <c r="AY3" i="7"/>
  <c r="AY35" i="7"/>
  <c r="CD18" i="7"/>
  <c r="CB16" i="7"/>
  <c r="AV48" i="7"/>
  <c r="BZ30" i="7"/>
  <c r="BY13" i="7"/>
  <c r="BY45" i="7"/>
  <c r="BX28" i="7"/>
  <c r="BW11" i="7"/>
  <c r="BW43" i="7"/>
  <c r="BV26" i="7"/>
  <c r="BU25" i="7"/>
  <c r="BV27" i="7"/>
  <c r="AO10" i="7"/>
  <c r="BU42" i="7"/>
  <c r="CH4" i="7"/>
  <c r="CH20" i="7"/>
  <c r="CH36" i="7"/>
  <c r="CG3" i="7"/>
  <c r="CG19" i="7"/>
  <c r="CG35" i="7"/>
  <c r="CG51" i="7"/>
  <c r="CF34" i="7"/>
  <c r="CD8" i="7"/>
  <c r="CD24" i="7"/>
  <c r="CD40" i="7"/>
  <c r="CC7" i="7"/>
  <c r="CC23" i="7"/>
  <c r="CC39" i="7"/>
  <c r="CB14" i="7"/>
  <c r="CB46" i="7"/>
  <c r="CA13" i="7"/>
  <c r="CA37" i="7"/>
  <c r="BZ12" i="7"/>
  <c r="BZ44" i="7"/>
  <c r="BX42" i="7"/>
  <c r="BW33" i="7"/>
  <c r="BU7" i="7"/>
  <c r="BU23" i="7"/>
  <c r="BU39" i="7"/>
  <c r="BB19" i="7"/>
  <c r="BA22" i="7"/>
  <c r="CC22" i="7"/>
  <c r="BY30" i="7"/>
  <c r="CG8" i="7"/>
  <c r="CG40" i="7"/>
  <c r="CF23" i="7"/>
  <c r="CE22" i="7"/>
  <c r="BY16" i="7"/>
  <c r="BX15" i="7"/>
  <c r="BX47" i="7"/>
  <c r="BW30" i="7"/>
  <c r="BV29" i="7"/>
  <c r="BA34" i="7"/>
  <c r="CD19" i="7"/>
  <c r="AU4" i="7"/>
  <c r="CH6" i="7"/>
  <c r="CF4" i="7"/>
  <c r="CF36" i="7"/>
  <c r="CE19" i="7"/>
  <c r="AY51" i="7"/>
  <c r="BU9" i="7"/>
  <c r="BV15" i="7"/>
  <c r="BV47" i="7"/>
  <c r="BU30" i="7"/>
  <c r="BW17" i="7"/>
  <c r="BW49" i="7"/>
  <c r="CD15" i="7"/>
  <c r="CD47" i="7"/>
  <c r="AV19" i="7"/>
  <c r="AV51" i="7"/>
  <c r="AU34" i="7"/>
  <c r="CH3" i="7"/>
  <c r="CH51" i="7"/>
  <c r="BY34" i="7"/>
  <c r="AT14" i="7"/>
  <c r="AT46" i="7"/>
  <c r="BU41" i="7"/>
  <c r="CF26" i="7"/>
  <c r="CB6" i="7"/>
  <c r="CB38" i="7"/>
  <c r="BZ4" i="7"/>
  <c r="BZ36" i="7"/>
  <c r="BX26" i="7"/>
  <c r="BW25" i="7"/>
  <c r="BA6" i="7"/>
  <c r="CE6" i="7"/>
  <c r="BV13" i="7"/>
  <c r="CC34" i="7"/>
  <c r="AX50" i="7"/>
  <c r="BV11" i="7"/>
  <c r="BV43" i="7"/>
  <c r="BU26" i="7"/>
  <c r="AR34" i="7"/>
  <c r="BX34" i="7"/>
  <c r="AQ44" i="7"/>
  <c r="BW44" i="7"/>
  <c r="AU21" i="7"/>
  <c r="CA21" i="7"/>
  <c r="AR37" i="7"/>
  <c r="BX37" i="7"/>
  <c r="AR29" i="7"/>
  <c r="BX29" i="7"/>
  <c r="AR13" i="7"/>
  <c r="BX13" i="7"/>
  <c r="AR5" i="7"/>
  <c r="BX5" i="7"/>
  <c r="AT43" i="7"/>
  <c r="BZ43" i="7"/>
  <c r="BZ27" i="7"/>
  <c r="AT27" i="7"/>
  <c r="BZ11" i="7"/>
  <c r="AT11" i="7"/>
  <c r="AV45" i="7"/>
  <c r="CB45" i="7"/>
  <c r="AV29" i="7"/>
  <c r="CB29" i="7"/>
  <c r="CB13" i="7"/>
  <c r="AV13" i="7"/>
  <c r="CG49" i="7"/>
  <c r="BA49" i="7"/>
  <c r="BA41" i="7"/>
  <c r="CG41" i="7"/>
  <c r="BA33" i="7"/>
  <c r="CG33" i="7"/>
  <c r="BA25" i="7"/>
  <c r="CG25" i="7"/>
  <c r="CG17" i="7"/>
  <c r="BA17" i="7"/>
  <c r="BA9" i="7"/>
  <c r="CG9" i="7"/>
  <c r="BB45" i="7"/>
  <c r="CH45" i="7"/>
  <c r="BB37" i="7"/>
  <c r="CH37" i="7"/>
  <c r="BB29" i="7"/>
  <c r="CH29" i="7"/>
  <c r="BB21" i="7"/>
  <c r="CH21" i="7"/>
  <c r="BB13" i="7"/>
  <c r="CH13" i="7"/>
  <c r="BB5" i="7"/>
  <c r="CH5" i="7"/>
  <c r="AO45" i="7"/>
  <c r="BU45" i="7"/>
  <c r="AO37" i="7"/>
  <c r="BU37" i="7"/>
  <c r="AO29" i="7"/>
  <c r="BU29" i="7"/>
  <c r="BU21" i="7"/>
  <c r="AO21" i="7"/>
  <c r="AO13" i="7"/>
  <c r="BU13" i="7"/>
  <c r="BU5" i="7"/>
  <c r="AO5" i="7"/>
  <c r="AS44" i="7"/>
  <c r="BY44" i="7"/>
  <c r="AS36" i="7"/>
  <c r="BY36" i="7"/>
  <c r="AS28" i="7"/>
  <c r="BY28" i="7"/>
  <c r="AS20" i="7"/>
  <c r="BY20" i="7"/>
  <c r="AS12" i="7"/>
  <c r="BY12" i="7"/>
  <c r="AS4" i="7"/>
  <c r="BY4" i="7"/>
  <c r="AU40" i="7"/>
  <c r="CA40" i="7"/>
  <c r="AU28" i="7"/>
  <c r="CA28" i="7"/>
  <c r="AU12" i="7"/>
  <c r="CA12" i="7"/>
  <c r="CC46" i="7"/>
  <c r="AW46" i="7"/>
  <c r="CC10" i="7"/>
  <c r="AW10" i="7"/>
  <c r="AX46" i="7"/>
  <c r="CD46" i="7"/>
  <c r="AX38" i="7"/>
  <c r="CD38" i="7"/>
  <c r="CD30" i="7"/>
  <c r="AX30" i="7"/>
  <c r="AX22" i="7"/>
  <c r="CD22" i="7"/>
  <c r="CD14" i="7"/>
  <c r="AX14" i="7"/>
  <c r="AX6" i="7"/>
  <c r="CD6" i="7"/>
  <c r="AY50" i="7"/>
  <c r="CE50" i="7"/>
  <c r="AY42" i="7"/>
  <c r="CE42" i="7"/>
  <c r="AY34" i="7"/>
  <c r="CE34" i="7"/>
  <c r="AY26" i="7"/>
  <c r="CE26" i="7"/>
  <c r="AY18" i="7"/>
  <c r="CE18" i="7"/>
  <c r="AY10" i="7"/>
  <c r="CE10" i="7"/>
  <c r="CH50" i="7"/>
  <c r="BB50" i="7"/>
  <c r="BB42" i="7"/>
  <c r="CH42" i="7"/>
  <c r="CH34" i="7"/>
  <c r="BB34" i="7"/>
  <c r="BB26" i="7"/>
  <c r="CH26" i="7"/>
  <c r="BB18" i="7"/>
  <c r="CH18" i="7"/>
  <c r="BB10" i="7"/>
  <c r="CH10" i="7"/>
  <c r="AP46" i="7"/>
  <c r="BV46" i="7"/>
  <c r="BV38" i="7"/>
  <c r="AP38" i="7"/>
  <c r="AP30" i="7"/>
  <c r="BV30" i="7"/>
  <c r="BV22" i="7"/>
  <c r="AP22" i="7"/>
  <c r="AP14" i="7"/>
  <c r="BV14" i="7"/>
  <c r="BV6" i="7"/>
  <c r="AP6" i="7"/>
  <c r="AQ50" i="7"/>
  <c r="BW50" i="7"/>
  <c r="AQ42" i="7"/>
  <c r="BW42" i="7"/>
  <c r="AQ34" i="7"/>
  <c r="BW34" i="7"/>
  <c r="AQ26" i="7"/>
  <c r="BW26" i="7"/>
  <c r="AQ18" i="7"/>
  <c r="BW18" i="7"/>
  <c r="AQ10" i="7"/>
  <c r="BW10" i="7"/>
  <c r="AR51" i="7"/>
  <c r="BX51" i="7"/>
  <c r="AR43" i="7"/>
  <c r="BX43" i="7"/>
  <c r="AR35" i="7"/>
  <c r="BX35" i="7"/>
  <c r="AR27" i="7"/>
  <c r="BX27" i="7"/>
  <c r="AR19" i="7"/>
  <c r="BX19" i="7"/>
  <c r="AR11" i="7"/>
  <c r="BX11" i="7"/>
  <c r="AR3" i="7"/>
  <c r="BX3" i="7"/>
  <c r="BY49" i="7"/>
  <c r="AS49" i="7"/>
  <c r="AS41" i="7"/>
  <c r="BY41" i="7"/>
  <c r="AS33" i="7"/>
  <c r="BY33" i="7"/>
  <c r="BY25" i="7"/>
  <c r="AS25" i="7"/>
  <c r="AS17" i="7"/>
  <c r="BY17" i="7"/>
  <c r="BY9" i="7"/>
  <c r="AS9" i="7"/>
  <c r="AT45" i="7"/>
  <c r="BZ45" i="7"/>
  <c r="AT37" i="7"/>
  <c r="BZ37" i="7"/>
  <c r="AT29" i="7"/>
  <c r="BZ29" i="7"/>
  <c r="AT21" i="7"/>
  <c r="BZ21" i="7"/>
  <c r="AT13" i="7"/>
  <c r="BZ13" i="7"/>
  <c r="AT5" i="7"/>
  <c r="BZ5" i="7"/>
  <c r="AV47" i="7"/>
  <c r="CB47" i="7"/>
  <c r="AV39" i="7"/>
  <c r="CB39" i="7"/>
  <c r="AV31" i="7"/>
  <c r="CB31" i="7"/>
  <c r="AV23" i="7"/>
  <c r="CB23" i="7"/>
  <c r="AV15" i="7"/>
  <c r="CB15" i="7"/>
  <c r="AV7" i="7"/>
  <c r="CB7" i="7"/>
  <c r="AX43" i="7"/>
  <c r="CD43" i="7"/>
  <c r="AX27" i="7"/>
  <c r="CD27" i="7"/>
  <c r="AX11" i="7"/>
  <c r="CD11" i="7"/>
  <c r="CE47" i="7"/>
  <c r="AY47" i="7"/>
  <c r="AY39" i="7"/>
  <c r="CE39" i="7"/>
  <c r="CE31" i="7"/>
  <c r="AY31" i="7"/>
  <c r="CE23" i="7"/>
  <c r="AY23" i="7"/>
  <c r="CE15" i="7"/>
  <c r="AY15" i="7"/>
  <c r="CE7" i="7"/>
  <c r="AY7" i="7"/>
  <c r="AZ51" i="7"/>
  <c r="CF51" i="7"/>
  <c r="AZ43" i="7"/>
  <c r="CF43" i="7"/>
  <c r="AZ35" i="7"/>
  <c r="CF35" i="7"/>
  <c r="AZ27" i="7"/>
  <c r="CF27" i="7"/>
  <c r="AZ19" i="7"/>
  <c r="CF19" i="7"/>
  <c r="AZ11" i="7"/>
  <c r="CF11" i="7"/>
  <c r="AZ3" i="7"/>
  <c r="CF3" i="7"/>
  <c r="BB43" i="7"/>
  <c r="CH43" i="7"/>
  <c r="CH27" i="7"/>
  <c r="BB27" i="7"/>
  <c r="BB15" i="7"/>
  <c r="CH15" i="7"/>
  <c r="BB7" i="7"/>
  <c r="CH7" i="7"/>
  <c r="CE17" i="7"/>
  <c r="BY11" i="7"/>
  <c r="BY27" i="7"/>
  <c r="BY43" i="7"/>
  <c r="BY51" i="7"/>
  <c r="BX50" i="7"/>
  <c r="BV16" i="7"/>
  <c r="BV32" i="7"/>
  <c r="CF5" i="7"/>
  <c r="CF21" i="7"/>
  <c r="CF37" i="7"/>
  <c r="BZ15" i="7"/>
  <c r="AT47" i="7"/>
  <c r="BX45" i="7"/>
  <c r="BU28" i="7"/>
  <c r="AZ49" i="7"/>
  <c r="AV21" i="7"/>
  <c r="BX21" i="7"/>
  <c r="CG5" i="7"/>
  <c r="CG37" i="7"/>
  <c r="CA15" i="7"/>
  <c r="CA31" i="7"/>
  <c r="CA47" i="7"/>
  <c r="AQ16" i="7"/>
  <c r="AQ32" i="7"/>
  <c r="BW48" i="7"/>
  <c r="AY9" i="7"/>
  <c r="AY25" i="7"/>
  <c r="AY33" i="7"/>
  <c r="AY49" i="7"/>
  <c r="AP8" i="7"/>
  <c r="AP24" i="7"/>
  <c r="AP40" i="7"/>
  <c r="AP48" i="7"/>
  <c r="CC14" i="7"/>
  <c r="AV17" i="7"/>
  <c r="BB25" i="7"/>
  <c r="AX21" i="7"/>
  <c r="AO12" i="7"/>
  <c r="AO44" i="7"/>
  <c r="CF17" i="7"/>
  <c r="BZ19" i="7"/>
  <c r="AT51" i="7"/>
  <c r="BA21" i="7"/>
  <c r="AW17" i="7"/>
  <c r="AW33" i="7"/>
  <c r="CC49" i="7"/>
  <c r="BW12" i="7"/>
  <c r="BW28" i="7"/>
  <c r="CH8" i="7"/>
  <c r="CH16" i="7"/>
  <c r="CH24" i="7"/>
  <c r="CH32" i="7"/>
  <c r="CH40" i="7"/>
  <c r="CH48" i="7"/>
  <c r="CG7" i="7"/>
  <c r="CG15" i="7"/>
  <c r="CG23" i="7"/>
  <c r="CG31" i="7"/>
  <c r="CG39" i="7"/>
  <c r="BA47" i="7"/>
  <c r="CF6" i="7"/>
  <c r="CF14" i="7"/>
  <c r="CF22" i="7"/>
  <c r="CF30" i="7"/>
  <c r="CF38" i="7"/>
  <c r="CF46" i="7"/>
  <c r="CE5" i="7"/>
  <c r="CE13" i="7"/>
  <c r="CE21" i="7"/>
  <c r="CE29" i="7"/>
  <c r="CE37" i="7"/>
  <c r="CE45" i="7"/>
  <c r="CD4" i="7"/>
  <c r="CD12" i="7"/>
  <c r="CD20" i="7"/>
  <c r="CD28" i="7"/>
  <c r="CD36" i="7"/>
  <c r="CD44" i="7"/>
  <c r="CC3" i="7"/>
  <c r="CC11" i="7"/>
  <c r="CC19" i="7"/>
  <c r="CC27" i="7"/>
  <c r="CC35" i="7"/>
  <c r="CC43" i="7"/>
  <c r="CC51" i="7"/>
  <c r="CB10" i="7"/>
  <c r="CB18" i="7"/>
  <c r="CB26" i="7"/>
  <c r="CB34" i="7"/>
  <c r="CB42" i="7"/>
  <c r="CB50" i="7"/>
  <c r="CA9" i="7"/>
  <c r="CA17" i="7"/>
  <c r="CA25" i="7"/>
  <c r="CA33" i="7"/>
  <c r="CA41" i="7"/>
  <c r="CA49" i="7"/>
  <c r="BZ8" i="7"/>
  <c r="BZ16" i="7"/>
  <c r="BZ24" i="7"/>
  <c r="BZ32" i="7"/>
  <c r="BZ40" i="7"/>
  <c r="BZ48" i="7"/>
  <c r="BY7" i="7"/>
  <c r="BY15" i="7"/>
  <c r="BY23" i="7"/>
  <c r="BY31" i="7"/>
  <c r="BY39" i="7"/>
  <c r="AS47" i="7"/>
  <c r="BX6" i="7"/>
  <c r="BX14" i="7"/>
  <c r="BX22" i="7"/>
  <c r="BX30" i="7"/>
  <c r="BX38" i="7"/>
  <c r="BX46" i="7"/>
  <c r="BW5" i="7"/>
  <c r="BW13" i="7"/>
  <c r="BW21" i="7"/>
  <c r="BW29" i="7"/>
  <c r="BW37" i="7"/>
  <c r="BW45" i="7"/>
  <c r="BV4" i="7"/>
  <c r="BV12" i="7"/>
  <c r="BV20" i="7"/>
  <c r="BV28" i="7"/>
  <c r="BV36" i="7"/>
  <c r="BV44" i="7"/>
  <c r="AO3" i="7"/>
  <c r="BU11" i="7"/>
  <c r="BU19" i="7"/>
  <c r="BU27" i="7"/>
  <c r="BU35" i="7"/>
  <c r="BU43" i="7"/>
  <c r="BU51" i="7"/>
  <c r="CH31" i="7"/>
  <c r="BB47" i="7"/>
  <c r="BA14" i="7"/>
  <c r="CG30" i="7"/>
  <c r="CG46" i="7"/>
  <c r="CF13" i="7"/>
  <c r="CF29" i="7"/>
  <c r="CF45" i="7"/>
  <c r="CE8" i="7"/>
  <c r="CE24" i="7"/>
  <c r="CE44" i="7"/>
  <c r="AX7" i="7"/>
  <c r="AX23" i="7"/>
  <c r="CD39" i="7"/>
  <c r="AW6" i="7"/>
  <c r="CC30" i="7"/>
  <c r="CC50" i="7"/>
  <c r="CB33" i="7"/>
  <c r="CA16" i="7"/>
  <c r="CA48" i="7"/>
  <c r="BZ31" i="7"/>
  <c r="AS14" i="7"/>
  <c r="BY46" i="7"/>
  <c r="AR25" i="7"/>
  <c r="CH17" i="7"/>
  <c r="CH33" i="7"/>
  <c r="CH49" i="7"/>
  <c r="CG16" i="7"/>
  <c r="CG32" i="7"/>
  <c r="CG48" i="7"/>
  <c r="CF15" i="7"/>
  <c r="CF31" i="7"/>
  <c r="CF47" i="7"/>
  <c r="CE14" i="7"/>
  <c r="CE30" i="7"/>
  <c r="CE46" i="7"/>
  <c r="CD13" i="7"/>
  <c r="CD29" i="7"/>
  <c r="CD45" i="7"/>
  <c r="CC12" i="7"/>
  <c r="CC28" i="7"/>
  <c r="CC44" i="7"/>
  <c r="CB11" i="7"/>
  <c r="CB27" i="7"/>
  <c r="CB43" i="7"/>
  <c r="CA10" i="7"/>
  <c r="CA26" i="7"/>
  <c r="CA42" i="7"/>
  <c r="BZ9" i="7"/>
  <c r="BZ25" i="7"/>
  <c r="BZ41" i="7"/>
  <c r="BY8" i="7"/>
  <c r="BY24" i="7"/>
  <c r="BY40" i="7"/>
  <c r="BX7" i="7"/>
  <c r="BX23" i="7"/>
  <c r="BX39" i="7"/>
  <c r="BW6" i="7"/>
  <c r="BW22" i="7"/>
  <c r="BW38" i="7"/>
  <c r="BV5" i="7"/>
  <c r="BV21" i="7"/>
  <c r="BV37" i="7"/>
  <c r="BU4" i="7"/>
  <c r="BU20" i="7"/>
  <c r="BU36" i="7"/>
  <c r="BB11" i="7"/>
  <c r="CH35" i="7"/>
  <c r="BA18" i="7"/>
  <c r="BA50" i="7"/>
  <c r="CF33" i="7"/>
  <c r="CE20" i="7"/>
  <c r="CD3" i="7"/>
  <c r="CD35" i="7"/>
  <c r="AW18" i="7"/>
  <c r="AV5" i="7"/>
  <c r="CB37" i="7"/>
  <c r="CA20" i="7"/>
  <c r="AT3" i="7"/>
  <c r="BZ35" i="7"/>
  <c r="AS18" i="7"/>
  <c r="BY50" i="7"/>
  <c r="AR33" i="7"/>
  <c r="CH14" i="7"/>
  <c r="CH30" i="7"/>
  <c r="CH46" i="7"/>
  <c r="CG13" i="7"/>
  <c r="CG29" i="7"/>
  <c r="CG45" i="7"/>
  <c r="CF12" i="7"/>
  <c r="CF28" i="7"/>
  <c r="CF44" i="7"/>
  <c r="CE11" i="7"/>
  <c r="CE27" i="7"/>
  <c r="CE43" i="7"/>
  <c r="CD10" i="7"/>
  <c r="CD26" i="7"/>
  <c r="CD42" i="7"/>
  <c r="CC9" i="7"/>
  <c r="CC25" i="7"/>
  <c r="CC41" i="7"/>
  <c r="CB8" i="7"/>
  <c r="CB24" i="7"/>
  <c r="CB40" i="7"/>
  <c r="CA7" i="7"/>
  <c r="CA23" i="7"/>
  <c r="CA39" i="7"/>
  <c r="BZ6" i="7"/>
  <c r="BZ22" i="7"/>
  <c r="BZ38" i="7"/>
  <c r="BY5" i="7"/>
  <c r="BY21" i="7"/>
  <c r="BY37" i="7"/>
  <c r="BX4" i="7"/>
  <c r="BX20" i="7"/>
  <c r="BX36" i="7"/>
  <c r="BW3" i="7"/>
  <c r="BW19" i="7"/>
  <c r="BW35" i="7"/>
  <c r="AQ51" i="7"/>
  <c r="BV18" i="7"/>
  <c r="BV34" i="7"/>
  <c r="AP50" i="7"/>
  <c r="BU17" i="7"/>
  <c r="BU33" i="7"/>
  <c r="AO49" i="7"/>
  <c r="BW8" i="7"/>
  <c r="AQ24" i="7"/>
  <c r="BW40" i="7"/>
  <c r="BV7" i="7"/>
  <c r="BV23" i="7"/>
  <c r="AP39" i="7"/>
  <c r="BU6" i="7"/>
  <c r="BU22" i="7"/>
  <c r="BU38" i="7"/>
  <c r="AO48" i="7"/>
  <c r="BU48" i="7"/>
  <c r="AO40" i="7"/>
  <c r="BU40" i="7"/>
  <c r="AO32" i="7"/>
  <c r="BU32" i="7"/>
  <c r="AO24" i="7"/>
  <c r="BU24" i="7"/>
  <c r="AO16" i="7"/>
  <c r="BU16" i="7"/>
  <c r="AO8" i="7"/>
  <c r="BU8" i="7"/>
  <c r="AR49" i="7"/>
  <c r="BX49" i="7"/>
  <c r="AR41" i="7"/>
  <c r="BX41" i="7"/>
  <c r="AR17" i="7"/>
  <c r="BX17" i="7"/>
  <c r="AT39" i="7"/>
  <c r="BZ39" i="7"/>
  <c r="AT23" i="7"/>
  <c r="BZ23" i="7"/>
  <c r="AT7" i="7"/>
  <c r="BZ7" i="7"/>
  <c r="CA51" i="7"/>
  <c r="AU51" i="7"/>
  <c r="CA43" i="7"/>
  <c r="AU43" i="7"/>
  <c r="AU35" i="7"/>
  <c r="CA35" i="7"/>
  <c r="CA27" i="7"/>
  <c r="AU27" i="7"/>
  <c r="CA19" i="7"/>
  <c r="AU19" i="7"/>
  <c r="CA11" i="7"/>
  <c r="AU11" i="7"/>
  <c r="CA3" i="7"/>
  <c r="AU3" i="7"/>
  <c r="AV41" i="7"/>
  <c r="CB41" i="7"/>
  <c r="AV25" i="7"/>
  <c r="CB25" i="7"/>
  <c r="AV9" i="7"/>
  <c r="CB9" i="7"/>
  <c r="AW45" i="7"/>
  <c r="CC45" i="7"/>
  <c r="AW37" i="7"/>
  <c r="CC37" i="7"/>
  <c r="AW29" i="7"/>
  <c r="CC29" i="7"/>
  <c r="AW21" i="7"/>
  <c r="CC21" i="7"/>
  <c r="CC13" i="7"/>
  <c r="AW13" i="7"/>
  <c r="AW5" i="7"/>
  <c r="CC5" i="7"/>
  <c r="AX49" i="7"/>
  <c r="CD49" i="7"/>
  <c r="AX41" i="7"/>
  <c r="CD41" i="7"/>
  <c r="AX33" i="7"/>
  <c r="CD33" i="7"/>
  <c r="AX25" i="7"/>
  <c r="CD25" i="7"/>
  <c r="AX17" i="7"/>
  <c r="CD17" i="7"/>
  <c r="AX9" i="7"/>
  <c r="CD9" i="7"/>
  <c r="AZ41" i="7"/>
  <c r="CF41" i="7"/>
  <c r="AZ25" i="7"/>
  <c r="CF25" i="7"/>
  <c r="AZ9" i="7"/>
  <c r="CF9" i="7"/>
  <c r="AP49" i="7"/>
  <c r="BV49" i="7"/>
  <c r="AP41" i="7"/>
  <c r="BV41" i="7"/>
  <c r="AP33" i="7"/>
  <c r="BV33" i="7"/>
  <c r="AP25" i="7"/>
  <c r="BV25" i="7"/>
  <c r="AP17" i="7"/>
  <c r="BV17" i="7"/>
  <c r="AP9" i="7"/>
  <c r="BV9" i="7"/>
  <c r="AU44" i="7"/>
  <c r="CA44" i="7"/>
  <c r="AU24" i="7"/>
  <c r="CA24" i="7"/>
  <c r="AU8" i="7"/>
  <c r="CA8" i="7"/>
  <c r="AW42" i="7"/>
  <c r="CC42" i="7"/>
  <c r="AW26" i="7"/>
  <c r="CC26" i="7"/>
  <c r="CG42" i="7"/>
  <c r="BA42" i="7"/>
  <c r="BA26" i="7"/>
  <c r="CG26" i="7"/>
  <c r="CG10" i="7"/>
  <c r="BA10" i="7"/>
  <c r="AQ47" i="7"/>
  <c r="BW47" i="7"/>
  <c r="BW39" i="7"/>
  <c r="AQ39" i="7"/>
  <c r="AQ31" i="7"/>
  <c r="BW31" i="7"/>
  <c r="BW23" i="7"/>
  <c r="AQ23" i="7"/>
  <c r="BW15" i="7"/>
  <c r="AQ15" i="7"/>
  <c r="BW7" i="7"/>
  <c r="AQ7" i="7"/>
  <c r="BX48" i="7"/>
  <c r="AR48" i="7"/>
  <c r="BX40" i="7"/>
  <c r="AR40" i="7"/>
  <c r="AR32" i="7"/>
  <c r="BX32" i="7"/>
  <c r="BX24" i="7"/>
  <c r="AR24" i="7"/>
  <c r="BX16" i="7"/>
  <c r="AR16" i="7"/>
  <c r="BX8" i="7"/>
  <c r="AR8" i="7"/>
  <c r="BY42" i="7"/>
  <c r="AS42" i="7"/>
  <c r="AS38" i="7"/>
  <c r="BY38" i="7"/>
  <c r="AS26" i="7"/>
  <c r="BY26" i="7"/>
  <c r="BY22" i="7"/>
  <c r="AS22" i="7"/>
  <c r="BY10" i="7"/>
  <c r="AS10" i="7"/>
  <c r="BY6" i="7"/>
  <c r="AS6" i="7"/>
  <c r="BZ50" i="7"/>
  <c r="AT50" i="7"/>
  <c r="BZ42" i="7"/>
  <c r="AT42" i="7"/>
  <c r="AT34" i="7"/>
  <c r="BZ34" i="7"/>
  <c r="BZ26" i="7"/>
  <c r="AT26" i="7"/>
  <c r="AT18" i="7"/>
  <c r="BZ18" i="7"/>
  <c r="BZ10" i="7"/>
  <c r="AT10" i="7"/>
  <c r="AU46" i="7"/>
  <c r="CA46" i="7"/>
  <c r="AU38" i="7"/>
  <c r="CA38" i="7"/>
  <c r="AU30" i="7"/>
  <c r="CA30" i="7"/>
  <c r="AU22" i="7"/>
  <c r="CA22" i="7"/>
  <c r="AU14" i="7"/>
  <c r="CA14" i="7"/>
  <c r="AU6" i="7"/>
  <c r="CA6" i="7"/>
  <c r="CB44" i="7"/>
  <c r="AV44" i="7"/>
  <c r="AV36" i="7"/>
  <c r="CB36" i="7"/>
  <c r="CB28" i="7"/>
  <c r="AV28" i="7"/>
  <c r="CB20" i="7"/>
  <c r="AV20" i="7"/>
  <c r="CB12" i="7"/>
  <c r="AV12" i="7"/>
  <c r="CB4" i="7"/>
  <c r="AV4" i="7"/>
  <c r="AW48" i="7"/>
  <c r="CC48" i="7"/>
  <c r="AW40" i="7"/>
  <c r="CC40" i="7"/>
  <c r="AW32" i="7"/>
  <c r="CC32" i="7"/>
  <c r="AW24" i="7"/>
  <c r="CC24" i="7"/>
  <c r="AW16" i="7"/>
  <c r="CC16" i="7"/>
  <c r="AW8" i="7"/>
  <c r="CC8" i="7"/>
  <c r="CE40" i="7"/>
  <c r="AY40" i="7"/>
  <c r="AY28" i="7"/>
  <c r="CE28" i="7"/>
  <c r="AY12" i="7"/>
  <c r="CE12" i="7"/>
  <c r="CF48" i="7"/>
  <c r="AZ48" i="7"/>
  <c r="AZ40" i="7"/>
  <c r="CF40" i="7"/>
  <c r="CF32" i="7"/>
  <c r="AZ32" i="7"/>
  <c r="CF24" i="7"/>
  <c r="AZ24" i="7"/>
  <c r="CF16" i="7"/>
  <c r="AZ16" i="7"/>
  <c r="CF8" i="7"/>
  <c r="AZ8" i="7"/>
  <c r="BA44" i="7"/>
  <c r="CG44" i="7"/>
  <c r="BA36" i="7"/>
  <c r="CG36" i="7"/>
  <c r="BA28" i="7"/>
  <c r="CG28" i="7"/>
  <c r="BA20" i="7"/>
  <c r="CG20" i="7"/>
  <c r="BA12" i="7"/>
  <c r="CG12" i="7"/>
  <c r="BA4" i="7"/>
  <c r="CG4" i="7"/>
  <c r="CE41" i="7"/>
  <c r="BY3" i="7"/>
  <c r="BY19" i="7"/>
  <c r="BY35" i="7"/>
  <c r="CB49" i="7"/>
  <c r="BX9" i="7"/>
  <c r="CH9" i="7"/>
  <c r="CH41" i="7"/>
  <c r="CD5" i="7"/>
  <c r="CD37" i="7"/>
  <c r="BW4" i="7"/>
  <c r="BW20" i="7"/>
  <c r="BW36" i="7"/>
  <c r="BV3" i="7"/>
  <c r="BV19" i="7"/>
  <c r="BV35" i="7"/>
  <c r="BV51" i="7"/>
  <c r="AO18" i="7"/>
  <c r="BU34" i="7"/>
  <c r="BU50" i="7"/>
  <c r="BD6" i="7"/>
  <c r="BS5" i="7"/>
  <c r="AM6" i="7"/>
  <c r="C4" i="1"/>
  <c r="C3" i="10" s="1"/>
  <c r="B4" i="1"/>
  <c r="B3" i="10" s="1"/>
  <c r="V5" i="8" l="1"/>
  <c r="AA5" i="9" s="1"/>
  <c r="AA4" i="9"/>
  <c r="W4" i="9"/>
  <c r="AA2" i="9"/>
  <c r="E3" i="10" s="1"/>
  <c r="BH8" i="9"/>
  <c r="BW7" i="9"/>
  <c r="BX7" i="9"/>
  <c r="CO7" i="9" s="1"/>
  <c r="V6" i="9"/>
  <c r="AB13" i="9"/>
  <c r="AR12" i="9"/>
  <c r="BG12" i="9" s="1"/>
  <c r="U12" i="9" s="1"/>
  <c r="BE7" i="8"/>
  <c r="BT6" i="8"/>
  <c r="BU6" i="8"/>
  <c r="CL6" i="8" s="1"/>
  <c r="Y9" i="8"/>
  <c r="AO8" i="8"/>
  <c r="BD8" i="8" s="1"/>
  <c r="U8" i="8" s="1"/>
  <c r="BD7" i="7"/>
  <c r="BS6" i="7"/>
  <c r="AM7" i="7"/>
  <c r="F2" i="7"/>
  <c r="D4" i="7"/>
  <c r="D5" i="7"/>
  <c r="D6" i="7"/>
  <c r="AN6" i="7" s="1"/>
  <c r="BC6" i="7" s="1"/>
  <c r="U6" i="7" s="1"/>
  <c r="D7" i="7"/>
  <c r="AN7" i="7" s="1"/>
  <c r="BC7" i="7" s="1"/>
  <c r="D8" i="7"/>
  <c r="AN8" i="7" s="1"/>
  <c r="BC8" i="7" s="1"/>
  <c r="D9" i="7"/>
  <c r="AN9" i="7" s="1"/>
  <c r="BC9" i="7" s="1"/>
  <c r="D10" i="7"/>
  <c r="AN10" i="7" s="1"/>
  <c r="BC10" i="7" s="1"/>
  <c r="D11" i="7"/>
  <c r="AN11" i="7" s="1"/>
  <c r="BC11" i="7" s="1"/>
  <c r="D12" i="7"/>
  <c r="AN12" i="7" s="1"/>
  <c r="BC12" i="7" s="1"/>
  <c r="D13" i="7"/>
  <c r="AN13" i="7" s="1"/>
  <c r="BC13" i="7" s="1"/>
  <c r="D14" i="7"/>
  <c r="AN14" i="7" s="1"/>
  <c r="BC14" i="7" s="1"/>
  <c r="D15" i="7"/>
  <c r="AN15" i="7" s="1"/>
  <c r="BC15" i="7" s="1"/>
  <c r="D16" i="7"/>
  <c r="AN16" i="7" s="1"/>
  <c r="BC16" i="7" s="1"/>
  <c r="D17" i="7"/>
  <c r="AN17" i="7" s="1"/>
  <c r="BC17" i="7" s="1"/>
  <c r="D18" i="7"/>
  <c r="AN18" i="7" s="1"/>
  <c r="BC18" i="7" s="1"/>
  <c r="D19" i="7"/>
  <c r="AN19" i="7" s="1"/>
  <c r="BC19" i="7" s="1"/>
  <c r="D20" i="7"/>
  <c r="AN20" i="7" s="1"/>
  <c r="BC20" i="7" s="1"/>
  <c r="D21" i="7"/>
  <c r="AN21" i="7" s="1"/>
  <c r="BC21" i="7" s="1"/>
  <c r="D22" i="7"/>
  <c r="AN22" i="7" s="1"/>
  <c r="BC22" i="7" s="1"/>
  <c r="D23" i="7"/>
  <c r="AN23" i="7" s="1"/>
  <c r="BC23" i="7" s="1"/>
  <c r="D24" i="7"/>
  <c r="AN24" i="7" s="1"/>
  <c r="BC24" i="7" s="1"/>
  <c r="D25" i="7"/>
  <c r="AN25" i="7" s="1"/>
  <c r="BC25" i="7" s="1"/>
  <c r="D26" i="7"/>
  <c r="AN26" i="7" s="1"/>
  <c r="BC26" i="7" s="1"/>
  <c r="D27" i="7"/>
  <c r="AN27" i="7" s="1"/>
  <c r="BC27" i="7" s="1"/>
  <c r="D28" i="7"/>
  <c r="AN28" i="7" s="1"/>
  <c r="BC28" i="7" s="1"/>
  <c r="D29" i="7"/>
  <c r="AN29" i="7" s="1"/>
  <c r="BC29" i="7" s="1"/>
  <c r="D30" i="7"/>
  <c r="AN30" i="7" s="1"/>
  <c r="BC30" i="7" s="1"/>
  <c r="D31" i="7"/>
  <c r="AN31" i="7" s="1"/>
  <c r="BC31" i="7" s="1"/>
  <c r="D32" i="7"/>
  <c r="AN32" i="7" s="1"/>
  <c r="BC32" i="7" s="1"/>
  <c r="D33" i="7"/>
  <c r="AN33" i="7" s="1"/>
  <c r="BC33" i="7" s="1"/>
  <c r="D34" i="7"/>
  <c r="AN34" i="7" s="1"/>
  <c r="BC34" i="7" s="1"/>
  <c r="D35" i="7"/>
  <c r="AN35" i="7" s="1"/>
  <c r="BC35" i="7" s="1"/>
  <c r="D36" i="7"/>
  <c r="AN36" i="7" s="1"/>
  <c r="BC36" i="7" s="1"/>
  <c r="D37" i="7"/>
  <c r="AN37" i="7" s="1"/>
  <c r="BC37" i="7" s="1"/>
  <c r="D38" i="7"/>
  <c r="AN38" i="7" s="1"/>
  <c r="BC38" i="7" s="1"/>
  <c r="D39" i="7"/>
  <c r="AN39" i="7" s="1"/>
  <c r="BC39" i="7" s="1"/>
  <c r="D40" i="7"/>
  <c r="AN40" i="7" s="1"/>
  <c r="BC40" i="7" s="1"/>
  <c r="D41" i="7"/>
  <c r="AN41" i="7" s="1"/>
  <c r="BC41" i="7" s="1"/>
  <c r="D42" i="7"/>
  <c r="AN42" i="7" s="1"/>
  <c r="BC42" i="7" s="1"/>
  <c r="D43" i="7"/>
  <c r="AN43" i="7" s="1"/>
  <c r="BC43" i="7" s="1"/>
  <c r="D44" i="7"/>
  <c r="AN44" i="7" s="1"/>
  <c r="BC44" i="7" s="1"/>
  <c r="D45" i="7"/>
  <c r="AN45" i="7" s="1"/>
  <c r="BC45" i="7" s="1"/>
  <c r="D46" i="7"/>
  <c r="AN46" i="7" s="1"/>
  <c r="BC46" i="7" s="1"/>
  <c r="D47" i="7"/>
  <c r="AN47" i="7" s="1"/>
  <c r="BC47" i="7" s="1"/>
  <c r="D48" i="7"/>
  <c r="AN48" i="7" s="1"/>
  <c r="BC48" i="7" s="1"/>
  <c r="D49" i="7"/>
  <c r="AN49" i="7" s="1"/>
  <c r="BC49" i="7" s="1"/>
  <c r="D50" i="7"/>
  <c r="AN50" i="7" s="1"/>
  <c r="BC50" i="7" s="1"/>
  <c r="D51" i="7"/>
  <c r="AN51" i="7" s="1"/>
  <c r="BC51" i="7" s="1"/>
  <c r="J2" i="7"/>
  <c r="O1" i="1"/>
  <c r="Z1" i="1" s="1"/>
  <c r="AK1" i="1" s="1"/>
  <c r="AV1" i="1" s="1"/>
  <c r="BG1" i="1" s="1"/>
  <c r="BR1" i="1" s="1"/>
  <c r="CC1" i="1" s="1"/>
  <c r="CN1" i="1" s="1"/>
  <c r="CY1" i="1" s="1"/>
  <c r="DJ1" i="1" s="1"/>
  <c r="DU1" i="1" s="1"/>
  <c r="EF1" i="1" s="1"/>
  <c r="EQ1" i="1" s="1"/>
  <c r="FB1" i="1" s="1"/>
  <c r="FM1" i="1" s="1"/>
  <c r="A4" i="1"/>
  <c r="A3" i="10" s="1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l="1"/>
  <c r="K125" i="5"/>
  <c r="I165" i="5"/>
  <c r="I105" i="5"/>
  <c r="K6" i="5"/>
  <c r="D5" i="5"/>
  <c r="B5" i="5"/>
  <c r="K126" i="5"/>
  <c r="D125" i="5"/>
  <c r="K165" i="5"/>
  <c r="E165" i="5"/>
  <c r="K105" i="5"/>
  <c r="K66" i="5"/>
  <c r="K65" i="5"/>
  <c r="D65" i="5"/>
  <c r="B65" i="5"/>
  <c r="B125" i="5"/>
  <c r="E105" i="5"/>
  <c r="E45" i="5"/>
  <c r="K5" i="5"/>
  <c r="K45" i="5"/>
  <c r="I45" i="5"/>
  <c r="A27" i="1"/>
  <c r="A26" i="10" s="1"/>
  <c r="A25" i="1"/>
  <c r="A24" i="10" s="1"/>
  <c r="A23" i="1"/>
  <c r="A22" i="10" s="1"/>
  <c r="A21" i="1"/>
  <c r="A20" i="10" s="1"/>
  <c r="A19" i="1"/>
  <c r="A18" i="10" s="1"/>
  <c r="A17" i="1"/>
  <c r="A16" i="10" s="1"/>
  <c r="A15" i="1"/>
  <c r="A14" i="10" s="1"/>
  <c r="A13" i="1"/>
  <c r="A12" i="10" s="1"/>
  <c r="A11" i="1"/>
  <c r="A10" i="10" s="1"/>
  <c r="A9" i="1"/>
  <c r="A8" i="10" s="1"/>
  <c r="A7" i="1"/>
  <c r="A6" i="10" s="1"/>
  <c r="A5" i="1"/>
  <c r="A4" i="10" s="1"/>
  <c r="A28" i="1"/>
  <c r="A27" i="10" s="1"/>
  <c r="A26" i="1"/>
  <c r="A25" i="10" s="1"/>
  <c r="A24" i="1"/>
  <c r="A23" i="10" s="1"/>
  <c r="A22" i="1"/>
  <c r="A21" i="10" s="1"/>
  <c r="A20" i="1"/>
  <c r="A19" i="10" s="1"/>
  <c r="A18" i="1"/>
  <c r="A17" i="10" s="1"/>
  <c r="A16" i="1"/>
  <c r="A15" i="10" s="1"/>
  <c r="A14" i="1"/>
  <c r="A13" i="10" s="1"/>
  <c r="A12" i="1"/>
  <c r="A11" i="10" s="1"/>
  <c r="A10" i="1"/>
  <c r="A9" i="10" s="1"/>
  <c r="A8" i="1"/>
  <c r="A7" i="10" s="1"/>
  <c r="A6" i="1"/>
  <c r="A5" i="10" s="1"/>
  <c r="V6" i="8"/>
  <c r="W6" i="9" s="1"/>
  <c r="W5" i="9"/>
  <c r="K99" i="5"/>
  <c r="C101" i="5"/>
  <c r="H101" i="5" s="1"/>
  <c r="J101" i="5" s="1"/>
  <c r="K101" i="5"/>
  <c r="C99" i="5"/>
  <c r="H99" i="5" s="1"/>
  <c r="J99" i="5" s="1"/>
  <c r="C161" i="5"/>
  <c r="H161" i="5" s="1"/>
  <c r="J161" i="5" s="1"/>
  <c r="K159" i="5"/>
  <c r="I159" i="5"/>
  <c r="D157" i="5"/>
  <c r="C159" i="5"/>
  <c r="H159" i="5" s="1"/>
  <c r="J159" i="5" s="1"/>
  <c r="K157" i="5"/>
  <c r="K161" i="5"/>
  <c r="I161" i="5"/>
  <c r="K151" i="5"/>
  <c r="K143" i="5"/>
  <c r="K135" i="5"/>
  <c r="H155" i="5"/>
  <c r="H147" i="5"/>
  <c r="H139" i="5"/>
  <c r="H131" i="5"/>
  <c r="G153" i="5"/>
  <c r="G145" i="5"/>
  <c r="G137" i="5"/>
  <c r="F157" i="5"/>
  <c r="F149" i="5"/>
  <c r="F141" i="5"/>
  <c r="F133" i="5"/>
  <c r="D149" i="5"/>
  <c r="D141" i="5"/>
  <c r="D133" i="5"/>
  <c r="E129" i="5"/>
  <c r="K153" i="5"/>
  <c r="K145" i="5"/>
  <c r="K139" i="5"/>
  <c r="H157" i="5"/>
  <c r="H151" i="5"/>
  <c r="H141" i="5"/>
  <c r="H133" i="5"/>
  <c r="G155" i="5"/>
  <c r="G147" i="5"/>
  <c r="G139" i="5"/>
  <c r="G131" i="5"/>
  <c r="F151" i="5"/>
  <c r="F143" i="5"/>
  <c r="F135" i="5"/>
  <c r="E147" i="5"/>
  <c r="E141" i="5"/>
  <c r="D151" i="5"/>
  <c r="D143" i="5"/>
  <c r="D135" i="5"/>
  <c r="F129" i="5"/>
  <c r="K95" i="5"/>
  <c r="K87" i="5"/>
  <c r="K79" i="5"/>
  <c r="H93" i="5"/>
  <c r="H85" i="5"/>
  <c r="G97" i="5"/>
  <c r="G89" i="5"/>
  <c r="G81" i="5"/>
  <c r="F91" i="5"/>
  <c r="F83" i="5"/>
  <c r="E87" i="5"/>
  <c r="D91" i="5"/>
  <c r="D83" i="5"/>
  <c r="H77" i="5"/>
  <c r="D77" i="5"/>
  <c r="F75" i="5"/>
  <c r="F73" i="5"/>
  <c r="D71" i="5"/>
  <c r="K37" i="5"/>
  <c r="K141" i="5"/>
  <c r="K133" i="5"/>
  <c r="K129" i="5"/>
  <c r="H149" i="5"/>
  <c r="H145" i="5"/>
  <c r="H137" i="5"/>
  <c r="H129" i="5"/>
  <c r="G151" i="5"/>
  <c r="G143" i="5"/>
  <c r="G135" i="5"/>
  <c r="F155" i="5"/>
  <c r="F139" i="5"/>
  <c r="F131" i="5"/>
  <c r="D155" i="5"/>
  <c r="D139" i="5"/>
  <c r="D129" i="5"/>
  <c r="K155" i="5"/>
  <c r="K147" i="5"/>
  <c r="K137" i="5"/>
  <c r="K131" i="5"/>
  <c r="K69" i="5"/>
  <c r="H153" i="5"/>
  <c r="H143" i="5"/>
  <c r="H135" i="5"/>
  <c r="G157" i="5"/>
  <c r="G149" i="5"/>
  <c r="G141" i="5"/>
  <c r="G133" i="5"/>
  <c r="F153" i="5"/>
  <c r="F145" i="5"/>
  <c r="F137" i="5"/>
  <c r="E149" i="5"/>
  <c r="E143" i="5"/>
  <c r="E133" i="5"/>
  <c r="D153" i="5"/>
  <c r="D145" i="5"/>
  <c r="D137" i="5"/>
  <c r="G129" i="5"/>
  <c r="K97" i="5"/>
  <c r="K89" i="5"/>
  <c r="K81" i="5"/>
  <c r="H95" i="5"/>
  <c r="H87" i="5"/>
  <c r="H79" i="5"/>
  <c r="G91" i="5"/>
  <c r="G83" i="5"/>
  <c r="F95" i="5"/>
  <c r="F85" i="5"/>
  <c r="E89" i="5"/>
  <c r="E81" i="5"/>
  <c r="D93" i="5"/>
  <c r="D85" i="5"/>
  <c r="K77" i="5"/>
  <c r="G75" i="5"/>
  <c r="G73" i="5"/>
  <c r="K39" i="5"/>
  <c r="K149" i="5"/>
  <c r="F147" i="5"/>
  <c r="E135" i="5"/>
  <c r="D147" i="5"/>
  <c r="D131" i="5"/>
  <c r="K85" i="5"/>
  <c r="H91" i="5"/>
  <c r="G95" i="5"/>
  <c r="G79" i="5"/>
  <c r="F81" i="5"/>
  <c r="D89" i="5"/>
  <c r="G77" i="5"/>
  <c r="E75" i="5"/>
  <c r="E73" i="5"/>
  <c r="G85" i="5"/>
  <c r="D95" i="5"/>
  <c r="H75" i="5"/>
  <c r="H73" i="5"/>
  <c r="K93" i="5"/>
  <c r="H83" i="5"/>
  <c r="G87" i="5"/>
  <c r="F89" i="5"/>
  <c r="D97" i="5"/>
  <c r="D81" i="5"/>
  <c r="K71" i="5"/>
  <c r="H89" i="5"/>
  <c r="F97" i="5"/>
  <c r="E83" i="5"/>
  <c r="F77" i="5"/>
  <c r="D73" i="5"/>
  <c r="F93" i="5"/>
  <c r="K91" i="5"/>
  <c r="H97" i="5"/>
  <c r="H81" i="5"/>
  <c r="F87" i="5"/>
  <c r="D79" i="5"/>
  <c r="K41" i="5"/>
  <c r="K73" i="5"/>
  <c r="K75" i="5"/>
  <c r="D37" i="5"/>
  <c r="K83" i="5"/>
  <c r="G93" i="5"/>
  <c r="F79" i="5"/>
  <c r="D87" i="5"/>
  <c r="D75" i="5"/>
  <c r="I99" i="5"/>
  <c r="I101" i="5"/>
  <c r="J55" i="7"/>
  <c r="J53" i="7"/>
  <c r="J52" i="7"/>
  <c r="J54" i="7"/>
  <c r="F55" i="7"/>
  <c r="F53" i="7"/>
  <c r="F54" i="7"/>
  <c r="F52" i="7"/>
  <c r="D3" i="7"/>
  <c r="AN3" i="7" s="1"/>
  <c r="BC3" i="7" s="1"/>
  <c r="U3" i="7" s="1"/>
  <c r="D2" i="7"/>
  <c r="AN2" i="7" s="1"/>
  <c r="AB14" i="9"/>
  <c r="AR13" i="9"/>
  <c r="BG13" i="9" s="1"/>
  <c r="U13" i="9" s="1"/>
  <c r="BW8" i="9"/>
  <c r="BH9" i="9"/>
  <c r="BX8" i="9"/>
  <c r="CO8" i="9" s="1"/>
  <c r="V7" i="9"/>
  <c r="BT7" i="8"/>
  <c r="BE8" i="8"/>
  <c r="BU7" i="8"/>
  <c r="CL7" i="8" s="1"/>
  <c r="Y10" i="8"/>
  <c r="AO9" i="8"/>
  <c r="BD9" i="8" s="1"/>
  <c r="U9" i="8" s="1"/>
  <c r="BT4" i="7"/>
  <c r="CK4" i="7" s="1"/>
  <c r="V4" i="7" s="1"/>
  <c r="AN4" i="7"/>
  <c r="BC4" i="7" s="1"/>
  <c r="U4" i="7" s="1"/>
  <c r="AP2" i="7"/>
  <c r="BV2" i="7"/>
  <c r="BT5" i="7"/>
  <c r="CK5" i="7" s="1"/>
  <c r="V5" i="7" s="1"/>
  <c r="AN5" i="7"/>
  <c r="BC5" i="7" s="1"/>
  <c r="U5" i="7" s="1"/>
  <c r="AT2" i="7"/>
  <c r="BZ2" i="7"/>
  <c r="BT6" i="7"/>
  <c r="CK6" i="7" s="1"/>
  <c r="V6" i="7" s="1"/>
  <c r="Z6" i="9" s="1"/>
  <c r="G71" i="5"/>
  <c r="D69" i="5"/>
  <c r="G69" i="5"/>
  <c r="H71" i="5"/>
  <c r="D9" i="5"/>
  <c r="F69" i="5"/>
  <c r="H69" i="5"/>
  <c r="E69" i="5"/>
  <c r="F71" i="5"/>
  <c r="BD8" i="7"/>
  <c r="BS7" i="7"/>
  <c r="BT7" i="7"/>
  <c r="CK7" i="7" s="1"/>
  <c r="AM8" i="7"/>
  <c r="U7" i="7"/>
  <c r="C39" i="5"/>
  <c r="H39" i="5" s="1"/>
  <c r="J39" i="5" s="1"/>
  <c r="I39" i="5"/>
  <c r="I41" i="5"/>
  <c r="C41" i="5"/>
  <c r="H41" i="5" s="1"/>
  <c r="J41" i="5" s="1"/>
  <c r="K33" i="5"/>
  <c r="K25" i="5"/>
  <c r="K17" i="5"/>
  <c r="K35" i="5"/>
  <c r="K27" i="5"/>
  <c r="K19" i="5"/>
  <c r="K11" i="5"/>
  <c r="K29" i="5"/>
  <c r="K21" i="5"/>
  <c r="K13" i="5"/>
  <c r="K9" i="5"/>
  <c r="K31" i="5"/>
  <c r="K23" i="5"/>
  <c r="K15" i="5"/>
  <c r="F9" i="5"/>
  <c r="F11" i="5"/>
  <c r="D15" i="5"/>
  <c r="D17" i="5"/>
  <c r="E21" i="5"/>
  <c r="D23" i="5"/>
  <c r="D25" i="5"/>
  <c r="D27" i="5"/>
  <c r="D29" i="5"/>
  <c r="D31" i="5"/>
  <c r="D33" i="5"/>
  <c r="D35" i="5"/>
  <c r="G13" i="5"/>
  <c r="E9" i="5"/>
  <c r="D11" i="5"/>
  <c r="D13" i="5"/>
  <c r="G15" i="5"/>
  <c r="D19" i="5"/>
  <c r="D21" i="5"/>
  <c r="H21" i="5"/>
  <c r="B22" i="5" s="1"/>
  <c r="G23" i="5"/>
  <c r="G25" i="5"/>
  <c r="G27" i="5"/>
  <c r="G29" i="5"/>
  <c r="G31" i="5"/>
  <c r="G33" i="5"/>
  <c r="G35" i="5"/>
  <c r="G37" i="5"/>
  <c r="F13" i="5"/>
  <c r="H9" i="5"/>
  <c r="G17" i="5"/>
  <c r="G19" i="5"/>
  <c r="G21" i="5"/>
  <c r="F27" i="5"/>
  <c r="F29" i="5"/>
  <c r="F35" i="5"/>
  <c r="F37" i="5"/>
  <c r="E13" i="5"/>
  <c r="G9" i="5"/>
  <c r="G11" i="5"/>
  <c r="E15" i="5"/>
  <c r="F19" i="5"/>
  <c r="F21" i="5"/>
  <c r="E23" i="5"/>
  <c r="E27" i="5"/>
  <c r="E29" i="5"/>
  <c r="H13" i="5"/>
  <c r="R2" i="7"/>
  <c r="Q2" i="7"/>
  <c r="F33" i="5"/>
  <c r="F31" i="5"/>
  <c r="F25" i="5"/>
  <c r="F23" i="5"/>
  <c r="F17" i="5"/>
  <c r="F15" i="5"/>
  <c r="A30" i="4" l="1"/>
  <c r="A29" i="1"/>
  <c r="A28" i="10" s="1"/>
  <c r="AA6" i="9"/>
  <c r="Y6" i="9" s="1"/>
  <c r="C149" i="5"/>
  <c r="I149" i="5" s="1"/>
  <c r="B150" i="5"/>
  <c r="B136" i="5"/>
  <c r="C135" i="5"/>
  <c r="I135" i="5" s="1"/>
  <c r="B146" i="5"/>
  <c r="C145" i="5"/>
  <c r="I145" i="5" s="1"/>
  <c r="C151" i="5"/>
  <c r="I151" i="5" s="1"/>
  <c r="B152" i="5"/>
  <c r="B138" i="5"/>
  <c r="C137" i="5"/>
  <c r="I137" i="5" s="1"/>
  <c r="C141" i="5"/>
  <c r="I141" i="5" s="1"/>
  <c r="B142" i="5"/>
  <c r="C131" i="5"/>
  <c r="I131" i="5" s="1"/>
  <c r="B132" i="5"/>
  <c r="B144" i="5"/>
  <c r="C143" i="5"/>
  <c r="I143" i="5" s="1"/>
  <c r="C157" i="5"/>
  <c r="I157" i="5" s="1"/>
  <c r="B158" i="5"/>
  <c r="C147" i="5"/>
  <c r="I147" i="5" s="1"/>
  <c r="B148" i="5"/>
  <c r="B140" i="5"/>
  <c r="C139" i="5"/>
  <c r="I139" i="5" s="1"/>
  <c r="B154" i="5"/>
  <c r="C153" i="5"/>
  <c r="C133" i="5"/>
  <c r="I133" i="5" s="1"/>
  <c r="B134" i="5"/>
  <c r="C155" i="5"/>
  <c r="B156" i="5"/>
  <c r="BT3" i="7"/>
  <c r="CK3" i="7" s="1"/>
  <c r="V3" i="7" s="1"/>
  <c r="W3" i="8" s="1"/>
  <c r="Z4" i="9"/>
  <c r="Y4" i="9" s="1"/>
  <c r="W4" i="8"/>
  <c r="B96" i="5"/>
  <c r="C95" i="5"/>
  <c r="I95" i="5" s="1"/>
  <c r="J95" i="5"/>
  <c r="J149" i="5"/>
  <c r="J91" i="5"/>
  <c r="C91" i="5"/>
  <c r="I91" i="5" s="1"/>
  <c r="B92" i="5"/>
  <c r="J135" i="5"/>
  <c r="J77" i="5"/>
  <c r="B78" i="5"/>
  <c r="C77" i="5"/>
  <c r="I77" i="5" s="1"/>
  <c r="R55" i="7"/>
  <c r="R53" i="7"/>
  <c r="R52" i="7"/>
  <c r="R54" i="7"/>
  <c r="C79" i="5"/>
  <c r="I79" i="5" s="1"/>
  <c r="B80" i="5"/>
  <c r="J79" i="5"/>
  <c r="J137" i="5"/>
  <c r="J85" i="5"/>
  <c r="C85" i="5"/>
  <c r="I85" i="5" s="1"/>
  <c r="B86" i="5"/>
  <c r="J133" i="5"/>
  <c r="J139" i="5"/>
  <c r="Z5" i="9"/>
  <c r="Y5" i="9" s="1"/>
  <c r="W5" i="8"/>
  <c r="B98" i="5"/>
  <c r="J97" i="5"/>
  <c r="C97" i="5"/>
  <c r="I97" i="5" s="1"/>
  <c r="C75" i="5"/>
  <c r="I75" i="5" s="1"/>
  <c r="B76" i="5"/>
  <c r="J75" i="5"/>
  <c r="J143" i="5"/>
  <c r="J151" i="5"/>
  <c r="J155" i="5"/>
  <c r="I155" i="5"/>
  <c r="B82" i="5"/>
  <c r="J81" i="5"/>
  <c r="C81" i="5"/>
  <c r="I81" i="5" s="1"/>
  <c r="B90" i="5"/>
  <c r="J89" i="5"/>
  <c r="C89" i="5"/>
  <c r="I89" i="5" s="1"/>
  <c r="B74" i="5"/>
  <c r="J73" i="5"/>
  <c r="C73" i="5"/>
  <c r="I73" i="5" s="1"/>
  <c r="C87" i="5"/>
  <c r="I87" i="5" s="1"/>
  <c r="J87" i="5"/>
  <c r="B88" i="5"/>
  <c r="J145" i="5"/>
  <c r="J93" i="5"/>
  <c r="B94" i="5"/>
  <c r="C93" i="5"/>
  <c r="I93" i="5" s="1"/>
  <c r="J141" i="5"/>
  <c r="J147" i="5"/>
  <c r="Q54" i="7"/>
  <c r="Q52" i="7"/>
  <c r="Q55" i="7"/>
  <c r="Q53" i="7"/>
  <c r="C83" i="5"/>
  <c r="I83" i="5" s="1"/>
  <c r="B84" i="5"/>
  <c r="J83" i="5"/>
  <c r="J153" i="5"/>
  <c r="I153" i="5"/>
  <c r="C129" i="5"/>
  <c r="B130" i="5"/>
  <c r="J129" i="5"/>
  <c r="J157" i="5"/>
  <c r="J131" i="5"/>
  <c r="W6" i="8"/>
  <c r="BY2" i="9"/>
  <c r="AS2" i="9"/>
  <c r="BX3" i="9"/>
  <c r="CO3" i="9" s="1"/>
  <c r="V3" i="9" s="1"/>
  <c r="AR3" i="9"/>
  <c r="BG3" i="9" s="1"/>
  <c r="U3" i="9" s="1"/>
  <c r="D52" i="7"/>
  <c r="D53" i="7"/>
  <c r="D55" i="7"/>
  <c r="D54" i="7"/>
  <c r="BX2" i="9"/>
  <c r="AR2" i="9"/>
  <c r="BT2" i="7"/>
  <c r="V8" i="9"/>
  <c r="AB15" i="9"/>
  <c r="AR14" i="9"/>
  <c r="BG14" i="9" s="1"/>
  <c r="U14" i="9" s="1"/>
  <c r="BH10" i="9"/>
  <c r="BW9" i="9"/>
  <c r="BX9" i="9"/>
  <c r="CO9" i="9" s="1"/>
  <c r="BE9" i="8"/>
  <c r="BT8" i="8"/>
  <c r="BU8" i="8"/>
  <c r="CL8" i="8" s="1"/>
  <c r="Y11" i="8"/>
  <c r="AO10" i="8"/>
  <c r="BD10" i="8" s="1"/>
  <c r="U10" i="8" s="1"/>
  <c r="V7" i="8"/>
  <c r="W7" i="9" s="1"/>
  <c r="B72" i="5"/>
  <c r="J71" i="5"/>
  <c r="H19" i="5"/>
  <c r="C19" i="5" s="1"/>
  <c r="I19" i="5" s="1"/>
  <c r="I2" i="7"/>
  <c r="BB2" i="7"/>
  <c r="CH2" i="7"/>
  <c r="H17" i="5"/>
  <c r="C17" i="5" s="1"/>
  <c r="I17" i="5" s="1"/>
  <c r="H2" i="7"/>
  <c r="H15" i="5"/>
  <c r="C15" i="5" s="1"/>
  <c r="I15" i="5" s="1"/>
  <c r="G2" i="7"/>
  <c r="H27" i="5"/>
  <c r="B28" i="5" s="1"/>
  <c r="M2" i="7"/>
  <c r="H37" i="5"/>
  <c r="J37" i="5" s="1"/>
  <c r="H35" i="5"/>
  <c r="C35" i="5" s="1"/>
  <c r="I35" i="5" s="1"/>
  <c r="H25" i="5"/>
  <c r="C25" i="5" s="1"/>
  <c r="I25" i="5" s="1"/>
  <c r="L2" i="7"/>
  <c r="H31" i="5"/>
  <c r="B32" i="5" s="1"/>
  <c r="O2" i="7"/>
  <c r="H11" i="5"/>
  <c r="J11" i="5" s="1"/>
  <c r="E2" i="7"/>
  <c r="BA2" i="7"/>
  <c r="CG2" i="7"/>
  <c r="H23" i="5"/>
  <c r="C23" i="5" s="1"/>
  <c r="I23" i="5" s="1"/>
  <c r="K2" i="7"/>
  <c r="H29" i="5"/>
  <c r="B30" i="5" s="1"/>
  <c r="N2" i="7"/>
  <c r="H33" i="5"/>
  <c r="C33" i="5" s="1"/>
  <c r="I33" i="5" s="1"/>
  <c r="P2" i="7"/>
  <c r="B70" i="5"/>
  <c r="C69" i="5"/>
  <c r="I69" i="5" s="1"/>
  <c r="J69" i="5"/>
  <c r="C71" i="5"/>
  <c r="I71" i="5" s="1"/>
  <c r="V7" i="7"/>
  <c r="Z7" i="9" s="1"/>
  <c r="AM9" i="7"/>
  <c r="U8" i="7"/>
  <c r="BD9" i="7"/>
  <c r="BS8" i="7"/>
  <c r="BT8" i="7"/>
  <c r="CK8" i="7" s="1"/>
  <c r="C21" i="5"/>
  <c r="I21" i="5" s="1"/>
  <c r="C9" i="5"/>
  <c r="I9" i="5" s="1"/>
  <c r="B10" i="5"/>
  <c r="C13" i="5"/>
  <c r="I13" i="5" s="1"/>
  <c r="B14" i="5"/>
  <c r="J13" i="5"/>
  <c r="J21" i="5"/>
  <c r="J9" i="5"/>
  <c r="A31" i="4" l="1"/>
  <c r="A30" i="1"/>
  <c r="A29" i="10" s="1"/>
  <c r="B38" i="5"/>
  <c r="C163" i="5"/>
  <c r="Z3" i="9"/>
  <c r="J35" i="5"/>
  <c r="B36" i="5"/>
  <c r="P54" i="7"/>
  <c r="P52" i="7"/>
  <c r="P53" i="7"/>
  <c r="P55" i="7"/>
  <c r="K55" i="7"/>
  <c r="K54" i="7"/>
  <c r="K53" i="7"/>
  <c r="K52" i="7"/>
  <c r="L54" i="7"/>
  <c r="L52" i="7"/>
  <c r="L53" i="7"/>
  <c r="L55" i="7"/>
  <c r="M54" i="7"/>
  <c r="M52" i="7"/>
  <c r="M55" i="7"/>
  <c r="M53" i="7"/>
  <c r="H54" i="7"/>
  <c r="H52" i="7"/>
  <c r="H55" i="7"/>
  <c r="H53" i="7"/>
  <c r="I54" i="7"/>
  <c r="I52" i="7"/>
  <c r="I55" i="7"/>
  <c r="I53" i="7"/>
  <c r="AA7" i="9"/>
  <c r="Y7" i="9" s="1"/>
  <c r="W7" i="8"/>
  <c r="I129" i="5"/>
  <c r="I163" i="5" s="1"/>
  <c r="N55" i="7"/>
  <c r="N53" i="7"/>
  <c r="N54" i="7"/>
  <c r="N52" i="7"/>
  <c r="O53" i="7"/>
  <c r="O55" i="7"/>
  <c r="O54" i="7"/>
  <c r="O52" i="7"/>
  <c r="G53" i="7"/>
  <c r="G52" i="7"/>
  <c r="G55" i="7"/>
  <c r="G54" i="7"/>
  <c r="W3" i="9"/>
  <c r="Y3" i="9"/>
  <c r="BG2" i="9"/>
  <c r="U2" i="9" s="1"/>
  <c r="C164" i="5" s="1"/>
  <c r="CO2" i="9"/>
  <c r="V2" i="9" s="1"/>
  <c r="F3" i="10" s="1"/>
  <c r="E54" i="7"/>
  <c r="E53" i="7"/>
  <c r="E55" i="7"/>
  <c r="E52" i="7"/>
  <c r="V8" i="8"/>
  <c r="BW10" i="9"/>
  <c r="BH11" i="9"/>
  <c r="BX10" i="9"/>
  <c r="CO10" i="9" s="1"/>
  <c r="AB16" i="9"/>
  <c r="AR15" i="9"/>
  <c r="BG15" i="9" s="1"/>
  <c r="U15" i="9" s="1"/>
  <c r="V9" i="9"/>
  <c r="BT9" i="8"/>
  <c r="BE10" i="8"/>
  <c r="BU9" i="8"/>
  <c r="CL9" i="8" s="1"/>
  <c r="Y12" i="8"/>
  <c r="AO11" i="8"/>
  <c r="BD11" i="8" s="1"/>
  <c r="U11" i="8" s="1"/>
  <c r="B20" i="5"/>
  <c r="J15" i="5"/>
  <c r="J31" i="5"/>
  <c r="C31" i="5"/>
  <c r="I31" i="5" s="1"/>
  <c r="B16" i="5"/>
  <c r="J27" i="5"/>
  <c r="B12" i="5"/>
  <c r="B18" i="5"/>
  <c r="I103" i="5"/>
  <c r="J17" i="5"/>
  <c r="J33" i="5"/>
  <c r="B26" i="5"/>
  <c r="C27" i="5"/>
  <c r="I27" i="5" s="1"/>
  <c r="J25" i="5"/>
  <c r="J23" i="5"/>
  <c r="B34" i="5"/>
  <c r="J29" i="5"/>
  <c r="J19" i="5"/>
  <c r="C11" i="5"/>
  <c r="I11" i="5" s="1"/>
  <c r="C29" i="5"/>
  <c r="I29" i="5" s="1"/>
  <c r="B24" i="5"/>
  <c r="C37" i="5"/>
  <c r="I37" i="5" s="1"/>
  <c r="CD2" i="7"/>
  <c r="AX2" i="7"/>
  <c r="AY2" i="7"/>
  <c r="CE2" i="7"/>
  <c r="AW2" i="7"/>
  <c r="CC2" i="7"/>
  <c r="AR2" i="7"/>
  <c r="BX2" i="7"/>
  <c r="AS2" i="7"/>
  <c r="BY2" i="7"/>
  <c r="CF2" i="7"/>
  <c r="AZ2" i="7"/>
  <c r="AU2" i="7"/>
  <c r="CA2" i="7"/>
  <c r="AO2" i="7"/>
  <c r="BU2" i="7"/>
  <c r="AV2" i="7"/>
  <c r="CB2" i="7"/>
  <c r="AQ2" i="7"/>
  <c r="BW2" i="7"/>
  <c r="V8" i="7"/>
  <c r="Z8" i="9" s="1"/>
  <c r="C103" i="5"/>
  <c r="AM10" i="7"/>
  <c r="U9" i="7"/>
  <c r="BD10" i="7"/>
  <c r="BS9" i="7"/>
  <c r="BT9" i="7"/>
  <c r="CK9" i="7" s="1"/>
  <c r="A32" i="4" l="1"/>
  <c r="A31" i="1"/>
  <c r="A30" i="10" s="1"/>
  <c r="H164" i="5"/>
  <c r="AA8" i="9"/>
  <c r="Y8" i="9" s="1"/>
  <c r="W8" i="8"/>
  <c r="W8" i="9"/>
  <c r="W2" i="9"/>
  <c r="V10" i="9"/>
  <c r="BH12" i="9"/>
  <c r="BW11" i="9"/>
  <c r="BX11" i="9"/>
  <c r="CO11" i="9" s="1"/>
  <c r="AB17" i="9"/>
  <c r="AR16" i="9"/>
  <c r="BG16" i="9" s="1"/>
  <c r="U16" i="9" s="1"/>
  <c r="AO12" i="8"/>
  <c r="BD12" i="8" s="1"/>
  <c r="U12" i="8" s="1"/>
  <c r="Y13" i="8"/>
  <c r="V9" i="8"/>
  <c r="W9" i="9" s="1"/>
  <c r="BE11" i="8"/>
  <c r="BU10" i="8"/>
  <c r="CL10" i="8" s="1"/>
  <c r="BT10" i="8"/>
  <c r="H104" i="5"/>
  <c r="C43" i="5"/>
  <c r="I43" i="5"/>
  <c r="BC2" i="7"/>
  <c r="U2" i="7" s="1"/>
  <c r="C44" i="5" s="1"/>
  <c r="CK2" i="7"/>
  <c r="V2" i="7" s="1"/>
  <c r="V9" i="7"/>
  <c r="Z9" i="9" s="1"/>
  <c r="BD11" i="7"/>
  <c r="BS10" i="7"/>
  <c r="BT10" i="7"/>
  <c r="CK10" i="7" s="1"/>
  <c r="AM11" i="7"/>
  <c r="U10" i="7"/>
  <c r="A33" i="4" l="1"/>
  <c r="A32" i="1"/>
  <c r="A31" i="10" s="1"/>
  <c r="V10" i="7"/>
  <c r="Z10" i="9" s="1"/>
  <c r="W9" i="8"/>
  <c r="AA9" i="9"/>
  <c r="Y9" i="9" s="1"/>
  <c r="Z2" i="9"/>
  <c r="W2" i="8"/>
  <c r="V10" i="8"/>
  <c r="AB18" i="9"/>
  <c r="AR17" i="9"/>
  <c r="BG17" i="9" s="1"/>
  <c r="U17" i="9" s="1"/>
  <c r="BW12" i="9"/>
  <c r="BH13" i="9"/>
  <c r="BX12" i="9"/>
  <c r="CO12" i="9" s="1"/>
  <c r="V11" i="9"/>
  <c r="Y14" i="8"/>
  <c r="AO13" i="8"/>
  <c r="BD13" i="8" s="1"/>
  <c r="U13" i="8" s="1"/>
  <c r="BE12" i="8"/>
  <c r="BT11" i="8"/>
  <c r="BU11" i="8"/>
  <c r="CL11" i="8" s="1"/>
  <c r="H44" i="5"/>
  <c r="BD12" i="7"/>
  <c r="BS11" i="7"/>
  <c r="BT11" i="7"/>
  <c r="CK11" i="7" s="1"/>
  <c r="AM12" i="7"/>
  <c r="U11" i="7"/>
  <c r="A34" i="4" l="1"/>
  <c r="A33" i="1"/>
  <c r="A32" i="10" s="1"/>
  <c r="Y2" i="9"/>
  <c r="K164" i="5" s="1"/>
  <c r="D3" i="10"/>
  <c r="G3" i="10" s="1"/>
  <c r="W10" i="8"/>
  <c r="AA10" i="9"/>
  <c r="Y10" i="9" s="1"/>
  <c r="W10" i="9"/>
  <c r="AB19" i="9"/>
  <c r="AR18" i="9"/>
  <c r="BG18" i="9" s="1"/>
  <c r="U18" i="9" s="1"/>
  <c r="V12" i="9"/>
  <c r="BH14" i="9"/>
  <c r="BW13" i="9"/>
  <c r="BX13" i="9"/>
  <c r="CO13" i="9" s="1"/>
  <c r="V11" i="8"/>
  <c r="AO14" i="8"/>
  <c r="BD14" i="8" s="1"/>
  <c r="U14" i="8" s="1"/>
  <c r="Y15" i="8"/>
  <c r="BU12" i="8"/>
  <c r="CL12" i="8" s="1"/>
  <c r="BT12" i="8"/>
  <c r="BE13" i="8"/>
  <c r="V11" i="7"/>
  <c r="AM13" i="7"/>
  <c r="U12" i="7"/>
  <c r="BD13" i="7"/>
  <c r="BS12" i="7"/>
  <c r="BT12" i="7"/>
  <c r="CK12" i="7" s="1"/>
  <c r="A35" i="4" l="1"/>
  <c r="A34" i="1"/>
  <c r="A33" i="10" s="1"/>
  <c r="V12" i="8"/>
  <c r="AA12" i="9" s="1"/>
  <c r="V12" i="7"/>
  <c r="Z12" i="9" s="1"/>
  <c r="Z11" i="9"/>
  <c r="AA11" i="9"/>
  <c r="W11" i="8"/>
  <c r="W11" i="9"/>
  <c r="V13" i="9"/>
  <c r="AB20" i="9"/>
  <c r="AR19" i="9"/>
  <c r="BG19" i="9" s="1"/>
  <c r="U19" i="9" s="1"/>
  <c r="BW14" i="9"/>
  <c r="BH15" i="9"/>
  <c r="BX14" i="9"/>
  <c r="CO14" i="9" s="1"/>
  <c r="BE14" i="8"/>
  <c r="BT13" i="8"/>
  <c r="BU13" i="8"/>
  <c r="CL13" i="8" s="1"/>
  <c r="Y16" i="8"/>
  <c r="AO15" i="8"/>
  <c r="BD15" i="8" s="1"/>
  <c r="U15" i="8" s="1"/>
  <c r="BD14" i="7"/>
  <c r="BS13" i="7"/>
  <c r="BT13" i="7"/>
  <c r="CK13" i="7" s="1"/>
  <c r="AM14" i="7"/>
  <c r="U13" i="7"/>
  <c r="A36" i="4" l="1"/>
  <c r="A35" i="1"/>
  <c r="A34" i="10" s="1"/>
  <c r="W12" i="9"/>
  <c r="V13" i="7"/>
  <c r="Z13" i="9" s="1"/>
  <c r="Y12" i="9"/>
  <c r="W12" i="8"/>
  <c r="Y11" i="9"/>
  <c r="AB21" i="9"/>
  <c r="AR20" i="9"/>
  <c r="BG20" i="9" s="1"/>
  <c r="U20" i="9" s="1"/>
  <c r="V14" i="9"/>
  <c r="BH16" i="9"/>
  <c r="BW15" i="9"/>
  <c r="BX15" i="9"/>
  <c r="CO15" i="9" s="1"/>
  <c r="BU14" i="8"/>
  <c r="CL14" i="8" s="1"/>
  <c r="BT14" i="8"/>
  <c r="BE15" i="8"/>
  <c r="V13" i="8"/>
  <c r="AO16" i="8"/>
  <c r="BD16" i="8" s="1"/>
  <c r="U16" i="8" s="1"/>
  <c r="Y17" i="8"/>
  <c r="BD15" i="7"/>
  <c r="BS14" i="7"/>
  <c r="BT14" i="7"/>
  <c r="CK14" i="7" s="1"/>
  <c r="AM15" i="7"/>
  <c r="U14" i="7"/>
  <c r="A37" i="4" l="1"/>
  <c r="A36" i="1"/>
  <c r="A35" i="10" s="1"/>
  <c r="V14" i="7"/>
  <c r="Z14" i="9" s="1"/>
  <c r="V14" i="8"/>
  <c r="W14" i="9" s="1"/>
  <c r="W13" i="8"/>
  <c r="AA13" i="9"/>
  <c r="Y13" i="9" s="1"/>
  <c r="W13" i="9"/>
  <c r="V15" i="9"/>
  <c r="AB22" i="9"/>
  <c r="AR21" i="9"/>
  <c r="BG21" i="9" s="1"/>
  <c r="U21" i="9" s="1"/>
  <c r="BW16" i="9"/>
  <c r="BH17" i="9"/>
  <c r="BX16" i="9"/>
  <c r="CO16" i="9" s="1"/>
  <c r="Y18" i="8"/>
  <c r="AO17" i="8"/>
  <c r="BD17" i="8" s="1"/>
  <c r="U17" i="8" s="1"/>
  <c r="BE16" i="8"/>
  <c r="BT15" i="8"/>
  <c r="BU15" i="8"/>
  <c r="CL15" i="8" s="1"/>
  <c r="AM16" i="7"/>
  <c r="U15" i="7"/>
  <c r="BD16" i="7"/>
  <c r="BS15" i="7"/>
  <c r="BT15" i="7"/>
  <c r="CK15" i="7" s="1"/>
  <c r="A38" i="4" l="1"/>
  <c r="A37" i="1"/>
  <c r="A36" i="10" s="1"/>
  <c r="W14" i="8"/>
  <c r="AA14" i="9"/>
  <c r="Y14" i="9" s="1"/>
  <c r="V15" i="8"/>
  <c r="W15" i="9" s="1"/>
  <c r="BH18" i="9"/>
  <c r="BW17" i="9"/>
  <c r="BX17" i="9"/>
  <c r="CO17" i="9" s="1"/>
  <c r="AB23" i="9"/>
  <c r="AR22" i="9"/>
  <c r="BG22" i="9" s="1"/>
  <c r="U22" i="9" s="1"/>
  <c r="V16" i="9"/>
  <c r="AO18" i="8"/>
  <c r="BD18" i="8" s="1"/>
  <c r="U18" i="8" s="1"/>
  <c r="Y19" i="8"/>
  <c r="BU16" i="8"/>
  <c r="CL16" i="8" s="1"/>
  <c r="BT16" i="8"/>
  <c r="BE17" i="8"/>
  <c r="V15" i="7"/>
  <c r="BD17" i="7"/>
  <c r="BS16" i="7"/>
  <c r="BT16" i="7"/>
  <c r="CK16" i="7" s="1"/>
  <c r="AM17" i="7"/>
  <c r="U16" i="7"/>
  <c r="A39" i="4" l="1"/>
  <c r="A38" i="1"/>
  <c r="A37" i="10" s="1"/>
  <c r="V16" i="7"/>
  <c r="Z16" i="9" s="1"/>
  <c r="V16" i="8"/>
  <c r="W16" i="9" s="1"/>
  <c r="Z15" i="9"/>
  <c r="AA15" i="9"/>
  <c r="W15" i="8"/>
  <c r="BH19" i="9"/>
  <c r="BW18" i="9"/>
  <c r="BX18" i="9"/>
  <c r="CO18" i="9" s="1"/>
  <c r="V17" i="9"/>
  <c r="AB24" i="9"/>
  <c r="AR23" i="9"/>
  <c r="BG23" i="9" s="1"/>
  <c r="U23" i="9" s="1"/>
  <c r="Y20" i="8"/>
  <c r="AO19" i="8"/>
  <c r="BD19" i="8" s="1"/>
  <c r="U19" i="8" s="1"/>
  <c r="BE18" i="8"/>
  <c r="BT17" i="8"/>
  <c r="BU17" i="8"/>
  <c r="CL17" i="8" s="1"/>
  <c r="BD18" i="7"/>
  <c r="BS17" i="7"/>
  <c r="BT17" i="7"/>
  <c r="CK17" i="7" s="1"/>
  <c r="AM18" i="7"/>
  <c r="U17" i="7"/>
  <c r="A40" i="4" l="1"/>
  <c r="A39" i="1"/>
  <c r="A38" i="10" s="1"/>
  <c r="AA16" i="9"/>
  <c r="Y16" i="9" s="1"/>
  <c r="W16" i="8"/>
  <c r="Y15" i="9"/>
  <c r="V17" i="8"/>
  <c r="W17" i="9" s="1"/>
  <c r="AB25" i="9"/>
  <c r="AR24" i="9"/>
  <c r="BG24" i="9" s="1"/>
  <c r="U24" i="9" s="1"/>
  <c r="BH20" i="9"/>
  <c r="BW19" i="9"/>
  <c r="BX19" i="9"/>
  <c r="CO19" i="9" s="1"/>
  <c r="V18" i="9"/>
  <c r="AO20" i="8"/>
  <c r="BD20" i="8" s="1"/>
  <c r="U20" i="8" s="1"/>
  <c r="Y21" i="8"/>
  <c r="BU18" i="8"/>
  <c r="CL18" i="8" s="1"/>
  <c r="BE19" i="8"/>
  <c r="BT18" i="8"/>
  <c r="V17" i="7"/>
  <c r="AM19" i="7"/>
  <c r="U18" i="7"/>
  <c r="BD19" i="7"/>
  <c r="BS18" i="7"/>
  <c r="BT18" i="7"/>
  <c r="CK18" i="7" s="1"/>
  <c r="A41" i="4" l="1"/>
  <c r="A40" i="1"/>
  <c r="A39" i="10" s="1"/>
  <c r="V18" i="7"/>
  <c r="Z18" i="9" s="1"/>
  <c r="Z17" i="9"/>
  <c r="W17" i="8"/>
  <c r="AA17" i="9"/>
  <c r="BW20" i="9"/>
  <c r="BH21" i="9"/>
  <c r="BX20" i="9"/>
  <c r="CO20" i="9" s="1"/>
  <c r="AB26" i="9"/>
  <c r="AR25" i="9"/>
  <c r="BG25" i="9" s="1"/>
  <c r="U25" i="9" s="1"/>
  <c r="V19" i="9"/>
  <c r="Y22" i="8"/>
  <c r="AO21" i="8"/>
  <c r="BD21" i="8" s="1"/>
  <c r="U21" i="8" s="1"/>
  <c r="V18" i="8"/>
  <c r="W18" i="9" s="1"/>
  <c r="BE20" i="8"/>
  <c r="BT19" i="8"/>
  <c r="BU19" i="8"/>
  <c r="CL19" i="8" s="1"/>
  <c r="BD20" i="7"/>
  <c r="BS19" i="7"/>
  <c r="BT19" i="7"/>
  <c r="CK19" i="7" s="1"/>
  <c r="AM20" i="7"/>
  <c r="U19" i="7"/>
  <c r="A42" i="4" l="1"/>
  <c r="A41" i="1"/>
  <c r="A40" i="10" s="1"/>
  <c r="Y17" i="9"/>
  <c r="W18" i="8"/>
  <c r="AA18" i="9"/>
  <c r="Y18" i="9" s="1"/>
  <c r="V20" i="9"/>
  <c r="BH22" i="9"/>
  <c r="BW21" i="9"/>
  <c r="BX21" i="9"/>
  <c r="CO21" i="9" s="1"/>
  <c r="AB27" i="9"/>
  <c r="AR26" i="9"/>
  <c r="BG26" i="9" s="1"/>
  <c r="U26" i="9" s="1"/>
  <c r="V19" i="8"/>
  <c r="AO22" i="8"/>
  <c r="BD22" i="8" s="1"/>
  <c r="U22" i="8" s="1"/>
  <c r="Y23" i="8"/>
  <c r="BU20" i="8"/>
  <c r="CL20" i="8" s="1"/>
  <c r="BT20" i="8"/>
  <c r="BE21" i="8"/>
  <c r="V19" i="7"/>
  <c r="AM21" i="7"/>
  <c r="U20" i="7"/>
  <c r="BD21" i="7"/>
  <c r="BS20" i="7"/>
  <c r="BT20" i="7"/>
  <c r="CK20" i="7" s="1"/>
  <c r="A43" i="4" l="1"/>
  <c r="A42" i="1"/>
  <c r="A41" i="10" s="1"/>
  <c r="V20" i="7"/>
  <c r="Z20" i="9" s="1"/>
  <c r="V20" i="8"/>
  <c r="Z19" i="9"/>
  <c r="AA19" i="9"/>
  <c r="W19" i="8"/>
  <c r="W19" i="9"/>
  <c r="V21" i="9"/>
  <c r="BW22" i="9"/>
  <c r="BH23" i="9"/>
  <c r="BX22" i="9"/>
  <c r="CO22" i="9" s="1"/>
  <c r="AB28" i="9"/>
  <c r="AR27" i="9"/>
  <c r="BG27" i="9" s="1"/>
  <c r="U27" i="9" s="1"/>
  <c r="BE22" i="8"/>
  <c r="BT21" i="8"/>
  <c r="BU21" i="8"/>
  <c r="CL21" i="8" s="1"/>
  <c r="Y24" i="8"/>
  <c r="AO23" i="8"/>
  <c r="BD23" i="8" s="1"/>
  <c r="U23" i="8" s="1"/>
  <c r="BD22" i="7"/>
  <c r="BS21" i="7"/>
  <c r="BT21" i="7"/>
  <c r="CK21" i="7" s="1"/>
  <c r="AM22" i="7"/>
  <c r="U21" i="7"/>
  <c r="A44" i="4" l="1"/>
  <c r="A43" i="1"/>
  <c r="A42" i="10" s="1"/>
  <c r="W20" i="8"/>
  <c r="AA20" i="9"/>
  <c r="Y20" i="9" s="1"/>
  <c r="W20" i="9"/>
  <c r="V21" i="8"/>
  <c r="W21" i="9" s="1"/>
  <c r="Y19" i="9"/>
  <c r="V22" i="9"/>
  <c r="BH24" i="9"/>
  <c r="BW23" i="9"/>
  <c r="BX23" i="9"/>
  <c r="CO23" i="9" s="1"/>
  <c r="AB29" i="9"/>
  <c r="AR28" i="9"/>
  <c r="BG28" i="9" s="1"/>
  <c r="U28" i="9" s="1"/>
  <c r="BU22" i="8"/>
  <c r="CL22" i="8" s="1"/>
  <c r="BE23" i="8"/>
  <c r="BT22" i="8"/>
  <c r="AO24" i="8"/>
  <c r="BD24" i="8" s="1"/>
  <c r="U24" i="8" s="1"/>
  <c r="Y25" i="8"/>
  <c r="V21" i="7"/>
  <c r="Z21" i="9" s="1"/>
  <c r="AM23" i="7"/>
  <c r="U22" i="7"/>
  <c r="BD23" i="7"/>
  <c r="BS22" i="7"/>
  <c r="BT22" i="7"/>
  <c r="CK22" i="7" s="1"/>
  <c r="A45" i="4" l="1"/>
  <c r="A44" i="1"/>
  <c r="A43" i="10" s="1"/>
  <c r="V23" i="9"/>
  <c r="V22" i="7"/>
  <c r="Z22" i="9" s="1"/>
  <c r="AA21" i="9"/>
  <c r="Y21" i="9" s="1"/>
  <c r="W21" i="8"/>
  <c r="V22" i="8"/>
  <c r="W22" i="9" s="1"/>
  <c r="BH25" i="9"/>
  <c r="BW24" i="9"/>
  <c r="BX24" i="9"/>
  <c r="CO24" i="9" s="1"/>
  <c r="AB30" i="9"/>
  <c r="AR29" i="9"/>
  <c r="BG29" i="9" s="1"/>
  <c r="U29" i="9" s="1"/>
  <c r="Y26" i="8"/>
  <c r="AO25" i="8"/>
  <c r="BD25" i="8" s="1"/>
  <c r="U25" i="8" s="1"/>
  <c r="BE24" i="8"/>
  <c r="BT23" i="8"/>
  <c r="BU23" i="8"/>
  <c r="CL23" i="8" s="1"/>
  <c r="AM24" i="7"/>
  <c r="U23" i="7"/>
  <c r="BD24" i="7"/>
  <c r="BS23" i="7"/>
  <c r="BT23" i="7"/>
  <c r="CK23" i="7" s="1"/>
  <c r="A46" i="4" l="1"/>
  <c r="A45" i="1"/>
  <c r="A44" i="10" s="1"/>
  <c r="W22" i="8"/>
  <c r="AA22" i="9"/>
  <c r="Y22" i="9" s="1"/>
  <c r="V23" i="8"/>
  <c r="BH26" i="9"/>
  <c r="BW25" i="9"/>
  <c r="BX25" i="9"/>
  <c r="CO25" i="9" s="1"/>
  <c r="V24" i="9"/>
  <c r="AB31" i="9"/>
  <c r="AR30" i="9"/>
  <c r="BG30" i="9" s="1"/>
  <c r="U30" i="9" s="1"/>
  <c r="AO26" i="8"/>
  <c r="BD26" i="8" s="1"/>
  <c r="U26" i="8" s="1"/>
  <c r="Y27" i="8"/>
  <c r="BU24" i="8"/>
  <c r="CL24" i="8" s="1"/>
  <c r="BT24" i="8"/>
  <c r="BE25" i="8"/>
  <c r="V23" i="7"/>
  <c r="Z23" i="9" s="1"/>
  <c r="BD25" i="7"/>
  <c r="BS24" i="7"/>
  <c r="BT24" i="7"/>
  <c r="CK24" i="7" s="1"/>
  <c r="AM25" i="7"/>
  <c r="U24" i="7"/>
  <c r="A47" i="4" l="1"/>
  <c r="A46" i="1"/>
  <c r="A45" i="10" s="1"/>
  <c r="V24" i="7"/>
  <c r="Z24" i="9" s="1"/>
  <c r="V24" i="8"/>
  <c r="W24" i="9" s="1"/>
  <c r="AA23" i="9"/>
  <c r="Y23" i="9" s="1"/>
  <c r="W23" i="8"/>
  <c r="W23" i="9"/>
  <c r="AB32" i="9"/>
  <c r="AR31" i="9"/>
  <c r="BG31" i="9" s="1"/>
  <c r="U31" i="9" s="1"/>
  <c r="BH27" i="9"/>
  <c r="BW26" i="9"/>
  <c r="BX26" i="9"/>
  <c r="CO26" i="9" s="1"/>
  <c r="V25" i="9"/>
  <c r="BE26" i="8"/>
  <c r="BT25" i="8"/>
  <c r="BU25" i="8"/>
  <c r="CL25" i="8" s="1"/>
  <c r="Y28" i="8"/>
  <c r="AO27" i="8"/>
  <c r="BD27" i="8" s="1"/>
  <c r="U27" i="8" s="1"/>
  <c r="BD26" i="7"/>
  <c r="BS25" i="7"/>
  <c r="BT25" i="7"/>
  <c r="CK25" i="7" s="1"/>
  <c r="AM26" i="7"/>
  <c r="U25" i="7"/>
  <c r="A48" i="4" l="1"/>
  <c r="A47" i="1"/>
  <c r="A46" i="10" s="1"/>
  <c r="V25" i="8"/>
  <c r="W25" i="9" s="1"/>
  <c r="AA24" i="9"/>
  <c r="Y24" i="9" s="1"/>
  <c r="V25" i="7"/>
  <c r="Z25" i="9" s="1"/>
  <c r="W24" i="8"/>
  <c r="BW27" i="9"/>
  <c r="BX27" i="9"/>
  <c r="CO27" i="9" s="1"/>
  <c r="BH28" i="9"/>
  <c r="AB33" i="9"/>
  <c r="AR32" i="9"/>
  <c r="BG32" i="9" s="1"/>
  <c r="U32" i="9" s="1"/>
  <c r="V26" i="9"/>
  <c r="BU26" i="8"/>
  <c r="CL26" i="8" s="1"/>
  <c r="BE27" i="8"/>
  <c r="BT26" i="8"/>
  <c r="Y29" i="8"/>
  <c r="AO28" i="8"/>
  <c r="BD28" i="8" s="1"/>
  <c r="U28" i="8" s="1"/>
  <c r="AM27" i="7"/>
  <c r="U26" i="7"/>
  <c r="BD27" i="7"/>
  <c r="BS26" i="7"/>
  <c r="BT26" i="7"/>
  <c r="CK26" i="7" s="1"/>
  <c r="A49" i="4" l="1"/>
  <c r="A48" i="1"/>
  <c r="A47" i="10" s="1"/>
  <c r="AA25" i="9"/>
  <c r="Y25" i="9" s="1"/>
  <c r="V26" i="7"/>
  <c r="Z26" i="9" s="1"/>
  <c r="W25" i="8"/>
  <c r="V26" i="8"/>
  <c r="W26" i="9" s="1"/>
  <c r="V27" i="9"/>
  <c r="BH29" i="9"/>
  <c r="BW28" i="9"/>
  <c r="BX28" i="9"/>
  <c r="CO28" i="9" s="1"/>
  <c r="AB34" i="9"/>
  <c r="AR33" i="9"/>
  <c r="BG33" i="9" s="1"/>
  <c r="U33" i="9" s="1"/>
  <c r="BE28" i="8"/>
  <c r="BT27" i="8"/>
  <c r="BU27" i="8"/>
  <c r="CL27" i="8" s="1"/>
  <c r="Y30" i="8"/>
  <c r="AO29" i="8"/>
  <c r="BD29" i="8" s="1"/>
  <c r="U29" i="8" s="1"/>
  <c r="AM28" i="7"/>
  <c r="U27" i="7"/>
  <c r="BD28" i="7"/>
  <c r="BS27" i="7"/>
  <c r="BT27" i="7"/>
  <c r="CK27" i="7" s="1"/>
  <c r="A50" i="4" l="1"/>
  <c r="A49" i="1"/>
  <c r="A48" i="10" s="1"/>
  <c r="V27" i="7"/>
  <c r="Z27" i="9" s="1"/>
  <c r="W26" i="8"/>
  <c r="AA26" i="9"/>
  <c r="Y26" i="9" s="1"/>
  <c r="BH30" i="9"/>
  <c r="BW29" i="9"/>
  <c r="BX29" i="9"/>
  <c r="CO29" i="9" s="1"/>
  <c r="AB35" i="9"/>
  <c r="AR34" i="9"/>
  <c r="BG34" i="9" s="1"/>
  <c r="U34" i="9" s="1"/>
  <c r="V28" i="9"/>
  <c r="V27" i="8"/>
  <c r="BT28" i="8"/>
  <c r="BE29" i="8"/>
  <c r="BU28" i="8"/>
  <c r="CL28" i="8" s="1"/>
  <c r="Y31" i="8"/>
  <c r="AO30" i="8"/>
  <c r="BD30" i="8" s="1"/>
  <c r="U30" i="8" s="1"/>
  <c r="BD29" i="7"/>
  <c r="BS28" i="7"/>
  <c r="BT28" i="7"/>
  <c r="CK28" i="7" s="1"/>
  <c r="AM29" i="7"/>
  <c r="U28" i="7"/>
  <c r="A51" i="4" l="1"/>
  <c r="A50" i="1"/>
  <c r="A49" i="10" s="1"/>
  <c r="V28" i="8"/>
  <c r="AA28" i="9" s="1"/>
  <c r="AA27" i="9"/>
  <c r="Y27" i="9" s="1"/>
  <c r="W27" i="8"/>
  <c r="W27" i="9"/>
  <c r="BW30" i="9"/>
  <c r="BH31" i="9"/>
  <c r="BX30" i="9"/>
  <c r="CO30" i="9" s="1"/>
  <c r="V29" i="9"/>
  <c r="AB36" i="9"/>
  <c r="AR35" i="9"/>
  <c r="BG35" i="9" s="1"/>
  <c r="U35" i="9" s="1"/>
  <c r="Y32" i="8"/>
  <c r="AO31" i="8"/>
  <c r="BD31" i="8" s="1"/>
  <c r="U31" i="8" s="1"/>
  <c r="BE30" i="8"/>
  <c r="BT29" i="8"/>
  <c r="BU29" i="8"/>
  <c r="CL29" i="8" s="1"/>
  <c r="V28" i="7"/>
  <c r="Z28" i="9" s="1"/>
  <c r="BD30" i="7"/>
  <c r="BS29" i="7"/>
  <c r="BT29" i="7"/>
  <c r="CK29" i="7" s="1"/>
  <c r="AM30" i="7"/>
  <c r="U29" i="7"/>
  <c r="A52" i="4" l="1"/>
  <c r="A51" i="1"/>
  <c r="A50" i="10" s="1"/>
  <c r="V29" i="7"/>
  <c r="Z29" i="9" s="1"/>
  <c r="W28" i="9"/>
  <c r="Y28" i="9"/>
  <c r="W28" i="8"/>
  <c r="V29" i="8"/>
  <c r="W29" i="9" s="1"/>
  <c r="V30" i="9"/>
  <c r="AB37" i="9"/>
  <c r="AR36" i="9"/>
  <c r="BG36" i="9" s="1"/>
  <c r="U36" i="9" s="1"/>
  <c r="BH32" i="9"/>
  <c r="BW31" i="9"/>
  <c r="BX31" i="9"/>
  <c r="CO31" i="9" s="1"/>
  <c r="Y33" i="8"/>
  <c r="AO32" i="8"/>
  <c r="BD32" i="8" s="1"/>
  <c r="U32" i="8" s="1"/>
  <c r="BT30" i="8"/>
  <c r="BE31" i="8"/>
  <c r="BU30" i="8"/>
  <c r="CL30" i="8" s="1"/>
  <c r="AM31" i="7"/>
  <c r="U30" i="7"/>
  <c r="BD31" i="7"/>
  <c r="BS30" i="7"/>
  <c r="BT30" i="7"/>
  <c r="CK30" i="7" s="1"/>
  <c r="A53" i="4" l="1"/>
  <c r="A53" i="1" s="1"/>
  <c r="A52" i="10" s="1"/>
  <c r="A52" i="1"/>
  <c r="A51" i="10" s="1"/>
  <c r="V30" i="8"/>
  <c r="W30" i="9" s="1"/>
  <c r="V30" i="7"/>
  <c r="Z30" i="9" s="1"/>
  <c r="W29" i="8"/>
  <c r="AA29" i="9"/>
  <c r="Y29" i="9" s="1"/>
  <c r="BW32" i="9"/>
  <c r="BH33" i="9"/>
  <c r="BX32" i="9"/>
  <c r="CO32" i="9" s="1"/>
  <c r="AB38" i="9"/>
  <c r="AR37" i="9"/>
  <c r="BG37" i="9" s="1"/>
  <c r="U37" i="9" s="1"/>
  <c r="V31" i="9"/>
  <c r="Y34" i="8"/>
  <c r="AO33" i="8"/>
  <c r="BD33" i="8" s="1"/>
  <c r="U33" i="8" s="1"/>
  <c r="BE32" i="8"/>
  <c r="BU31" i="8"/>
  <c r="CL31" i="8" s="1"/>
  <c r="BT31" i="8"/>
  <c r="BD32" i="7"/>
  <c r="BS31" i="7"/>
  <c r="BT31" i="7"/>
  <c r="CK31" i="7" s="1"/>
  <c r="AM32" i="7"/>
  <c r="U31" i="7"/>
  <c r="AA30" i="9" l="1"/>
  <c r="Y30" i="9" s="1"/>
  <c r="W30" i="8"/>
  <c r="V31" i="8"/>
  <c r="W31" i="9" s="1"/>
  <c r="V32" i="9"/>
  <c r="BW33" i="9"/>
  <c r="BH34" i="9"/>
  <c r="BX33" i="9"/>
  <c r="CO33" i="9" s="1"/>
  <c r="AB39" i="9"/>
  <c r="AR38" i="9"/>
  <c r="BG38" i="9" s="1"/>
  <c r="U38" i="9" s="1"/>
  <c r="Y35" i="8"/>
  <c r="AO34" i="8"/>
  <c r="BD34" i="8" s="1"/>
  <c r="U34" i="8" s="1"/>
  <c r="BT32" i="8"/>
  <c r="BE33" i="8"/>
  <c r="BU32" i="8"/>
  <c r="CL32" i="8" s="1"/>
  <c r="V31" i="7"/>
  <c r="Z31" i="9" s="1"/>
  <c r="BD33" i="7"/>
  <c r="BS32" i="7"/>
  <c r="BT32" i="7"/>
  <c r="CK32" i="7" s="1"/>
  <c r="AM33" i="7"/>
  <c r="U32" i="7"/>
  <c r="AA31" i="9" l="1"/>
  <c r="Y31" i="9" s="1"/>
  <c r="W31" i="8"/>
  <c r="V32" i="8"/>
  <c r="W32" i="9" s="1"/>
  <c r="V33" i="9"/>
  <c r="BW34" i="9"/>
  <c r="BH35" i="9"/>
  <c r="BX34" i="9"/>
  <c r="CO34" i="9" s="1"/>
  <c r="AB40" i="9"/>
  <c r="AR39" i="9"/>
  <c r="BG39" i="9" s="1"/>
  <c r="U39" i="9" s="1"/>
  <c r="Y36" i="8"/>
  <c r="AO35" i="8"/>
  <c r="BD35" i="8" s="1"/>
  <c r="U35" i="8" s="1"/>
  <c r="BE34" i="8"/>
  <c r="BT33" i="8"/>
  <c r="BU33" i="8"/>
  <c r="CL33" i="8" s="1"/>
  <c r="V32" i="7"/>
  <c r="Z32" i="9" s="1"/>
  <c r="AM34" i="7"/>
  <c r="U33" i="7"/>
  <c r="BD34" i="7"/>
  <c r="BS33" i="7"/>
  <c r="BT33" i="7"/>
  <c r="CK33" i="7" s="1"/>
  <c r="V33" i="8" l="1"/>
  <c r="AA33" i="9" s="1"/>
  <c r="V33" i="7"/>
  <c r="Z33" i="9" s="1"/>
  <c r="AA32" i="9"/>
  <c r="Y32" i="9" s="1"/>
  <c r="W32" i="8"/>
  <c r="V34" i="9"/>
  <c r="BH36" i="9"/>
  <c r="BW35" i="9"/>
  <c r="BX35" i="9"/>
  <c r="CO35" i="9" s="1"/>
  <c r="AB41" i="9"/>
  <c r="AR40" i="9"/>
  <c r="BG40" i="9" s="1"/>
  <c r="U40" i="9" s="1"/>
  <c r="Y37" i="8"/>
  <c r="AO36" i="8"/>
  <c r="BD36" i="8" s="1"/>
  <c r="U36" i="8" s="1"/>
  <c r="BT34" i="8"/>
  <c r="BE35" i="8"/>
  <c r="BU34" i="8"/>
  <c r="CL34" i="8" s="1"/>
  <c r="AM35" i="7"/>
  <c r="U34" i="7"/>
  <c r="BD35" i="7"/>
  <c r="BS34" i="7"/>
  <c r="BT34" i="7"/>
  <c r="CK34" i="7" s="1"/>
  <c r="W33" i="9" l="1"/>
  <c r="W33" i="8"/>
  <c r="Y33" i="9"/>
  <c r="V34" i="8"/>
  <c r="W34" i="9" s="1"/>
  <c r="V35" i="9"/>
  <c r="BW36" i="9"/>
  <c r="BH37" i="9"/>
  <c r="BX36" i="9"/>
  <c r="CO36" i="9" s="1"/>
  <c r="AB42" i="9"/>
  <c r="AR41" i="9"/>
  <c r="BG41" i="9" s="1"/>
  <c r="U41" i="9" s="1"/>
  <c r="Y38" i="8"/>
  <c r="AO37" i="8"/>
  <c r="BD37" i="8" s="1"/>
  <c r="U37" i="8" s="1"/>
  <c r="BE36" i="8"/>
  <c r="BT35" i="8"/>
  <c r="BU35" i="8"/>
  <c r="CL35" i="8" s="1"/>
  <c r="V34" i="7"/>
  <c r="Z34" i="9" s="1"/>
  <c r="BD36" i="7"/>
  <c r="BS35" i="7"/>
  <c r="BT35" i="7"/>
  <c r="CK35" i="7" s="1"/>
  <c r="AM36" i="7"/>
  <c r="U35" i="7"/>
  <c r="V35" i="7" l="1"/>
  <c r="Z35" i="9" s="1"/>
  <c r="V35" i="8"/>
  <c r="AA35" i="9" s="1"/>
  <c r="W34" i="8"/>
  <c r="AA34" i="9"/>
  <c r="Y34" i="9" s="1"/>
  <c r="V36" i="9"/>
  <c r="BH38" i="9"/>
  <c r="BW37" i="9"/>
  <c r="BX37" i="9"/>
  <c r="CO37" i="9" s="1"/>
  <c r="AB43" i="9"/>
  <c r="AR42" i="9"/>
  <c r="BG42" i="9" s="1"/>
  <c r="U42" i="9" s="1"/>
  <c r="Y39" i="8"/>
  <c r="AO38" i="8"/>
  <c r="BD38" i="8" s="1"/>
  <c r="U38" i="8" s="1"/>
  <c r="BT36" i="8"/>
  <c r="BE37" i="8"/>
  <c r="BU36" i="8"/>
  <c r="CL36" i="8" s="1"/>
  <c r="BD37" i="7"/>
  <c r="BS36" i="7"/>
  <c r="BT36" i="7"/>
  <c r="CK36" i="7" s="1"/>
  <c r="AM37" i="7"/>
  <c r="U36" i="7"/>
  <c r="W35" i="9" l="1"/>
  <c r="Y35" i="9"/>
  <c r="V36" i="7"/>
  <c r="Z36" i="9" s="1"/>
  <c r="W35" i="8"/>
  <c r="V36" i="8"/>
  <c r="AA36" i="9" s="1"/>
  <c r="BH39" i="9"/>
  <c r="BW38" i="9"/>
  <c r="BX38" i="9"/>
  <c r="CO38" i="9" s="1"/>
  <c r="AB44" i="9"/>
  <c r="AR43" i="9"/>
  <c r="BG43" i="9" s="1"/>
  <c r="U43" i="9" s="1"/>
  <c r="V37" i="9"/>
  <c r="Y40" i="8"/>
  <c r="AO39" i="8"/>
  <c r="BD39" i="8" s="1"/>
  <c r="U39" i="8" s="1"/>
  <c r="BE38" i="8"/>
  <c r="BT37" i="8"/>
  <c r="BU37" i="8"/>
  <c r="CL37" i="8" s="1"/>
  <c r="AM38" i="7"/>
  <c r="U37" i="7"/>
  <c r="BD38" i="7"/>
  <c r="BS37" i="7"/>
  <c r="BT37" i="7"/>
  <c r="CK37" i="7" s="1"/>
  <c r="W36" i="9" l="1"/>
  <c r="Y36" i="9"/>
  <c r="V37" i="7"/>
  <c r="Z37" i="9" s="1"/>
  <c r="W36" i="8"/>
  <c r="V37" i="8"/>
  <c r="W37" i="9" s="1"/>
  <c r="V38" i="9"/>
  <c r="BH40" i="9"/>
  <c r="BW39" i="9"/>
  <c r="BX39" i="9"/>
  <c r="CO39" i="9" s="1"/>
  <c r="AB45" i="9"/>
  <c r="AR44" i="9"/>
  <c r="BG44" i="9" s="1"/>
  <c r="U44" i="9" s="1"/>
  <c r="Y41" i="8"/>
  <c r="AO40" i="8"/>
  <c r="BD40" i="8" s="1"/>
  <c r="U40" i="8" s="1"/>
  <c r="BE39" i="8"/>
  <c r="BT38" i="8"/>
  <c r="BU38" i="8"/>
  <c r="CL38" i="8" s="1"/>
  <c r="AM39" i="7"/>
  <c r="U38" i="7"/>
  <c r="BD39" i="7"/>
  <c r="BS38" i="7"/>
  <c r="BT38" i="7"/>
  <c r="CK38" i="7" s="1"/>
  <c r="V38" i="7" l="1"/>
  <c r="Z38" i="9" s="1"/>
  <c r="V38" i="8"/>
  <c r="W37" i="8"/>
  <c r="AA37" i="9"/>
  <c r="Y37" i="9" s="1"/>
  <c r="BW40" i="9"/>
  <c r="BH41" i="9"/>
  <c r="BX40" i="9"/>
  <c r="CO40" i="9" s="1"/>
  <c r="AB46" i="9"/>
  <c r="AR45" i="9"/>
  <c r="BG45" i="9" s="1"/>
  <c r="U45" i="9" s="1"/>
  <c r="V39" i="9"/>
  <c r="Y42" i="8"/>
  <c r="AO41" i="8"/>
  <c r="BD41" i="8" s="1"/>
  <c r="U41" i="8" s="1"/>
  <c r="BE40" i="8"/>
  <c r="BT39" i="8"/>
  <c r="BU39" i="8"/>
  <c r="CL39" i="8" s="1"/>
  <c r="BD40" i="7"/>
  <c r="BS39" i="7"/>
  <c r="BT39" i="7"/>
  <c r="CK39" i="7" s="1"/>
  <c r="AM40" i="7"/>
  <c r="U39" i="7"/>
  <c r="W38" i="8" l="1"/>
  <c r="AA38" i="9"/>
  <c r="Y38" i="9" s="1"/>
  <c r="W38" i="9"/>
  <c r="V39" i="8"/>
  <c r="W39" i="9" s="1"/>
  <c r="V40" i="9"/>
  <c r="BH42" i="9"/>
  <c r="BW41" i="9"/>
  <c r="BX41" i="9"/>
  <c r="CO41" i="9" s="1"/>
  <c r="AB47" i="9"/>
  <c r="AR46" i="9"/>
  <c r="BG46" i="9" s="1"/>
  <c r="U46" i="9" s="1"/>
  <c r="Y43" i="8"/>
  <c r="AO42" i="8"/>
  <c r="BD42" i="8" s="1"/>
  <c r="U42" i="8" s="1"/>
  <c r="BT40" i="8"/>
  <c r="BE41" i="8"/>
  <c r="BU40" i="8"/>
  <c r="CL40" i="8" s="1"/>
  <c r="V39" i="7"/>
  <c r="Z39" i="9" s="1"/>
  <c r="BD41" i="7"/>
  <c r="BS40" i="7"/>
  <c r="BT40" i="7"/>
  <c r="CK40" i="7" s="1"/>
  <c r="AM41" i="7"/>
  <c r="U40" i="7"/>
  <c r="V40" i="8" l="1"/>
  <c r="V40" i="7"/>
  <c r="Z40" i="9" s="1"/>
  <c r="AA39" i="9"/>
  <c r="Y39" i="9" s="1"/>
  <c r="W39" i="8"/>
  <c r="V41" i="9"/>
  <c r="BW42" i="9"/>
  <c r="BH43" i="9"/>
  <c r="BX42" i="9"/>
  <c r="CO42" i="9" s="1"/>
  <c r="AB48" i="9"/>
  <c r="AR47" i="9"/>
  <c r="BG47" i="9" s="1"/>
  <c r="U47" i="9" s="1"/>
  <c r="Y44" i="8"/>
  <c r="AO43" i="8"/>
  <c r="BD43" i="8" s="1"/>
  <c r="U43" i="8" s="1"/>
  <c r="BE42" i="8"/>
  <c r="BT41" i="8"/>
  <c r="BU41" i="8"/>
  <c r="CL41" i="8" s="1"/>
  <c r="AM42" i="7"/>
  <c r="U41" i="7"/>
  <c r="BD42" i="7"/>
  <c r="BS41" i="7"/>
  <c r="BT41" i="7"/>
  <c r="CK41" i="7" s="1"/>
  <c r="W40" i="8" l="1"/>
  <c r="AA40" i="9"/>
  <c r="Y40" i="9" s="1"/>
  <c r="W40" i="9"/>
  <c r="V41" i="8"/>
  <c r="W41" i="9" s="1"/>
  <c r="V41" i="7"/>
  <c r="Z41" i="9" s="1"/>
  <c r="V42" i="9"/>
  <c r="BH44" i="9"/>
  <c r="BW43" i="9"/>
  <c r="BX43" i="9"/>
  <c r="CO43" i="9" s="1"/>
  <c r="AB49" i="9"/>
  <c r="AR48" i="9"/>
  <c r="BG48" i="9" s="1"/>
  <c r="U48" i="9" s="1"/>
  <c r="Y45" i="8"/>
  <c r="AO44" i="8"/>
  <c r="BD44" i="8" s="1"/>
  <c r="U44" i="8" s="1"/>
  <c r="BE43" i="8"/>
  <c r="BT42" i="8"/>
  <c r="BU42" i="8"/>
  <c r="CL42" i="8" s="1"/>
  <c r="BD43" i="7"/>
  <c r="BS42" i="7"/>
  <c r="BT42" i="7"/>
  <c r="CK42" i="7" s="1"/>
  <c r="AM43" i="7"/>
  <c r="U42" i="7"/>
  <c r="AA41" i="9" l="1"/>
  <c r="Y41" i="9" s="1"/>
  <c r="V43" i="9"/>
  <c r="W41" i="8"/>
  <c r="V42" i="8"/>
  <c r="W42" i="9" s="1"/>
  <c r="BH45" i="9"/>
  <c r="BW44" i="9"/>
  <c r="BX44" i="9"/>
  <c r="CO44" i="9" s="1"/>
  <c r="AB50" i="9"/>
  <c r="AR49" i="9"/>
  <c r="BG49" i="9" s="1"/>
  <c r="U49" i="9" s="1"/>
  <c r="Y46" i="8"/>
  <c r="AO45" i="8"/>
  <c r="BD45" i="8" s="1"/>
  <c r="U45" i="8" s="1"/>
  <c r="BE44" i="8"/>
  <c r="BT43" i="8"/>
  <c r="BU43" i="8"/>
  <c r="CL43" i="8" s="1"/>
  <c r="V42" i="7"/>
  <c r="Z42" i="9" s="1"/>
  <c r="BD44" i="7"/>
  <c r="BS43" i="7"/>
  <c r="BT43" i="7"/>
  <c r="CK43" i="7" s="1"/>
  <c r="AM44" i="7"/>
  <c r="U43" i="7"/>
  <c r="W42" i="8" l="1"/>
  <c r="AA42" i="9"/>
  <c r="Y42" i="9" s="1"/>
  <c r="V43" i="8"/>
  <c r="V44" i="9"/>
  <c r="BH46" i="9"/>
  <c r="BW45" i="9"/>
  <c r="BX45" i="9"/>
  <c r="CO45" i="9" s="1"/>
  <c r="AB51" i="9"/>
  <c r="AR51" i="9" s="1"/>
  <c r="BG51" i="9" s="1"/>
  <c r="U51" i="9" s="1"/>
  <c r="AR50" i="9"/>
  <c r="BG50" i="9" s="1"/>
  <c r="U50" i="9" s="1"/>
  <c r="U53" i="9" s="1"/>
  <c r="Y47" i="8"/>
  <c r="AO46" i="8"/>
  <c r="BD46" i="8" s="1"/>
  <c r="U46" i="8" s="1"/>
  <c r="BE45" i="8"/>
  <c r="BT44" i="8"/>
  <c r="BU44" i="8"/>
  <c r="CL44" i="8" s="1"/>
  <c r="V43" i="7"/>
  <c r="Z43" i="9" s="1"/>
  <c r="BD45" i="7"/>
  <c r="BS44" i="7"/>
  <c r="BT44" i="7"/>
  <c r="CK44" i="7" s="1"/>
  <c r="AM45" i="7"/>
  <c r="U44" i="7"/>
  <c r="V44" i="7" l="1"/>
  <c r="Z44" i="9" s="1"/>
  <c r="V44" i="8"/>
  <c r="W44" i="9" s="1"/>
  <c r="AA43" i="9"/>
  <c r="Y43" i="9" s="1"/>
  <c r="W43" i="8"/>
  <c r="W43" i="9"/>
  <c r="BH47" i="9"/>
  <c r="BW46" i="9"/>
  <c r="BX46" i="9"/>
  <c r="CO46" i="9" s="1"/>
  <c r="V45" i="9"/>
  <c r="Y48" i="8"/>
  <c r="AO47" i="8"/>
  <c r="BD47" i="8" s="1"/>
  <c r="U47" i="8" s="1"/>
  <c r="BE46" i="8"/>
  <c r="BT45" i="8"/>
  <c r="BU45" i="8"/>
  <c r="CL45" i="8" s="1"/>
  <c r="AM46" i="7"/>
  <c r="U45" i="7"/>
  <c r="BD46" i="7"/>
  <c r="BS45" i="7"/>
  <c r="BT45" i="7"/>
  <c r="CK45" i="7" s="1"/>
  <c r="V45" i="8" l="1"/>
  <c r="AA45" i="9" s="1"/>
  <c r="AA44" i="9"/>
  <c r="Y44" i="9" s="1"/>
  <c r="W44" i="8"/>
  <c r="V46" i="9"/>
  <c r="BH48" i="9"/>
  <c r="BW47" i="9"/>
  <c r="BX47" i="9"/>
  <c r="CO47" i="9" s="1"/>
  <c r="Y49" i="8"/>
  <c r="AO48" i="8"/>
  <c r="BD48" i="8" s="1"/>
  <c r="U48" i="8" s="1"/>
  <c r="BE47" i="8"/>
  <c r="BT46" i="8"/>
  <c r="BU46" i="8"/>
  <c r="CL46" i="8" s="1"/>
  <c r="V45" i="7"/>
  <c r="Z45" i="9" s="1"/>
  <c r="BD47" i="7"/>
  <c r="BS46" i="7"/>
  <c r="BT46" i="7"/>
  <c r="CK46" i="7" s="1"/>
  <c r="AM47" i="7"/>
  <c r="U46" i="7"/>
  <c r="V46" i="7" l="1"/>
  <c r="Z46" i="9" s="1"/>
  <c r="W45" i="9"/>
  <c r="Y45" i="9"/>
  <c r="W45" i="8"/>
  <c r="V47" i="9"/>
  <c r="BW48" i="9"/>
  <c r="BH49" i="9"/>
  <c r="BX48" i="9"/>
  <c r="CO48" i="9" s="1"/>
  <c r="Y50" i="8"/>
  <c r="AO49" i="8"/>
  <c r="BD49" i="8" s="1"/>
  <c r="U49" i="8" s="1"/>
  <c r="BE48" i="8"/>
  <c r="BT47" i="8"/>
  <c r="BU47" i="8"/>
  <c r="CL47" i="8" s="1"/>
  <c r="V46" i="8"/>
  <c r="W46" i="9" s="1"/>
  <c r="U47" i="7"/>
  <c r="AM48" i="7"/>
  <c r="BD48" i="7"/>
  <c r="BS47" i="7"/>
  <c r="BT47" i="7"/>
  <c r="CK47" i="7" s="1"/>
  <c r="V47" i="8" l="1"/>
  <c r="AA47" i="9" s="1"/>
  <c r="W46" i="8"/>
  <c r="AA46" i="9"/>
  <c r="Y46" i="9" s="1"/>
  <c r="V48" i="9"/>
  <c r="BH50" i="9"/>
  <c r="BW49" i="9"/>
  <c r="BX49" i="9"/>
  <c r="CO49" i="9" s="1"/>
  <c r="Y51" i="8"/>
  <c r="AO51" i="8" s="1"/>
  <c r="BD51" i="8" s="1"/>
  <c r="U51" i="8" s="1"/>
  <c r="AO50" i="8"/>
  <c r="BD50" i="8" s="1"/>
  <c r="U50" i="8" s="1"/>
  <c r="BT48" i="8"/>
  <c r="BE49" i="8"/>
  <c r="BU48" i="8"/>
  <c r="CL48" i="8" s="1"/>
  <c r="V47" i="7"/>
  <c r="Z47" i="9" s="1"/>
  <c r="AM49" i="7"/>
  <c r="U48" i="7"/>
  <c r="BD49" i="7"/>
  <c r="BS48" i="7"/>
  <c r="BT48" i="7"/>
  <c r="CK48" i="7" s="1"/>
  <c r="V48" i="8" l="1"/>
  <c r="W48" i="9" s="1"/>
  <c r="W47" i="9"/>
  <c r="V48" i="7"/>
  <c r="Z48" i="9" s="1"/>
  <c r="Y47" i="9"/>
  <c r="AA48" i="9"/>
  <c r="W47" i="8"/>
  <c r="BW50" i="9"/>
  <c r="BH51" i="9"/>
  <c r="BX50" i="9"/>
  <c r="CO50" i="9" s="1"/>
  <c r="V49" i="9"/>
  <c r="BE50" i="8"/>
  <c r="BT49" i="8"/>
  <c r="BU49" i="8"/>
  <c r="CL49" i="8" s="1"/>
  <c r="U49" i="7"/>
  <c r="AM50" i="7"/>
  <c r="BD50" i="7"/>
  <c r="BS49" i="7"/>
  <c r="BT49" i="7"/>
  <c r="CK49" i="7" s="1"/>
  <c r="Y48" i="9" l="1"/>
  <c r="W48" i="8"/>
  <c r="V50" i="9"/>
  <c r="BW51" i="9"/>
  <c r="BX51" i="9"/>
  <c r="CO51" i="9" s="1"/>
  <c r="V49" i="8"/>
  <c r="BE51" i="8"/>
  <c r="BT50" i="8"/>
  <c r="BU50" i="8"/>
  <c r="CL50" i="8" s="1"/>
  <c r="V49" i="7"/>
  <c r="Z49" i="9" s="1"/>
  <c r="U50" i="7"/>
  <c r="AM51" i="7"/>
  <c r="U51" i="7" s="1"/>
  <c r="BD51" i="7"/>
  <c r="BS50" i="7"/>
  <c r="BT50" i="7"/>
  <c r="CK50" i="7" s="1"/>
  <c r="V50" i="8" l="1"/>
  <c r="AA50" i="9" s="1"/>
  <c r="V50" i="7"/>
  <c r="Z50" i="9" s="1"/>
  <c r="W49" i="8"/>
  <c r="AA49" i="9"/>
  <c r="Y49" i="9" s="1"/>
  <c r="W49" i="9"/>
  <c r="V51" i="9"/>
  <c r="BT51" i="8"/>
  <c r="BU51" i="8"/>
  <c r="CL51" i="8" s="1"/>
  <c r="BS51" i="7"/>
  <c r="BT51" i="7"/>
  <c r="CK51" i="7" s="1"/>
  <c r="W50" i="9" l="1"/>
  <c r="V51" i="7"/>
  <c r="Z51" i="9" s="1"/>
  <c r="Y50" i="9"/>
  <c r="W50" i="8"/>
  <c r="V52" i="9"/>
  <c r="X8" i="9"/>
  <c r="X27" i="9"/>
  <c r="V51" i="8"/>
  <c r="W51" i="9" s="1"/>
  <c r="W27" i="7" l="1"/>
  <c r="V52" i="7"/>
  <c r="W8" i="7"/>
  <c r="V52" i="8"/>
  <c r="AA51" i="9"/>
  <c r="Y51" i="9" s="1"/>
  <c r="W51" i="8"/>
  <c r="X27" i="8"/>
  <c r="X8" i="8"/>
</calcChain>
</file>

<file path=xl/comments1.xml><?xml version="1.0" encoding="utf-8"?>
<comments xmlns="http://schemas.openxmlformats.org/spreadsheetml/2006/main">
  <authors>
    <author>Author</author>
  </authors>
  <commentList>
    <comment ref="T4" authorId="0">
      <text>
        <r>
          <rPr>
            <b/>
            <i/>
            <sz val="14"/>
            <color indexed="10"/>
            <rFont val="AngsanaUPC"/>
            <family val="1"/>
          </rPr>
          <t xml:space="preserve"> ضع الرقم (1) للمواد الأساسية </t>
        </r>
        <r>
          <rPr>
            <sz val="9"/>
            <color indexed="81"/>
            <rFont val="Tahoma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N8" authorId="0">
      <text>
        <r>
          <rPr>
            <b/>
            <sz val="12"/>
            <color indexed="81"/>
            <rFont val="Tahoma"/>
            <family val="2"/>
          </rPr>
          <t xml:space="preserve">أدخل رقم التلميذ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<sst xmlns="http://schemas.openxmlformats.org/spreadsheetml/2006/main" count="1156" uniqueCount="143">
  <si>
    <t>التقييم المستمر/20</t>
  </si>
  <si>
    <t>أعمال تطبيقية و تعبيرشفوي/20</t>
  </si>
  <si>
    <t>معدل الفروض/20</t>
  </si>
  <si>
    <t>الإختبار/40</t>
  </si>
  <si>
    <t>معدل المادة/20</t>
  </si>
  <si>
    <t>الجداء1*6</t>
  </si>
  <si>
    <t>اللغة العربية وآدابها</t>
  </si>
  <si>
    <t>الرياضيات</t>
  </si>
  <si>
    <t>العلوم الإسلامية</t>
  </si>
  <si>
    <t>التاريخ و الجغرافيا</t>
  </si>
  <si>
    <t>اللغة الفرنسية</t>
  </si>
  <si>
    <t>اللغة الإنجليزية</t>
  </si>
  <si>
    <t>تثمين المشاريع</t>
  </si>
  <si>
    <t xml:space="preserve">تثمين المطالعة </t>
  </si>
  <si>
    <t>معدل الفصل الأول</t>
  </si>
  <si>
    <t>التربية البدنية و الرياضية</t>
  </si>
  <si>
    <t>وزارة التربية الوطنية</t>
  </si>
  <si>
    <t>المواد</t>
  </si>
  <si>
    <t>إرشادات للتحسن</t>
  </si>
  <si>
    <t>المجاميع</t>
  </si>
  <si>
    <t>المعدل الفصلي /20</t>
  </si>
  <si>
    <t>المعدل السنوي /20</t>
  </si>
  <si>
    <t>المواظبة</t>
  </si>
  <si>
    <t>عدد الغيابات غيرالمبررة</t>
  </si>
  <si>
    <t>المبررة</t>
  </si>
  <si>
    <t>عددالتأخرات</t>
  </si>
  <si>
    <t>ملاحظات مجلس القسم و قراراته</t>
  </si>
  <si>
    <t>جزاء</t>
  </si>
  <si>
    <t>معدل الفصل الثاني</t>
  </si>
  <si>
    <t>معدل الفصل الثالث</t>
  </si>
  <si>
    <t>المعدل السنوي</t>
  </si>
  <si>
    <t>ملاحظات مجلس آخر السنة</t>
  </si>
  <si>
    <t>الفصل الأول</t>
  </si>
  <si>
    <t>الفصل الثاني</t>
  </si>
  <si>
    <t>الفصل الثالث</t>
  </si>
  <si>
    <r>
      <t xml:space="preserve">  </t>
    </r>
    <r>
      <rPr>
        <b/>
        <sz val="12"/>
        <color indexed="8"/>
        <rFont val="Times New Roman"/>
        <family val="1"/>
      </rPr>
      <t xml:space="preserve">تقديرات عامة للعمل و السلوك   </t>
    </r>
    <r>
      <rPr>
        <sz val="12"/>
        <color indexed="8"/>
        <rFont val="Times New Roman"/>
        <family val="1"/>
      </rPr>
      <t>(الجهودالمبذولة-تحسن في المادة)</t>
    </r>
  </si>
  <si>
    <t>الحصيلة السنوية</t>
  </si>
  <si>
    <t>القانون</t>
  </si>
  <si>
    <t>اللقب</t>
  </si>
  <si>
    <t>معدل المادة</t>
  </si>
  <si>
    <t>المعلوماتية</t>
  </si>
  <si>
    <t xml:space="preserve">      قائمـــــــة التلاميـــــذ  </t>
  </si>
  <si>
    <t>الأ ستاذ الرئيسي :</t>
  </si>
  <si>
    <t>الرقم</t>
  </si>
  <si>
    <t>الإسم</t>
  </si>
  <si>
    <t xml:space="preserve"> اللقب</t>
  </si>
  <si>
    <t>تاريخ و مكان الإزدياد</t>
  </si>
  <si>
    <t>هل أعاد السنة</t>
  </si>
  <si>
    <t xml:space="preserve"> الفصل الاول</t>
  </si>
  <si>
    <t>المـــــــــادة</t>
  </si>
  <si>
    <t>المعامل</t>
  </si>
  <si>
    <t>الأستاذ</t>
  </si>
  <si>
    <t>المواد الأساسية</t>
  </si>
  <si>
    <t>غ غ م</t>
  </si>
  <si>
    <t>غ م</t>
  </si>
  <si>
    <t>تأ</t>
  </si>
  <si>
    <t xml:space="preserve">اللغة العربية </t>
  </si>
  <si>
    <t>العلوم الفزيائية</t>
  </si>
  <si>
    <t>علوم الطبيعة و الحياة</t>
  </si>
  <si>
    <t>الفلسفة</t>
  </si>
  <si>
    <t>التكنولوجيا</t>
  </si>
  <si>
    <t>التسيير المحاسبي و المالي</t>
  </si>
  <si>
    <t>الإقتصاد و المناجمانت</t>
  </si>
  <si>
    <t xml:space="preserve"> ت.البدنية و الرياضية</t>
  </si>
  <si>
    <t>العلوم الفيزيائية</t>
  </si>
  <si>
    <t>العلوم الطبيعية</t>
  </si>
  <si>
    <t xml:space="preserve">العلوم الإسلامية </t>
  </si>
  <si>
    <t xml:space="preserve"> اللغة الفرنسية</t>
  </si>
  <si>
    <t xml:space="preserve">المعلوماتية </t>
  </si>
  <si>
    <t>التسيير المحاسبي والمالي</t>
  </si>
  <si>
    <t>التربية البدنية</t>
  </si>
  <si>
    <t xml:space="preserve"> الفروض الأول/20</t>
  </si>
  <si>
    <t xml:space="preserve"> الفروض الثاني/20</t>
  </si>
  <si>
    <t>كشف تقويم نتائج الفصل الأول</t>
  </si>
  <si>
    <t>2014/2013</t>
  </si>
  <si>
    <t>التــقــــييـــــم</t>
  </si>
  <si>
    <t>التقويم</t>
  </si>
  <si>
    <t>الغة العربية و آدابها</t>
  </si>
  <si>
    <t>الغة الفرنسية</t>
  </si>
  <si>
    <t>تكنولوجيا</t>
  </si>
  <si>
    <t>تثمين المطالعة</t>
  </si>
  <si>
    <t>سيدي العبدلي</t>
  </si>
  <si>
    <t>فـــــي</t>
  </si>
  <si>
    <t>مدير الثانوية</t>
  </si>
  <si>
    <t>1- معاملات المواد</t>
  </si>
  <si>
    <t xml:space="preserve">2- التقتيم المستمر/20 </t>
  </si>
  <si>
    <t>3- أعمال تطبيقية أو تعبير شفوي/20</t>
  </si>
  <si>
    <t>4- معدل الفروض/20</t>
  </si>
  <si>
    <t>5- إختبار /40</t>
  </si>
  <si>
    <t>6- معدل المادة</t>
  </si>
  <si>
    <t>معدل المواد المميزة/20</t>
  </si>
  <si>
    <t>الولاية :</t>
  </si>
  <si>
    <t>البلدية:</t>
  </si>
  <si>
    <t>الثانوية :</t>
  </si>
  <si>
    <t>القسم :</t>
  </si>
  <si>
    <t>الشعبة :</t>
  </si>
  <si>
    <t>السنة الدراسية :</t>
  </si>
  <si>
    <t xml:space="preserve">الجمهورية الجزائرية الديمقراطية الشعبية </t>
  </si>
  <si>
    <t>مديرية التربية لولاية:</t>
  </si>
  <si>
    <t>جذع مشترك علوم وتكنولوجيا</t>
  </si>
  <si>
    <t>ثانويــة</t>
  </si>
  <si>
    <t>الجمهوريــة الجزائرية الديمقراطية الشعبية</t>
  </si>
  <si>
    <t>حرر بـــ</t>
  </si>
  <si>
    <t>الغة العربية</t>
  </si>
  <si>
    <t>الفيزياء</t>
  </si>
  <si>
    <t>العلوم الاسلامية</t>
  </si>
  <si>
    <t xml:space="preserve">اللغة الفرنسة </t>
  </si>
  <si>
    <t>اللغة الانجليزية</t>
  </si>
  <si>
    <t xml:space="preserve">الفلسفة </t>
  </si>
  <si>
    <t xml:space="preserve">القانون </t>
  </si>
  <si>
    <t>الاقتصاد و المناجمنت</t>
  </si>
  <si>
    <t>معدل المواد المميزة</t>
  </si>
  <si>
    <t>امعدل العام</t>
  </si>
  <si>
    <t>أعــــلا معــــدل</t>
  </si>
  <si>
    <t>أدنى معـــدل</t>
  </si>
  <si>
    <t>كشف تقويم نتائج الفصل الثاني</t>
  </si>
  <si>
    <t>أرشادات للتحسن</t>
  </si>
  <si>
    <t>المعدل العام</t>
  </si>
  <si>
    <t>كشف تقويم نتائج الفصل الثالث</t>
  </si>
  <si>
    <t>معدل المادة/القسم</t>
  </si>
  <si>
    <t>نسبة النجاح</t>
  </si>
  <si>
    <t>عدد التلاميد المتحصلين على المعدل</t>
  </si>
  <si>
    <t>عدد التلاميد  غير المتحصلين على المعدل</t>
  </si>
  <si>
    <t>معدل القسم</t>
  </si>
  <si>
    <t>الإختبار/20</t>
  </si>
  <si>
    <t>عربية فرنسية إنجليزية</t>
  </si>
  <si>
    <t>//</t>
  </si>
  <si>
    <t>مديرية التربية لولاية :</t>
  </si>
  <si>
    <t>تاريخ الميلاد ومكانه :</t>
  </si>
  <si>
    <t>القسم المعاد :</t>
  </si>
  <si>
    <t>الإسم :</t>
  </si>
  <si>
    <t>اللقب :</t>
  </si>
  <si>
    <t>ج م ع ت 1</t>
  </si>
  <si>
    <t xml:space="preserve">الأستاذ الرئيسي </t>
  </si>
  <si>
    <t>تلمسان</t>
  </si>
  <si>
    <t xml:space="preserve">MOKRIHAMI@YAHOO.FR </t>
  </si>
  <si>
    <t xml:space="preserve">           من إعداد : السيد مقري محمد عبد الحق </t>
  </si>
  <si>
    <t>محمد</t>
  </si>
  <si>
    <t>مقري</t>
  </si>
  <si>
    <t>29/06/1982 بـ عين تموشنت</t>
  </si>
  <si>
    <t>MM</t>
  </si>
  <si>
    <t>UGDM</t>
  </si>
  <si>
    <t xml:space="preserve">مالك بن نبي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</si>
</sst>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yyyy/mm/dd"/>
    <numFmt numFmtId="167" formatCode="00.00"/>
  </numFmts>
  <fonts count="86" x14ac:knownFonts="1">
    <font>
      <sz val="11"/>
      <color theme="1"/>
      <name val="Calibri"/>
      <family val="2"/>
      <scheme val="minor"/>
    </font>
    <font>
      <b/>
      <sz val="26"/>
      <name val="Times New Roman"/>
      <family val="1"/>
    </font>
    <font>
      <b/>
      <sz val="24"/>
      <color theme="1"/>
      <name val="Times New Roman"/>
      <family val="1"/>
    </font>
    <font>
      <b/>
      <sz val="28"/>
      <color rgb="FFC00000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2"/>
      <name val="Times New Roman"/>
      <family val="1"/>
    </font>
    <font>
      <b/>
      <sz val="11"/>
      <color theme="1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6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Arial"/>
      <family val="2"/>
    </font>
    <font>
      <sz val="28"/>
      <color theme="1"/>
      <name val="Calibri"/>
      <family val="2"/>
      <scheme val="minor"/>
    </font>
    <font>
      <b/>
      <sz val="28"/>
      <color theme="1"/>
      <name val="Times New Roman"/>
      <family val="1"/>
    </font>
    <font>
      <b/>
      <sz val="28"/>
      <color rgb="FFFF0000"/>
      <name val="Times New Roman"/>
      <family val="1"/>
    </font>
    <font>
      <b/>
      <sz val="36"/>
      <color theme="1"/>
      <name val="Times New Roman"/>
      <family val="1"/>
    </font>
    <font>
      <b/>
      <sz val="36"/>
      <color rgb="FFFF0000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28"/>
      <color theme="1"/>
      <name val="Times New Roman"/>
      <family val="1"/>
    </font>
    <font>
      <b/>
      <sz val="48"/>
      <color theme="1"/>
      <name val="Times New Roman"/>
      <family val="1"/>
    </font>
    <font>
      <b/>
      <sz val="12"/>
      <name val="Times New Roman"/>
      <family val="1"/>
    </font>
    <font>
      <b/>
      <sz val="36"/>
      <color rgb="FFFFFF00"/>
      <name val="Arabic Transparent"/>
      <charset val="178"/>
    </font>
    <font>
      <sz val="11"/>
      <color theme="1"/>
      <name val="Arabic Transparent"/>
      <charset val="178"/>
    </font>
    <font>
      <b/>
      <sz val="22"/>
      <color rgb="FFFF0000"/>
      <name val="Arabic Transparent"/>
      <charset val="178"/>
    </font>
    <font>
      <b/>
      <sz val="18"/>
      <color theme="1"/>
      <name val="Arabic Transparent"/>
      <charset val="178"/>
    </font>
    <font>
      <b/>
      <sz val="16"/>
      <color theme="1"/>
      <name val="Arabic Transparent"/>
      <charset val="178"/>
    </font>
    <font>
      <b/>
      <sz val="14"/>
      <color theme="1"/>
      <name val="Arabic Transparent"/>
      <charset val="178"/>
    </font>
    <font>
      <b/>
      <sz val="18"/>
      <color theme="0"/>
      <name val="Arabic Transparent"/>
      <charset val="178"/>
    </font>
    <font>
      <sz val="11"/>
      <color theme="0"/>
      <name val="Arabic Transparent"/>
      <charset val="178"/>
    </font>
    <font>
      <b/>
      <i/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sz val="16"/>
      <color theme="1"/>
      <name val="Arabic Transparent"/>
    </font>
    <font>
      <sz val="14"/>
      <color theme="1"/>
      <name val="Arabic Transparent"/>
    </font>
    <font>
      <sz val="18"/>
      <color theme="1"/>
      <name val="Arabic Transparent"/>
      <charset val="178"/>
    </font>
    <font>
      <b/>
      <i/>
      <sz val="18"/>
      <color theme="1"/>
      <name val="Times New Roman"/>
      <family val="1"/>
    </font>
    <font>
      <b/>
      <sz val="11"/>
      <name val="Times New Roman"/>
      <family val="1"/>
    </font>
    <font>
      <b/>
      <sz val="24"/>
      <name val="Times New Roman"/>
      <family val="1"/>
    </font>
    <font>
      <i/>
      <sz val="11"/>
      <color theme="1"/>
      <name val="Times New Roman"/>
      <family val="1"/>
    </font>
    <font>
      <b/>
      <sz val="20"/>
      <color theme="1"/>
      <name val="Andalus"/>
      <family val="1"/>
    </font>
    <font>
      <i/>
      <sz val="48"/>
      <color theme="1"/>
      <name val="Arabic Typesetting"/>
      <family val="4"/>
    </font>
    <font>
      <i/>
      <sz val="28"/>
      <color theme="1"/>
      <name val="Arabic Typesetting"/>
      <family val="4"/>
    </font>
    <font>
      <b/>
      <sz val="16"/>
      <name val="Times New Roman"/>
      <family val="1"/>
    </font>
    <font>
      <b/>
      <i/>
      <sz val="14"/>
      <color theme="1"/>
      <name val="Times New Roman"/>
      <family val="1"/>
    </font>
    <font>
      <sz val="48"/>
      <color theme="1"/>
      <name val="Traditional Arabic"/>
      <family val="1"/>
    </font>
    <font>
      <sz val="14"/>
      <color rgb="FFFF0000"/>
      <name val="Times New Roman"/>
      <family val="1"/>
    </font>
    <font>
      <sz val="14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</font>
    <font>
      <b/>
      <i/>
      <sz val="14"/>
      <color indexed="10"/>
      <name val="AngsanaUPC"/>
      <family val="1"/>
    </font>
    <font>
      <sz val="12"/>
      <color theme="0"/>
      <name val="Times New Roman"/>
      <family val="1"/>
    </font>
    <font>
      <b/>
      <sz val="24"/>
      <color theme="9" tint="-0.499984740745262"/>
      <name val="Times New Roman"/>
      <family val="1"/>
    </font>
    <font>
      <sz val="24"/>
      <color rgb="FFFF0000"/>
      <name val="Times New Roman"/>
      <family val="1"/>
    </font>
    <font>
      <b/>
      <sz val="72"/>
      <name val="Times New Roman"/>
      <family val="1"/>
    </font>
    <font>
      <i/>
      <sz val="14"/>
      <color theme="1"/>
      <name val="Times New Roman"/>
      <family val="1"/>
    </font>
    <font>
      <b/>
      <i/>
      <sz val="18"/>
      <color theme="1"/>
      <name val="Arabic Typesetting"/>
      <family val="4"/>
    </font>
    <font>
      <b/>
      <i/>
      <sz val="22"/>
      <color theme="1"/>
      <name val="Arabic Typesetting"/>
      <family val="4"/>
    </font>
    <font>
      <b/>
      <i/>
      <sz val="14"/>
      <color theme="1"/>
      <name val="Traditional Arabic"/>
      <family val="1"/>
    </font>
    <font>
      <b/>
      <sz val="22"/>
      <color theme="1"/>
      <name val="Arabic Transparent"/>
      <charset val="178"/>
    </font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</font>
    <font>
      <b/>
      <sz val="10"/>
      <color theme="0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b/>
      <sz val="14"/>
      <color theme="0"/>
      <name val="Times New Roman"/>
      <family val="1"/>
    </font>
    <font>
      <b/>
      <sz val="11"/>
      <color theme="0"/>
      <name val="Times New Roman"/>
      <family val="1"/>
    </font>
    <font>
      <sz val="24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theme="1"/>
      <name val="Arabic Typesetting"/>
      <family val="4"/>
    </font>
    <font>
      <b/>
      <sz val="48"/>
      <color rgb="FFC00000"/>
      <name val="Times New Roman"/>
      <family val="1"/>
    </font>
    <font>
      <b/>
      <sz val="22"/>
      <color theme="1"/>
      <name val="Times New Roman"/>
      <family val="1"/>
    </font>
    <font>
      <i/>
      <sz val="16"/>
      <color theme="1"/>
      <name val="Times New Roman"/>
      <family val="1"/>
    </font>
    <font>
      <b/>
      <i/>
      <sz val="12"/>
      <color theme="1"/>
      <name val="Traditional Arabic"/>
      <family val="1"/>
    </font>
    <font>
      <sz val="11"/>
      <color theme="1"/>
      <name val="Andalus"/>
      <family val="1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sz val="9"/>
      <color indexed="81"/>
      <name val="Tahoma"/>
      <family val="2"/>
    </font>
    <font>
      <b/>
      <sz val="12"/>
      <color indexed="81"/>
      <name val="Tahoma"/>
      <family val="2"/>
    </font>
  </fonts>
  <fills count="3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gray0625">
        <bgColor theme="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slantDashDot">
        <color auto="1"/>
      </left>
      <right style="slantDashDot">
        <color auto="1"/>
      </right>
      <top style="slantDashDot">
        <color auto="1"/>
      </top>
      <bottom style="slantDashDot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indexed="64"/>
      </top>
      <bottom style="slantDashDot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slantDashDot">
        <color theme="0"/>
      </bottom>
      <diagonal/>
    </border>
    <border>
      <left/>
      <right style="thin">
        <color indexed="64"/>
      </right>
      <top style="slantDashDot">
        <color theme="0"/>
      </top>
      <bottom style="slantDashDot">
        <color theme="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slantDashDot">
        <color indexed="64"/>
      </bottom>
      <diagonal/>
    </border>
    <border>
      <left/>
      <right/>
      <top style="thin">
        <color indexed="64"/>
      </top>
      <bottom style="slantDashDot">
        <color indexed="64"/>
      </bottom>
      <diagonal/>
    </border>
    <border>
      <left/>
      <right style="thin">
        <color indexed="64"/>
      </right>
      <top style="thin">
        <color indexed="64"/>
      </top>
      <bottom style="slantDashDot">
        <color indexed="64"/>
      </bottom>
      <diagonal/>
    </border>
  </borders>
  <cellStyleXfs count="3">
    <xf numFmtId="0" fontId="0" fillId="0" borderId="0"/>
    <xf numFmtId="9" fontId="68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</cellStyleXfs>
  <cellXfs count="401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10" fillId="6" borderId="0" xfId="0" applyFont="1" applyFill="1"/>
    <xf numFmtId="0" fontId="12" fillId="2" borderId="0" xfId="0" applyFont="1" applyFill="1" applyAlignment="1">
      <alignment horizontal="center" vertical="center"/>
    </xf>
    <xf numFmtId="0" fontId="17" fillId="6" borderId="0" xfId="0" applyFont="1" applyFill="1"/>
    <xf numFmtId="0" fontId="0" fillId="11" borderId="0" xfId="0" applyFill="1" applyAlignment="1">
      <alignment vertical="center"/>
    </xf>
    <xf numFmtId="0" fontId="12" fillId="11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11" borderId="0" xfId="0" applyFont="1" applyFill="1" applyAlignment="1">
      <alignment horizontal="center" vertical="center"/>
    </xf>
    <xf numFmtId="2" fontId="4" fillId="11" borderId="1" xfId="0" applyNumberFormat="1" applyFont="1" applyFill="1" applyBorder="1" applyAlignment="1">
      <alignment vertical="center"/>
    </xf>
    <xf numFmtId="2" fontId="5" fillId="11" borderId="1" xfId="0" applyNumberFormat="1" applyFont="1" applyFill="1" applyBorder="1" applyAlignment="1">
      <alignment vertical="center"/>
    </xf>
    <xf numFmtId="2" fontId="6" fillId="11" borderId="1" xfId="0" applyNumberFormat="1" applyFont="1" applyFill="1" applyBorder="1" applyAlignment="1">
      <alignment vertical="center"/>
    </xf>
    <xf numFmtId="0" fontId="16" fillId="3" borderId="0" xfId="0" applyFont="1" applyFill="1" applyAlignment="1">
      <alignment vertical="center"/>
    </xf>
    <xf numFmtId="164" fontId="1" fillId="2" borderId="9" xfId="0" applyNumberFormat="1" applyFont="1" applyFill="1" applyBorder="1" applyAlignment="1">
      <alignment horizontal="center" vertical="center" wrapText="1"/>
    </xf>
    <xf numFmtId="0" fontId="28" fillId="12" borderId="0" xfId="0" applyFont="1" applyFill="1" applyBorder="1"/>
    <xf numFmtId="0" fontId="29" fillId="16" borderId="0" xfId="0" applyFont="1" applyFill="1" applyBorder="1" applyAlignment="1">
      <alignment vertical="center"/>
    </xf>
    <xf numFmtId="0" fontId="28" fillId="12" borderId="0" xfId="0" applyFont="1" applyFill="1"/>
    <xf numFmtId="165" fontId="31" fillId="15" borderId="11" xfId="0" applyNumberFormat="1" applyFont="1" applyFill="1" applyBorder="1" applyAlignment="1">
      <alignment horizontal="center" vertical="center"/>
    </xf>
    <xf numFmtId="0" fontId="31" fillId="18" borderId="11" xfId="0" applyFont="1" applyFill="1" applyBorder="1" applyAlignment="1">
      <alignment horizontal="center" vertical="center"/>
    </xf>
    <xf numFmtId="0" fontId="30" fillId="19" borderId="11" xfId="0" applyFont="1" applyFill="1" applyBorder="1" applyAlignment="1" applyProtection="1">
      <alignment horizontal="center"/>
      <protection locked="0"/>
    </xf>
    <xf numFmtId="0" fontId="30" fillId="20" borderId="11" xfId="0" applyFont="1" applyFill="1" applyBorder="1" applyAlignment="1" applyProtection="1">
      <alignment horizontal="center"/>
      <protection locked="0"/>
    </xf>
    <xf numFmtId="0" fontId="30" fillId="12" borderId="11" xfId="0" applyFont="1" applyFill="1" applyBorder="1" applyAlignment="1">
      <alignment horizontal="center"/>
    </xf>
    <xf numFmtId="0" fontId="33" fillId="19" borderId="11" xfId="0" applyFont="1" applyFill="1" applyBorder="1" applyAlignment="1" applyProtection="1">
      <alignment horizontal="center"/>
      <protection locked="0"/>
    </xf>
    <xf numFmtId="0" fontId="33" fillId="20" borderId="11" xfId="0" applyFont="1" applyFill="1" applyBorder="1" applyAlignment="1" applyProtection="1">
      <alignment horizontal="center"/>
      <protection locked="0"/>
    </xf>
    <xf numFmtId="0" fontId="28" fillId="0" borderId="0" xfId="0" applyFont="1"/>
    <xf numFmtId="0" fontId="32" fillId="0" borderId="0" xfId="0" applyFont="1"/>
    <xf numFmtId="0" fontId="34" fillId="12" borderId="0" xfId="0" applyFont="1" applyFill="1"/>
    <xf numFmtId="0" fontId="34" fillId="0" borderId="0" xfId="0" applyFont="1"/>
    <xf numFmtId="0" fontId="21" fillId="7" borderId="6" xfId="0" applyFont="1" applyFill="1" applyBorder="1" applyAlignment="1"/>
    <xf numFmtId="0" fontId="35" fillId="0" borderId="0" xfId="0" applyFont="1"/>
    <xf numFmtId="0" fontId="35" fillId="0" borderId="0" xfId="0" applyFont="1" applyAlignment="1">
      <alignment horizontal="center"/>
    </xf>
    <xf numFmtId="0" fontId="25" fillId="9" borderId="13" xfId="0" applyFont="1" applyFill="1" applyBorder="1" applyAlignment="1">
      <alignment horizontal="center" vertical="center"/>
    </xf>
    <xf numFmtId="0" fontId="41" fillId="3" borderId="0" xfId="0" applyFont="1" applyFill="1" applyAlignment="1">
      <alignment vertical="center"/>
    </xf>
    <xf numFmtId="0" fontId="21" fillId="7" borderId="13" xfId="0" applyFont="1" applyFill="1" applyBorder="1" applyAlignment="1"/>
    <xf numFmtId="167" fontId="2" fillId="4" borderId="1" xfId="0" applyNumberFormat="1" applyFont="1" applyFill="1" applyBorder="1" applyAlignment="1">
      <alignment horizontal="center" vertical="center"/>
    </xf>
    <xf numFmtId="167" fontId="2" fillId="6" borderId="1" xfId="0" applyNumberFormat="1" applyFont="1" applyFill="1" applyBorder="1" applyAlignment="1" applyProtection="1">
      <alignment horizontal="center" vertical="center"/>
      <protection locked="0"/>
    </xf>
    <xf numFmtId="2" fontId="2" fillId="6" borderId="1" xfId="0" applyNumberFormat="1" applyFont="1" applyFill="1" applyBorder="1" applyAlignment="1" applyProtection="1">
      <alignment horizontal="center" vertical="center"/>
      <protection locked="0"/>
    </xf>
    <xf numFmtId="2" fontId="18" fillId="6" borderId="1" xfId="0" applyNumberFormat="1" applyFont="1" applyFill="1" applyBorder="1" applyAlignment="1" applyProtection="1">
      <alignment vertical="center"/>
      <protection locked="0"/>
    </xf>
    <xf numFmtId="2" fontId="19" fillId="6" borderId="1" xfId="0" applyNumberFormat="1" applyFont="1" applyFill="1" applyBorder="1" applyAlignment="1" applyProtection="1">
      <alignment vertical="center"/>
      <protection locked="0"/>
    </xf>
    <xf numFmtId="0" fontId="0" fillId="21" borderId="0" xfId="0" applyFill="1"/>
    <xf numFmtId="0" fontId="0" fillId="12" borderId="0" xfId="0" applyFill="1"/>
    <xf numFmtId="0" fontId="25" fillId="21" borderId="13" xfId="0" applyFont="1" applyFill="1" applyBorder="1" applyAlignment="1">
      <alignment horizontal="center" vertical="center"/>
    </xf>
    <xf numFmtId="0" fontId="24" fillId="22" borderId="22" xfId="0" applyFont="1" applyFill="1" applyBorder="1" applyAlignment="1">
      <alignment horizontal="center" vertical="center"/>
    </xf>
    <xf numFmtId="0" fontId="12" fillId="22" borderId="17" xfId="0" applyFont="1" applyFill="1" applyBorder="1" applyAlignment="1">
      <alignment horizontal="center" vertical="center"/>
    </xf>
    <xf numFmtId="0" fontId="0" fillId="22" borderId="0" xfId="0" applyFill="1" applyBorder="1" applyAlignment="1">
      <alignment vertical="center"/>
    </xf>
    <xf numFmtId="164" fontId="8" fillId="2" borderId="9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textRotation="90" wrapText="1"/>
    </xf>
    <xf numFmtId="0" fontId="9" fillId="5" borderId="9" xfId="0" applyFont="1" applyFill="1" applyBorder="1" applyAlignment="1">
      <alignment horizontal="center" vertical="center" textRotation="90"/>
    </xf>
    <xf numFmtId="0" fontId="9" fillId="4" borderId="9" xfId="0" applyFont="1" applyFill="1" applyBorder="1" applyAlignment="1">
      <alignment horizontal="center" vertical="center" textRotation="90" wrapText="1"/>
    </xf>
    <xf numFmtId="0" fontId="50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1" fillId="0" borderId="0" xfId="0" applyFont="1" applyBorder="1" applyAlignment="1">
      <alignment vertical="center"/>
    </xf>
    <xf numFmtId="0" fontId="52" fillId="6" borderId="0" xfId="0" applyFont="1" applyFill="1"/>
    <xf numFmtId="0" fontId="52" fillId="0" borderId="0" xfId="0" applyFont="1" applyAlignment="1">
      <alignment vertical="center"/>
    </xf>
    <xf numFmtId="167" fontId="53" fillId="5" borderId="1" xfId="0" applyNumberFormat="1" applyFont="1" applyFill="1" applyBorder="1" applyAlignment="1">
      <alignment horizontal="center" vertical="center"/>
    </xf>
    <xf numFmtId="167" fontId="53" fillId="4" borderId="1" xfId="0" applyNumberFormat="1" applyFont="1" applyFill="1" applyBorder="1" applyAlignment="1">
      <alignment horizontal="center" vertical="center"/>
    </xf>
    <xf numFmtId="2" fontId="51" fillId="6" borderId="1" xfId="0" applyNumberFormat="1" applyFont="1" applyFill="1" applyBorder="1" applyAlignment="1" applyProtection="1">
      <alignment horizontal="center" vertical="center"/>
      <protection locked="0"/>
    </xf>
    <xf numFmtId="0" fontId="9" fillId="17" borderId="9" xfId="0" applyFont="1" applyFill="1" applyBorder="1" applyAlignment="1">
      <alignment horizontal="center" vertical="center" textRotation="90" wrapText="1"/>
    </xf>
    <xf numFmtId="167" fontId="53" fillId="17" borderId="1" xfId="0" applyNumberFormat="1" applyFont="1" applyFill="1" applyBorder="1" applyAlignment="1">
      <alignment horizontal="center" vertical="center"/>
    </xf>
    <xf numFmtId="0" fontId="52" fillId="17" borderId="0" xfId="0" applyFont="1" applyFill="1"/>
    <xf numFmtId="0" fontId="9" fillId="13" borderId="9" xfId="0" applyFont="1" applyFill="1" applyBorder="1" applyAlignment="1">
      <alignment horizontal="center" vertical="center" textRotation="90" wrapText="1"/>
    </xf>
    <xf numFmtId="167" fontId="53" fillId="13" borderId="1" xfId="0" applyNumberFormat="1" applyFont="1" applyFill="1" applyBorder="1" applyAlignment="1">
      <alignment horizontal="center" vertical="center"/>
    </xf>
    <xf numFmtId="0" fontId="52" fillId="13" borderId="0" xfId="0" applyFont="1" applyFill="1"/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50" fillId="13" borderId="0" xfId="0" applyFont="1" applyFill="1" applyAlignment="1">
      <alignment vertical="center"/>
    </xf>
    <xf numFmtId="0" fontId="51" fillId="13" borderId="0" xfId="0" applyFont="1" applyFill="1" applyAlignment="1">
      <alignment vertical="center"/>
    </xf>
    <xf numFmtId="0" fontId="52" fillId="13" borderId="0" xfId="0" applyFont="1" applyFill="1" applyAlignment="1">
      <alignment vertical="center"/>
    </xf>
    <xf numFmtId="0" fontId="0" fillId="13" borderId="0" xfId="0" applyFill="1"/>
    <xf numFmtId="0" fontId="51" fillId="0" borderId="0" xfId="0" applyFont="1" applyAlignment="1">
      <alignment horizontal="center" vertical="center"/>
    </xf>
    <xf numFmtId="0" fontId="9" fillId="4" borderId="0" xfId="0" applyFont="1" applyFill="1" applyBorder="1" applyAlignment="1">
      <alignment horizontal="center" vertical="center" textRotation="90" wrapText="1"/>
    </xf>
    <xf numFmtId="0" fontId="44" fillId="15" borderId="27" xfId="0" applyFont="1" applyFill="1" applyBorder="1" applyAlignment="1">
      <alignment horizontal="left" vertical="center"/>
    </xf>
    <xf numFmtId="0" fontId="44" fillId="15" borderId="28" xfId="0" applyFont="1" applyFill="1" applyBorder="1" applyAlignment="1">
      <alignment horizontal="left" vertical="center"/>
    </xf>
    <xf numFmtId="0" fontId="0" fillId="6" borderId="0" xfId="0" applyFill="1"/>
    <xf numFmtId="164" fontId="8" fillId="25" borderId="9" xfId="0" applyNumberFormat="1" applyFont="1" applyFill="1" applyBorder="1" applyAlignment="1">
      <alignment horizontal="center" vertical="center" wrapText="1"/>
    </xf>
    <xf numFmtId="164" fontId="51" fillId="25" borderId="9" xfId="0" applyNumberFormat="1" applyFont="1" applyFill="1" applyBorder="1" applyAlignment="1">
      <alignment horizontal="center" vertical="center" wrapText="1"/>
    </xf>
    <xf numFmtId="0" fontId="16" fillId="25" borderId="0" xfId="0" applyFont="1" applyFill="1" applyAlignment="1">
      <alignment vertical="center"/>
    </xf>
    <xf numFmtId="164" fontId="8" fillId="26" borderId="9" xfId="0" applyNumberFormat="1" applyFont="1" applyFill="1" applyBorder="1" applyAlignment="1">
      <alignment horizontal="center" vertical="center" wrapText="1"/>
    </xf>
    <xf numFmtId="164" fontId="51" fillId="26" borderId="9" xfId="0" applyNumberFormat="1" applyFont="1" applyFill="1" applyBorder="1" applyAlignment="1">
      <alignment horizontal="center" vertical="center" wrapText="1"/>
    </xf>
    <xf numFmtId="0" fontId="16" fillId="26" borderId="0" xfId="0" applyFont="1" applyFill="1" applyAlignment="1">
      <alignment vertical="center"/>
    </xf>
    <xf numFmtId="0" fontId="2" fillId="4" borderId="9" xfId="0" applyFont="1" applyFill="1" applyBorder="1" applyAlignment="1">
      <alignment horizontal="center" vertical="center" textRotation="90" wrapText="1"/>
    </xf>
    <xf numFmtId="164" fontId="42" fillId="2" borderId="9" xfId="0" applyNumberFormat="1" applyFont="1" applyFill="1" applyBorder="1" applyAlignment="1">
      <alignment horizontal="center" vertical="center" textRotation="90" wrapText="1"/>
    </xf>
    <xf numFmtId="0" fontId="2" fillId="6" borderId="9" xfId="0" applyFont="1" applyFill="1" applyBorder="1" applyAlignment="1">
      <alignment horizontal="center" vertical="center" textRotation="90" wrapText="1"/>
    </xf>
    <xf numFmtId="0" fontId="60" fillId="6" borderId="9" xfId="0" applyFont="1" applyFill="1" applyBorder="1" applyAlignment="1">
      <alignment horizontal="center" vertical="center" textRotation="90" wrapText="1"/>
    </xf>
    <xf numFmtId="0" fontId="2" fillId="5" borderId="9" xfId="0" applyFont="1" applyFill="1" applyBorder="1" applyAlignment="1">
      <alignment horizontal="center" vertical="center" textRotation="90" wrapText="1"/>
    </xf>
    <xf numFmtId="0" fontId="60" fillId="5" borderId="9" xfId="0" applyFont="1" applyFill="1" applyBorder="1" applyAlignment="1">
      <alignment horizontal="center" vertical="center" textRotation="90" wrapText="1"/>
    </xf>
    <xf numFmtId="0" fontId="60" fillId="4" borderId="9" xfId="0" applyFont="1" applyFill="1" applyBorder="1" applyAlignment="1">
      <alignment horizontal="center" vertical="center" textRotation="90" wrapText="1"/>
    </xf>
    <xf numFmtId="0" fontId="2" fillId="13" borderId="1" xfId="0" applyFont="1" applyFill="1" applyBorder="1" applyAlignment="1">
      <alignment horizontal="center" vertical="center" textRotation="90" wrapText="1"/>
    </xf>
    <xf numFmtId="0" fontId="2" fillId="13" borderId="3" xfId="0" applyFont="1" applyFill="1" applyBorder="1" applyAlignment="1">
      <alignment horizontal="center" vertical="center" textRotation="90" wrapText="1"/>
    </xf>
    <xf numFmtId="0" fontId="61" fillId="22" borderId="22" xfId="0" applyFont="1" applyFill="1" applyBorder="1" applyAlignment="1">
      <alignment horizontal="center" vertical="center" textRotation="90" wrapText="1"/>
    </xf>
    <xf numFmtId="0" fontId="61" fillId="11" borderId="0" xfId="0" applyFont="1" applyFill="1" applyAlignment="1">
      <alignment horizontal="center" vertical="center" textRotation="90" wrapText="1"/>
    </xf>
    <xf numFmtId="0" fontId="61" fillId="0" borderId="0" xfId="0" applyFont="1" applyAlignment="1">
      <alignment horizontal="center" vertical="center" textRotation="90" wrapText="1"/>
    </xf>
    <xf numFmtId="164" fontId="62" fillId="2" borderId="9" xfId="0" applyNumberFormat="1" applyFont="1" applyFill="1" applyBorder="1" applyAlignment="1">
      <alignment horizontal="center" vertical="center" wrapText="1"/>
    </xf>
    <xf numFmtId="0" fontId="2" fillId="13" borderId="3" xfId="0" applyFont="1" applyFill="1" applyBorder="1" applyAlignment="1">
      <alignment horizontal="center" vertical="center"/>
    </xf>
    <xf numFmtId="2" fontId="51" fillId="0" borderId="0" xfId="0" applyNumberFormat="1" applyFont="1" applyAlignment="1">
      <alignment vertical="center"/>
    </xf>
    <xf numFmtId="0" fontId="0" fillId="9" borderId="0" xfId="0" applyFill="1"/>
    <xf numFmtId="0" fontId="0" fillId="4" borderId="0" xfId="0" applyFill="1"/>
    <xf numFmtId="0" fontId="0" fillId="25" borderId="0" xfId="0" applyFill="1"/>
    <xf numFmtId="0" fontId="0" fillId="14" borderId="0" xfId="0" applyFill="1"/>
    <xf numFmtId="0" fontId="0" fillId="16" borderId="0" xfId="0" applyFill="1"/>
    <xf numFmtId="0" fontId="0" fillId="28" borderId="0" xfId="0" applyFill="1"/>
    <xf numFmtId="0" fontId="32" fillId="9" borderId="29" xfId="0" applyFont="1" applyFill="1" applyBorder="1" applyAlignment="1">
      <alignment horizontal="center" vertical="center" wrapText="1"/>
    </xf>
    <xf numFmtId="0" fontId="32" fillId="16" borderId="29" xfId="0" applyFont="1" applyFill="1" applyBorder="1" applyAlignment="1">
      <alignment horizontal="center" vertical="center" wrapText="1"/>
    </xf>
    <xf numFmtId="0" fontId="32" fillId="28" borderId="29" xfId="0" applyFont="1" applyFill="1" applyBorder="1" applyAlignment="1">
      <alignment horizontal="center" vertical="center" wrapText="1"/>
    </xf>
    <xf numFmtId="0" fontId="46" fillId="0" borderId="24" xfId="0" applyFont="1" applyBorder="1" applyAlignment="1" applyProtection="1">
      <alignment horizontal="center" vertical="center"/>
      <protection locked="0"/>
    </xf>
    <xf numFmtId="0" fontId="46" fillId="0" borderId="25" xfId="0" applyFont="1" applyBorder="1" applyAlignment="1" applyProtection="1">
      <alignment horizontal="center" vertical="center"/>
      <protection locked="0"/>
    </xf>
    <xf numFmtId="0" fontId="46" fillId="0" borderId="26" xfId="0" applyFont="1" applyBorder="1" applyAlignment="1" applyProtection="1">
      <alignment horizontal="center" vertical="center"/>
      <protection locked="0"/>
    </xf>
    <xf numFmtId="165" fontId="37" fillId="25" borderId="11" xfId="0" applyNumberFormat="1" applyFont="1" applyFill="1" applyBorder="1" applyAlignment="1" applyProtection="1">
      <alignment horizontal="center" vertical="center"/>
      <protection locked="0"/>
    </xf>
    <xf numFmtId="0" fontId="38" fillId="14" borderId="11" xfId="0" applyFont="1" applyFill="1" applyBorder="1" applyAlignment="1" applyProtection="1">
      <alignment horizontal="center" vertical="center"/>
      <protection locked="0"/>
    </xf>
    <xf numFmtId="0" fontId="39" fillId="6" borderId="15" xfId="0" applyFont="1" applyFill="1" applyBorder="1" applyAlignment="1" applyProtection="1">
      <alignment horizontal="center"/>
      <protection locked="0"/>
    </xf>
    <xf numFmtId="0" fontId="30" fillId="9" borderId="21" xfId="0" applyFont="1" applyFill="1" applyBorder="1" applyAlignment="1" applyProtection="1">
      <alignment horizontal="center"/>
      <protection locked="0"/>
    </xf>
    <xf numFmtId="0" fontId="30" fillId="16" borderId="21" xfId="0" applyFont="1" applyFill="1" applyBorder="1" applyAlignment="1" applyProtection="1">
      <alignment horizontal="center"/>
      <protection locked="0"/>
    </xf>
    <xf numFmtId="0" fontId="30" fillId="28" borderId="21" xfId="0" applyFont="1" applyFill="1" applyBorder="1" applyAlignment="1" applyProtection="1">
      <alignment horizontal="center"/>
      <protection locked="0"/>
    </xf>
    <xf numFmtId="0" fontId="30" fillId="28" borderId="20" xfId="0" applyNumberFormat="1" applyFont="1" applyFill="1" applyBorder="1" applyAlignment="1" applyProtection="1">
      <alignment horizontal="center"/>
      <protection locked="0"/>
    </xf>
    <xf numFmtId="165" fontId="31" fillId="25" borderId="11" xfId="0" applyNumberFormat="1" applyFont="1" applyFill="1" applyBorder="1" applyAlignment="1" applyProtection="1">
      <alignment horizontal="center" vertical="center"/>
      <protection locked="0"/>
    </xf>
    <xf numFmtId="0" fontId="32" fillId="14" borderId="11" xfId="0" applyFont="1" applyFill="1" applyBorder="1" applyAlignment="1" applyProtection="1">
      <alignment horizontal="center" vertical="center"/>
      <protection locked="0"/>
    </xf>
    <xf numFmtId="2" fontId="31" fillId="4" borderId="11" xfId="0" applyNumberFormat="1" applyFont="1" applyFill="1" applyBorder="1" applyAlignment="1" applyProtection="1">
      <alignment horizontal="center" vertical="center" readingOrder="2"/>
      <protection locked="0"/>
    </xf>
    <xf numFmtId="0" fontId="30" fillId="6" borderId="15" xfId="0" applyFont="1" applyFill="1" applyBorder="1" applyAlignment="1" applyProtection="1">
      <alignment horizontal="center"/>
      <protection locked="0"/>
    </xf>
    <xf numFmtId="0" fontId="30" fillId="9" borderId="15" xfId="0" applyFont="1" applyFill="1" applyBorder="1" applyAlignment="1" applyProtection="1">
      <alignment horizontal="center"/>
      <protection locked="0"/>
    </xf>
    <xf numFmtId="0" fontId="30" fillId="16" borderId="15" xfId="0" applyFont="1" applyFill="1" applyBorder="1" applyAlignment="1" applyProtection="1">
      <alignment horizontal="center"/>
      <protection locked="0"/>
    </xf>
    <xf numFmtId="0" fontId="30" fillId="28" borderId="15" xfId="0" applyFont="1" applyFill="1" applyBorder="1" applyAlignment="1" applyProtection="1">
      <alignment horizontal="center"/>
      <protection locked="0"/>
    </xf>
    <xf numFmtId="0" fontId="30" fillId="6" borderId="15" xfId="0" applyFont="1" applyFill="1" applyBorder="1" applyAlignment="1" applyProtection="1">
      <alignment horizontal="center" vertical="center"/>
      <protection locked="0"/>
    </xf>
    <xf numFmtId="0" fontId="30" fillId="9" borderId="15" xfId="0" applyFont="1" applyFill="1" applyBorder="1" applyAlignment="1" applyProtection="1">
      <alignment horizontal="center" vertical="center"/>
      <protection locked="0"/>
    </xf>
    <xf numFmtId="0" fontId="30" fillId="16" borderId="15" xfId="0" applyFont="1" applyFill="1" applyBorder="1" applyAlignment="1" applyProtection="1">
      <alignment horizontal="center" vertical="center"/>
      <protection locked="0"/>
    </xf>
    <xf numFmtId="0" fontId="30" fillId="28" borderId="15" xfId="0" applyFont="1" applyFill="1" applyBorder="1" applyAlignment="1" applyProtection="1">
      <alignment horizontal="center" vertical="center"/>
      <protection locked="0"/>
    </xf>
    <xf numFmtId="0" fontId="30" fillId="12" borderId="11" xfId="0" applyFont="1" applyFill="1" applyBorder="1" applyAlignment="1" applyProtection="1">
      <alignment horizontal="center"/>
      <protection locked="0"/>
    </xf>
    <xf numFmtId="167" fontId="2" fillId="5" borderId="1" xfId="0" applyNumberFormat="1" applyFont="1" applyFill="1" applyBorder="1" applyAlignment="1" applyProtection="1">
      <alignment horizontal="center" vertical="center"/>
      <protection locked="0"/>
    </xf>
    <xf numFmtId="2" fontId="18" fillId="5" borderId="1" xfId="0" applyNumberFormat="1" applyFont="1" applyFill="1" applyBorder="1" applyAlignment="1" applyProtection="1">
      <alignment vertical="center"/>
      <protection locked="0"/>
    </xf>
    <xf numFmtId="2" fontId="19" fillId="5" borderId="1" xfId="0" applyNumberFormat="1" applyFont="1" applyFill="1" applyBorder="1" applyAlignment="1" applyProtection="1">
      <alignment vertical="center"/>
      <protection locked="0"/>
    </xf>
    <xf numFmtId="167" fontId="2" fillId="4" borderId="1" xfId="0" applyNumberFormat="1" applyFont="1" applyFill="1" applyBorder="1" applyAlignment="1" applyProtection="1">
      <alignment horizontal="center" vertical="center"/>
      <protection locked="0"/>
    </xf>
    <xf numFmtId="2" fontId="2" fillId="4" borderId="1" xfId="0" applyNumberFormat="1" applyFont="1" applyFill="1" applyBorder="1" applyAlignment="1" applyProtection="1">
      <alignment horizontal="center" vertical="center"/>
      <protection locked="0"/>
    </xf>
    <xf numFmtId="2" fontId="69" fillId="29" borderId="11" xfId="0" applyNumberFormat="1" applyFont="1" applyFill="1" applyBorder="1" applyAlignment="1">
      <alignment horizontal="center" vertical="center"/>
    </xf>
    <xf numFmtId="2" fontId="69" fillId="29" borderId="0" xfId="0" applyNumberFormat="1" applyFont="1" applyFill="1" applyBorder="1" applyAlignment="1">
      <alignment horizontal="center" vertical="center"/>
    </xf>
    <xf numFmtId="0" fontId="0" fillId="30" borderId="0" xfId="0" applyFill="1"/>
    <xf numFmtId="2" fontId="0" fillId="0" borderId="0" xfId="0" applyNumberFormat="1" applyAlignment="1">
      <alignment horizontal="center"/>
    </xf>
    <xf numFmtId="10" fontId="71" fillId="29" borderId="17" xfId="1" applyNumberFormat="1" applyFont="1" applyFill="1" applyBorder="1"/>
    <xf numFmtId="10" fontId="71" fillId="29" borderId="0" xfId="1" applyNumberFormat="1" applyFont="1" applyFill="1" applyBorder="1"/>
    <xf numFmtId="0" fontId="70" fillId="29" borderId="18" xfId="1" applyNumberFormat="1" applyFont="1" applyFill="1" applyBorder="1" applyAlignment="1">
      <alignment horizontal="center"/>
    </xf>
    <xf numFmtId="0" fontId="70" fillId="29" borderId="0" xfId="1" applyNumberFormat="1" applyFont="1" applyFill="1" applyBorder="1" applyAlignment="1">
      <alignment horizontal="center"/>
    </xf>
    <xf numFmtId="0" fontId="70" fillId="29" borderId="11" xfId="1" applyNumberFormat="1" applyFont="1" applyFill="1" applyBorder="1" applyAlignment="1">
      <alignment horizontal="center"/>
    </xf>
    <xf numFmtId="2" fontId="73" fillId="29" borderId="11" xfId="0" applyNumberFormat="1" applyFont="1" applyFill="1" applyBorder="1" applyAlignment="1">
      <alignment horizontal="center" vertical="center"/>
    </xf>
    <xf numFmtId="10" fontId="59" fillId="29" borderId="11" xfId="1" applyNumberFormat="1" applyFont="1" applyFill="1" applyBorder="1"/>
    <xf numFmtId="0" fontId="52" fillId="3" borderId="0" xfId="0" applyFont="1" applyFill="1"/>
    <xf numFmtId="0" fontId="0" fillId="3" borderId="0" xfId="0" applyFill="1"/>
    <xf numFmtId="0" fontId="52" fillId="3" borderId="0" xfId="0" applyFont="1" applyFill="1" applyAlignment="1">
      <alignment vertical="center"/>
    </xf>
    <xf numFmtId="2" fontId="13" fillId="3" borderId="2" xfId="0" applyNumberFormat="1" applyFont="1" applyFill="1" applyBorder="1" applyAlignment="1">
      <alignment horizontal="center" vertical="center"/>
    </xf>
    <xf numFmtId="2" fontId="13" fillId="3" borderId="22" xfId="0" applyNumberFormat="1" applyFont="1" applyFill="1" applyBorder="1" applyAlignment="1">
      <alignment horizontal="center" vertical="center"/>
    </xf>
    <xf numFmtId="2" fontId="13" fillId="3" borderId="9" xfId="0" applyNumberFormat="1" applyFont="1" applyFill="1" applyBorder="1" applyAlignment="1">
      <alignment horizontal="center" vertical="center"/>
    </xf>
    <xf numFmtId="167" fontId="53" fillId="6" borderId="1" xfId="0" applyNumberFormat="1" applyFont="1" applyFill="1" applyBorder="1" applyAlignment="1">
      <alignment horizontal="center" vertical="center"/>
    </xf>
    <xf numFmtId="0" fontId="9" fillId="25" borderId="9" xfId="0" applyFont="1" applyFill="1" applyBorder="1" applyAlignment="1">
      <alignment horizontal="center" vertical="center" textRotation="90" wrapText="1"/>
    </xf>
    <xf numFmtId="167" fontId="53" fillId="25" borderId="1" xfId="0" applyNumberFormat="1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textRotation="90" wrapText="1"/>
    </xf>
    <xf numFmtId="0" fontId="0" fillId="8" borderId="0" xfId="0" applyFill="1"/>
    <xf numFmtId="0" fontId="2" fillId="4" borderId="9" xfId="0" applyFont="1" applyFill="1" applyBorder="1" applyAlignment="1">
      <alignment horizontal="center" vertical="center" wrapText="1"/>
    </xf>
    <xf numFmtId="0" fontId="25" fillId="21" borderId="17" xfId="0" applyFont="1" applyFill="1" applyBorder="1" applyAlignment="1">
      <alignment horizontal="center" vertical="center"/>
    </xf>
    <xf numFmtId="0" fontId="21" fillId="21" borderId="17" xfId="0" applyFont="1" applyFill="1" applyBorder="1" applyAlignment="1"/>
    <xf numFmtId="0" fontId="21" fillId="21" borderId="13" xfId="0" applyFont="1" applyFill="1" applyBorder="1" applyAlignment="1"/>
    <xf numFmtId="0" fontId="2" fillId="21" borderId="17" xfId="0" applyFont="1" applyFill="1" applyBorder="1" applyAlignment="1">
      <alignment horizontal="center" vertical="center" textRotation="90" wrapText="1"/>
    </xf>
    <xf numFmtId="0" fontId="2" fillId="21" borderId="13" xfId="0" applyFont="1" applyFill="1" applyBorder="1" applyAlignment="1">
      <alignment horizontal="center" vertical="center" textRotation="90" wrapText="1"/>
    </xf>
    <xf numFmtId="0" fontId="10" fillId="21" borderId="17" xfId="0" applyFont="1" applyFill="1" applyBorder="1"/>
    <xf numFmtId="0" fontId="10" fillId="21" borderId="13" xfId="0" applyFont="1" applyFill="1" applyBorder="1"/>
    <xf numFmtId="0" fontId="74" fillId="0" borderId="1" xfId="0" applyFont="1" applyBorder="1"/>
    <xf numFmtId="0" fontId="0" fillId="0" borderId="17" xfId="0" applyBorder="1"/>
    <xf numFmtId="0" fontId="0" fillId="0" borderId="0" xfId="0" applyBorder="1"/>
    <xf numFmtId="0" fontId="74" fillId="0" borderId="17" xfId="0" applyFont="1" applyBorder="1"/>
    <xf numFmtId="0" fontId="74" fillId="0" borderId="0" xfId="0" applyFont="1" applyBorder="1"/>
    <xf numFmtId="0" fontId="0" fillId="31" borderId="0" xfId="0" applyFill="1"/>
    <xf numFmtId="0" fontId="0" fillId="32" borderId="0" xfId="0" applyFill="1"/>
    <xf numFmtId="0" fontId="11" fillId="5" borderId="0" xfId="0" applyFont="1" applyFill="1" applyAlignment="1">
      <alignment vertical="center"/>
    </xf>
    <xf numFmtId="0" fontId="11" fillId="25" borderId="0" xfId="0" applyFont="1" applyFill="1" applyAlignment="1">
      <alignment vertical="center"/>
    </xf>
    <xf numFmtId="0" fontId="11" fillId="10" borderId="0" xfId="0" applyFont="1" applyFill="1" applyAlignment="1">
      <alignment vertical="center"/>
    </xf>
    <xf numFmtId="0" fontId="11" fillId="34" borderId="0" xfId="0" applyFont="1" applyFill="1" applyAlignment="1">
      <alignment vertical="center"/>
    </xf>
    <xf numFmtId="0" fontId="11" fillId="33" borderId="0" xfId="0" applyFont="1" applyFill="1" applyAlignment="1">
      <alignment vertical="center"/>
    </xf>
    <xf numFmtId="0" fontId="75" fillId="25" borderId="1" xfId="0" applyFont="1" applyFill="1" applyBorder="1" applyAlignment="1">
      <alignment horizontal="center" vertical="center" textRotation="90" wrapText="1"/>
    </xf>
    <xf numFmtId="0" fontId="75" fillId="5" borderId="1" xfId="0" applyFont="1" applyFill="1" applyBorder="1" applyAlignment="1">
      <alignment horizontal="center" vertical="center" textRotation="90" wrapText="1"/>
    </xf>
    <xf numFmtId="0" fontId="75" fillId="10" borderId="1" xfId="0" applyFont="1" applyFill="1" applyBorder="1" applyAlignment="1">
      <alignment horizontal="center" vertical="center" textRotation="90" wrapText="1"/>
    </xf>
    <xf numFmtId="0" fontId="75" fillId="34" borderId="1" xfId="0" applyFont="1" applyFill="1" applyBorder="1" applyAlignment="1">
      <alignment horizontal="center" vertical="center" textRotation="90" wrapText="1"/>
    </xf>
    <xf numFmtId="0" fontId="75" fillId="33" borderId="3" xfId="0" applyFont="1" applyFill="1" applyBorder="1" applyAlignment="1">
      <alignment horizontal="center" vertical="center" wrapText="1"/>
    </xf>
    <xf numFmtId="2" fontId="75" fillId="25" borderId="1" xfId="0" applyNumberFormat="1" applyFont="1" applyFill="1" applyBorder="1" applyAlignment="1">
      <alignment horizontal="center" vertical="center"/>
    </xf>
    <xf numFmtId="2" fontId="75" fillId="5" borderId="1" xfId="0" applyNumberFormat="1" applyFont="1" applyFill="1" applyBorder="1" applyAlignment="1">
      <alignment horizontal="center" vertical="center"/>
    </xf>
    <xf numFmtId="2" fontId="75" fillId="10" borderId="1" xfId="0" applyNumberFormat="1" applyFont="1" applyFill="1" applyBorder="1" applyAlignment="1">
      <alignment horizontal="center" vertical="center"/>
    </xf>
    <xf numFmtId="2" fontId="75" fillId="34" borderId="1" xfId="0" applyNumberFormat="1" applyFont="1" applyFill="1" applyBorder="1" applyAlignment="1">
      <alignment horizontal="center" vertical="center"/>
    </xf>
    <xf numFmtId="2" fontId="50" fillId="33" borderId="3" xfId="0" applyNumberFormat="1" applyFont="1" applyFill="1" applyBorder="1" applyAlignment="1">
      <alignment horizontal="center" vertical="center"/>
    </xf>
    <xf numFmtId="0" fontId="9" fillId="28" borderId="1" xfId="0" applyFont="1" applyFill="1" applyBorder="1" applyAlignment="1">
      <alignment horizontal="center" vertical="center"/>
    </xf>
    <xf numFmtId="0" fontId="9" fillId="32" borderId="1" xfId="0" applyFont="1" applyFill="1" applyBorder="1" applyAlignment="1">
      <alignment horizontal="center" vertical="center"/>
    </xf>
    <xf numFmtId="0" fontId="9" fillId="31" borderId="1" xfId="0" applyFont="1" applyFill="1" applyBorder="1" applyAlignment="1">
      <alignment horizontal="center" vertical="center"/>
    </xf>
    <xf numFmtId="0" fontId="53" fillId="28" borderId="1" xfId="0" applyFont="1" applyFill="1" applyBorder="1" applyAlignment="1">
      <alignment horizontal="center" vertical="center"/>
    </xf>
    <xf numFmtId="0" fontId="53" fillId="32" borderId="1" xfId="0" applyFont="1" applyFill="1" applyBorder="1" applyAlignment="1">
      <alignment horizontal="center" vertical="center"/>
    </xf>
    <xf numFmtId="0" fontId="53" fillId="31" borderId="1" xfId="0" applyFont="1" applyFill="1" applyBorder="1" applyAlignment="1">
      <alignment horizontal="center" vertical="center"/>
    </xf>
    <xf numFmtId="0" fontId="11" fillId="3" borderId="0" xfId="0" applyFont="1" applyFill="1" applyAlignment="1">
      <alignment vertical="center"/>
    </xf>
    <xf numFmtId="0" fontId="0" fillId="3" borderId="17" xfId="0" applyFill="1" applyBorder="1"/>
    <xf numFmtId="0" fontId="0" fillId="3" borderId="0" xfId="0" applyFill="1" applyBorder="1"/>
    <xf numFmtId="0" fontId="2" fillId="6" borderId="9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167" fontId="42" fillId="14" borderId="1" xfId="0" applyNumberFormat="1" applyFont="1" applyFill="1" applyBorder="1" applyAlignment="1" applyProtection="1">
      <alignment vertical="center"/>
      <protection locked="0"/>
    </xf>
    <xf numFmtId="167" fontId="42" fillId="14" borderId="3" xfId="0" applyNumberFormat="1" applyFont="1" applyFill="1" applyBorder="1" applyAlignment="1" applyProtection="1">
      <alignment horizontal="center" vertical="center" wrapText="1"/>
      <protection locked="0"/>
    </xf>
    <xf numFmtId="2" fontId="4" fillId="22" borderId="22" xfId="0" applyNumberFormat="1" applyFont="1" applyFill="1" applyBorder="1" applyAlignment="1" applyProtection="1">
      <alignment vertical="center"/>
      <protection locked="0"/>
    </xf>
    <xf numFmtId="167" fontId="42" fillId="21" borderId="17" xfId="0" applyNumberFormat="1" applyFont="1" applyFill="1" applyBorder="1" applyAlignment="1" applyProtection="1">
      <alignment vertical="center"/>
      <protection locked="0"/>
    </xf>
    <xf numFmtId="167" fontId="42" fillId="21" borderId="13" xfId="0" applyNumberFormat="1" applyFont="1" applyFill="1" applyBorder="1" applyAlignment="1" applyProtection="1">
      <alignment vertical="center"/>
      <protection locked="0"/>
    </xf>
    <xf numFmtId="2" fontId="8" fillId="14" borderId="3" xfId="0" applyNumberFormat="1" applyFont="1" applyFill="1" applyBorder="1" applyAlignment="1" applyProtection="1">
      <alignment vertical="center"/>
      <protection locked="0"/>
    </xf>
    <xf numFmtId="0" fontId="24" fillId="22" borderId="22" xfId="0" applyFont="1" applyFill="1" applyBorder="1" applyAlignment="1" applyProtection="1">
      <alignment horizontal="center" vertical="center"/>
      <protection locked="0"/>
    </xf>
    <xf numFmtId="2" fontId="5" fillId="22" borderId="22" xfId="0" applyNumberFormat="1" applyFont="1" applyFill="1" applyBorder="1" applyAlignment="1" applyProtection="1">
      <alignment vertical="center"/>
      <protection locked="0"/>
    </xf>
    <xf numFmtId="2" fontId="6" fillId="22" borderId="22" xfId="0" applyNumberFormat="1" applyFont="1" applyFill="1" applyBorder="1" applyAlignment="1" applyProtection="1">
      <alignment vertical="center"/>
      <protection locked="0"/>
    </xf>
    <xf numFmtId="0" fontId="49" fillId="0" borderId="23" xfId="0" applyFont="1" applyBorder="1" applyAlignment="1" applyProtection="1">
      <alignment horizontal="center" vertical="center"/>
      <protection locked="0"/>
    </xf>
    <xf numFmtId="167" fontId="2" fillId="6" borderId="1" xfId="0" applyNumberFormat="1" applyFont="1" applyFill="1" applyBorder="1" applyAlignment="1" applyProtection="1">
      <alignment horizontal="center" vertical="center"/>
    </xf>
    <xf numFmtId="167" fontId="3" fillId="6" borderId="1" xfId="0" applyNumberFormat="1" applyFont="1" applyFill="1" applyBorder="1" applyAlignment="1" applyProtection="1">
      <alignment horizontal="center" vertical="center"/>
    </xf>
    <xf numFmtId="167" fontId="18" fillId="6" borderId="1" xfId="0" applyNumberFormat="1" applyFont="1" applyFill="1" applyBorder="1" applyAlignment="1" applyProtection="1">
      <alignment vertical="center"/>
    </xf>
    <xf numFmtId="167" fontId="18" fillId="6" borderId="1" xfId="0" applyNumberFormat="1" applyFont="1" applyFill="1" applyBorder="1" applyAlignment="1" applyProtection="1">
      <alignment horizontal="center" vertical="center"/>
    </xf>
    <xf numFmtId="2" fontId="2" fillId="6" borderId="1" xfId="0" applyNumberFormat="1" applyFont="1" applyFill="1" applyBorder="1" applyAlignment="1" applyProtection="1">
      <alignment horizontal="center" vertical="center"/>
    </xf>
    <xf numFmtId="2" fontId="18" fillId="6" borderId="1" xfId="0" applyNumberFormat="1" applyFont="1" applyFill="1" applyBorder="1" applyAlignment="1" applyProtection="1">
      <alignment horizontal="center" vertical="center"/>
    </xf>
    <xf numFmtId="167" fontId="2" fillId="5" borderId="1" xfId="0" applyNumberFormat="1" applyFont="1" applyFill="1" applyBorder="1" applyAlignment="1" applyProtection="1">
      <alignment horizontal="center" vertical="center"/>
    </xf>
    <xf numFmtId="0" fontId="78" fillId="6" borderId="9" xfId="0" applyFont="1" applyFill="1" applyBorder="1" applyAlignment="1">
      <alignment horizontal="center" vertical="center" textRotation="90" wrapText="1"/>
    </xf>
    <xf numFmtId="167" fontId="42" fillId="14" borderId="3" xfId="0" applyNumberFormat="1" applyFont="1" applyFill="1" applyBorder="1" applyAlignment="1" applyProtection="1">
      <alignment vertical="center"/>
    </xf>
    <xf numFmtId="167" fontId="47" fillId="14" borderId="3" xfId="0" applyNumberFormat="1" applyFont="1" applyFill="1" applyBorder="1" applyAlignment="1" applyProtection="1">
      <alignment vertical="center"/>
    </xf>
    <xf numFmtId="0" fontId="25" fillId="9" borderId="0" xfId="0" applyFont="1" applyFill="1" applyBorder="1" applyAlignment="1">
      <alignment horizontal="center" vertical="center"/>
    </xf>
    <xf numFmtId="0" fontId="25" fillId="9" borderId="13" xfId="0" applyFont="1" applyFill="1" applyBorder="1" applyAlignment="1">
      <alignment horizontal="center" vertical="center"/>
    </xf>
    <xf numFmtId="0" fontId="21" fillId="7" borderId="8" xfId="0" applyFont="1" applyFill="1" applyBorder="1" applyAlignment="1"/>
    <xf numFmtId="0" fontId="21" fillId="7" borderId="13" xfId="0" applyFont="1" applyFill="1" applyBorder="1" applyAlignment="1"/>
    <xf numFmtId="0" fontId="21" fillId="7" borderId="0" xfId="0" applyFont="1" applyFill="1" applyBorder="1" applyAlignment="1"/>
    <xf numFmtId="10" fontId="71" fillId="3" borderId="17" xfId="1" applyNumberFormat="1" applyFont="1" applyFill="1" applyBorder="1"/>
    <xf numFmtId="10" fontId="71" fillId="3" borderId="0" xfId="1" applyNumberFormat="1" applyFont="1" applyFill="1" applyBorder="1"/>
    <xf numFmtId="0" fontId="70" fillId="3" borderId="0" xfId="1" applyNumberFormat="1" applyFont="1" applyFill="1" applyBorder="1" applyAlignment="1">
      <alignment horizontal="center"/>
    </xf>
    <xf numFmtId="166" fontId="14" fillId="4" borderId="11" xfId="0" applyNumberFormat="1" applyFont="1" applyFill="1" applyBorder="1" applyAlignment="1" applyProtection="1">
      <alignment horizontal="center" vertical="center"/>
      <protection locked="0"/>
    </xf>
    <xf numFmtId="0" fontId="25" fillId="9" borderId="0" xfId="0" applyFont="1" applyFill="1" applyBorder="1" applyAlignment="1">
      <alignment vertical="center" wrapText="1"/>
    </xf>
    <xf numFmtId="0" fontId="25" fillId="9" borderId="13" xfId="0" applyFont="1" applyFill="1" applyBorder="1" applyAlignment="1">
      <alignment vertical="center" wrapText="1"/>
    </xf>
    <xf numFmtId="0" fontId="25" fillId="9" borderId="6" xfId="0" applyFont="1" applyFill="1" applyBorder="1" applyAlignment="1">
      <alignment vertical="center" wrapText="1"/>
    </xf>
    <xf numFmtId="0" fontId="25" fillId="9" borderId="8" xfId="0" applyFont="1" applyFill="1" applyBorder="1" applyAlignment="1">
      <alignment vertical="center" wrapText="1"/>
    </xf>
    <xf numFmtId="2" fontId="51" fillId="6" borderId="1" xfId="0" applyNumberFormat="1" applyFont="1" applyFill="1" applyBorder="1" applyAlignment="1" applyProtection="1">
      <alignment horizontal="center" vertical="center"/>
    </xf>
    <xf numFmtId="167" fontId="53" fillId="5" borderId="1" xfId="0" applyNumberFormat="1" applyFont="1" applyFill="1" applyBorder="1" applyAlignment="1" applyProtection="1">
      <alignment horizontal="center" vertical="center"/>
    </xf>
    <xf numFmtId="167" fontId="53" fillId="4" borderId="1" xfId="0" applyNumberFormat="1" applyFont="1" applyFill="1" applyBorder="1" applyAlignment="1" applyProtection="1">
      <alignment horizontal="center" vertical="center"/>
    </xf>
    <xf numFmtId="0" fontId="83" fillId="4" borderId="0" xfId="2" applyFont="1" applyFill="1" applyAlignment="1" applyProtection="1">
      <alignment vertical="center"/>
    </xf>
    <xf numFmtId="0" fontId="64" fillId="12" borderId="0" xfId="0" applyFont="1" applyFill="1" applyAlignment="1">
      <alignment vertical="center"/>
    </xf>
    <xf numFmtId="0" fontId="64" fillId="9" borderId="0" xfId="0" applyFont="1" applyFill="1" applyAlignment="1">
      <alignment vertical="center"/>
    </xf>
    <xf numFmtId="0" fontId="0" fillId="0" borderId="0" xfId="0" applyProtection="1">
      <protection hidden="1"/>
    </xf>
    <xf numFmtId="0" fontId="79" fillId="0" borderId="5" xfId="0" applyFont="1" applyBorder="1" applyAlignment="1" applyProtection="1">
      <alignment horizontal="right" vertical="center"/>
      <protection hidden="1"/>
    </xf>
    <xf numFmtId="0" fontId="15" fillId="0" borderId="3" xfId="0" applyFont="1" applyBorder="1" applyAlignment="1" applyProtection="1">
      <alignment horizontal="center" vertical="center"/>
      <protection hidden="1"/>
    </xf>
    <xf numFmtId="0" fontId="36" fillId="0" borderId="5" xfId="0" applyFont="1" applyBorder="1" applyAlignment="1" applyProtection="1">
      <alignment horizontal="center" vertical="center"/>
      <protection hidden="1"/>
    </xf>
    <xf numFmtId="0" fontId="15" fillId="0" borderId="3" xfId="0" applyFont="1" applyBorder="1" applyAlignment="1" applyProtection="1">
      <alignment horizontal="left" vertical="center"/>
      <protection hidden="1"/>
    </xf>
    <xf numFmtId="0" fontId="63" fillId="0" borderId="5" xfId="0" applyFont="1" applyBorder="1" applyAlignment="1" applyProtection="1">
      <alignment horizontal="right" vertical="center"/>
      <protection hidden="1"/>
    </xf>
    <xf numFmtId="0" fontId="15" fillId="0" borderId="3" xfId="0" applyFont="1" applyBorder="1" applyAlignment="1" applyProtection="1">
      <alignment horizontal="right" vertical="center"/>
      <protection hidden="1"/>
    </xf>
    <xf numFmtId="166" fontId="35" fillId="0" borderId="5" xfId="0" applyNumberFormat="1" applyFont="1" applyBorder="1" applyAlignment="1" applyProtection="1">
      <alignment horizontal="right" vertical="center" readingOrder="2"/>
      <protection hidden="1"/>
    </xf>
    <xf numFmtId="0" fontId="15" fillId="0" borderId="1" xfId="0" applyFont="1" applyBorder="1" applyAlignment="1" applyProtection="1">
      <alignment horizontal="center" vertical="center" textRotation="90" wrapText="1" readingOrder="2"/>
      <protection hidden="1"/>
    </xf>
    <xf numFmtId="0" fontId="15" fillId="0" borderId="2" xfId="0" applyFont="1" applyBorder="1" applyAlignment="1" applyProtection="1">
      <alignment horizontal="center" vertical="center" textRotation="90" wrapText="1" readingOrder="2"/>
      <protection hidden="1"/>
    </xf>
    <xf numFmtId="0" fontId="15" fillId="0" borderId="1" xfId="0" applyFont="1" applyBorder="1" applyAlignment="1" applyProtection="1">
      <alignment horizontal="center" vertical="center" wrapText="1"/>
      <protection hidden="1"/>
    </xf>
    <xf numFmtId="0" fontId="15" fillId="0" borderId="1" xfId="0" applyFont="1" applyBorder="1" applyAlignment="1" applyProtection="1">
      <alignment horizontal="center" vertical="center" wrapText="1" readingOrder="2"/>
      <protection hidden="1"/>
    </xf>
    <xf numFmtId="0" fontId="7" fillId="0" borderId="16" xfId="0" applyFont="1" applyBorder="1" applyAlignment="1" applyProtection="1">
      <alignment horizontal="right" vertical="center"/>
      <protection hidden="1"/>
    </xf>
    <xf numFmtId="0" fontId="7" fillId="0" borderId="12" xfId="0" applyFont="1" applyBorder="1" applyAlignment="1" applyProtection="1">
      <alignment horizontal="right" vertical="center"/>
      <protection hidden="1"/>
    </xf>
    <xf numFmtId="0" fontId="7" fillId="0" borderId="7" xfId="0" applyFont="1" applyBorder="1" applyAlignment="1" applyProtection="1">
      <alignment horizontal="right" vertical="center"/>
      <protection hidden="1"/>
    </xf>
    <xf numFmtId="0" fontId="43" fillId="0" borderId="8" xfId="0" applyFont="1" applyBorder="1" applyAlignment="1" applyProtection="1">
      <alignment horizontal="right" vertical="center"/>
      <protection hidden="1"/>
    </xf>
    <xf numFmtId="0" fontId="76" fillId="0" borderId="8" xfId="0" applyFont="1" applyBorder="1" applyAlignment="1" applyProtection="1">
      <alignment horizontal="center"/>
      <protection hidden="1"/>
    </xf>
    <xf numFmtId="1" fontId="15" fillId="0" borderId="1" xfId="0" applyNumberFormat="1" applyFont="1" applyBorder="1" applyAlignment="1" applyProtection="1">
      <alignment horizontal="center" vertical="center"/>
      <protection hidden="1"/>
    </xf>
    <xf numFmtId="0" fontId="13" fillId="27" borderId="1" xfId="0" applyFont="1" applyFill="1" applyBorder="1" applyProtection="1">
      <protection hidden="1"/>
    </xf>
    <xf numFmtId="167" fontId="7" fillId="0" borderId="1" xfId="0" applyNumberFormat="1" applyFont="1" applyBorder="1" applyAlignment="1" applyProtection="1">
      <alignment horizontal="center"/>
      <protection hidden="1"/>
    </xf>
    <xf numFmtId="0" fontId="41" fillId="3" borderId="24" xfId="0" applyFont="1" applyFill="1" applyBorder="1" applyAlignment="1" applyProtection="1">
      <alignment horizontal="center" vertical="center"/>
      <protection hidden="1"/>
    </xf>
    <xf numFmtId="0" fontId="41" fillId="3" borderId="24" xfId="0" applyFont="1" applyFill="1" applyBorder="1" applyAlignment="1" applyProtection="1">
      <alignment horizontal="left" vertical="center"/>
      <protection hidden="1"/>
    </xf>
    <xf numFmtId="0" fontId="41" fillId="3" borderId="0" xfId="0" applyFont="1" applyFill="1" applyBorder="1" applyAlignment="1" applyProtection="1">
      <alignment horizontal="center" vertical="center"/>
      <protection hidden="1"/>
    </xf>
    <xf numFmtId="2" fontId="41" fillId="3" borderId="0" xfId="0" applyNumberFormat="1" applyFont="1" applyFill="1" applyBorder="1" applyAlignment="1" applyProtection="1">
      <alignment horizontal="center" vertical="center"/>
      <protection hidden="1"/>
    </xf>
    <xf numFmtId="0" fontId="35" fillId="0" borderId="0" xfId="0" applyFont="1" applyProtection="1">
      <protection hidden="1"/>
    </xf>
    <xf numFmtId="0" fontId="35" fillId="0" borderId="0" xfId="0" applyFont="1" applyAlignment="1" applyProtection="1">
      <alignment horizontal="left" vertical="center"/>
      <protection hidden="1"/>
    </xf>
    <xf numFmtId="166" fontId="35" fillId="0" borderId="0" xfId="0" applyNumberFormat="1" applyFont="1" applyProtection="1">
      <protection hidden="1"/>
    </xf>
    <xf numFmtId="14" fontId="35" fillId="0" borderId="0" xfId="0" applyNumberFormat="1" applyFont="1" applyBorder="1" applyAlignment="1" applyProtection="1">
      <alignment horizontal="center"/>
      <protection hidden="1"/>
    </xf>
    <xf numFmtId="0" fontId="35" fillId="0" borderId="0" xfId="0" applyFont="1" applyAlignment="1" applyProtection="1">
      <alignment horizontal="center"/>
      <protection hidden="1"/>
    </xf>
    <xf numFmtId="0" fontId="66" fillId="0" borderId="0" xfId="0" applyFont="1" applyAlignment="1" applyProtection="1">
      <alignment horizontal="center" vertical="center"/>
      <protection hidden="1"/>
    </xf>
    <xf numFmtId="0" fontId="15" fillId="3" borderId="1" xfId="0" applyFont="1" applyFill="1" applyBorder="1" applyProtection="1">
      <protection hidden="1"/>
    </xf>
    <xf numFmtId="167" fontId="15" fillId="3" borderId="1" xfId="0" applyNumberFormat="1" applyFont="1" applyFill="1" applyBorder="1" applyAlignment="1" applyProtection="1">
      <alignment horizontal="center"/>
      <protection hidden="1"/>
    </xf>
    <xf numFmtId="0" fontId="45" fillId="16" borderId="0" xfId="0" applyFont="1" applyFill="1" applyAlignment="1">
      <alignment horizontal="center" vertical="center"/>
    </xf>
    <xf numFmtId="0" fontId="30" fillId="9" borderId="18" xfId="0" applyFont="1" applyFill="1" applyBorder="1" applyAlignment="1">
      <alignment horizontal="center" vertical="center" wrapText="1"/>
    </xf>
    <xf numFmtId="0" fontId="30" fillId="9" borderId="20" xfId="0" applyFont="1" applyFill="1" applyBorder="1" applyAlignment="1">
      <alignment horizontal="center" vertical="center" wrapText="1"/>
    </xf>
    <xf numFmtId="0" fontId="30" fillId="36" borderId="14" xfId="0" applyFont="1" applyFill="1" applyBorder="1" applyAlignment="1" applyProtection="1">
      <alignment horizontal="center" vertical="center"/>
      <protection locked="0"/>
    </xf>
    <xf numFmtId="0" fontId="31" fillId="17" borderId="18" xfId="0" applyFont="1" applyFill="1" applyBorder="1" applyAlignment="1">
      <alignment horizontal="center" vertical="center"/>
    </xf>
    <xf numFmtId="0" fontId="31" fillId="17" borderId="20" xfId="0" applyFont="1" applyFill="1" applyBorder="1" applyAlignment="1">
      <alignment horizontal="center" vertical="center"/>
    </xf>
    <xf numFmtId="0" fontId="67" fillId="25" borderId="18" xfId="0" applyFont="1" applyFill="1" applyBorder="1" applyAlignment="1">
      <alignment horizontal="center" vertical="center"/>
    </xf>
    <xf numFmtId="0" fontId="67" fillId="25" borderId="20" xfId="0" applyFont="1" applyFill="1" applyBorder="1" applyAlignment="1">
      <alignment horizontal="center" vertical="center"/>
    </xf>
    <xf numFmtId="0" fontId="67" fillId="14" borderId="18" xfId="0" applyFont="1" applyFill="1" applyBorder="1" applyAlignment="1">
      <alignment horizontal="center" vertical="center"/>
    </xf>
    <xf numFmtId="0" fontId="67" fillId="14" borderId="20" xfId="0" applyFont="1" applyFill="1" applyBorder="1" applyAlignment="1">
      <alignment horizontal="center" vertical="center"/>
    </xf>
    <xf numFmtId="0" fontId="31" fillId="4" borderId="18" xfId="0" applyFont="1" applyFill="1" applyBorder="1" applyAlignment="1">
      <alignment horizontal="center" vertical="center"/>
    </xf>
    <xf numFmtId="0" fontId="31" fillId="4" borderId="20" xfId="0" applyFont="1" applyFill="1" applyBorder="1" applyAlignment="1">
      <alignment horizontal="center" vertical="center"/>
    </xf>
    <xf numFmtId="0" fontId="32" fillId="6" borderId="19" xfId="0" applyFont="1" applyFill="1" applyBorder="1" applyAlignment="1">
      <alignment horizontal="center" vertical="center" wrapText="1"/>
    </xf>
    <xf numFmtId="0" fontId="32" fillId="6" borderId="21" xfId="0" applyFont="1" applyFill="1" applyBorder="1" applyAlignment="1">
      <alignment horizontal="center" vertical="center" wrapText="1"/>
    </xf>
    <xf numFmtId="0" fontId="31" fillId="9" borderId="29" xfId="0" applyFont="1" applyFill="1" applyBorder="1" applyAlignment="1">
      <alignment horizontal="center" vertical="center" wrapText="1"/>
    </xf>
    <xf numFmtId="0" fontId="31" fillId="16" borderId="29" xfId="0" applyFont="1" applyFill="1" applyBorder="1" applyAlignment="1">
      <alignment horizontal="center" vertical="center" wrapText="1"/>
    </xf>
    <xf numFmtId="0" fontId="31" fillId="28" borderId="29" xfId="0" applyFont="1" applyFill="1" applyBorder="1" applyAlignment="1">
      <alignment horizontal="center" vertical="center" wrapText="1"/>
    </xf>
    <xf numFmtId="0" fontId="30" fillId="9" borderId="18" xfId="0" applyFont="1" applyFill="1" applyBorder="1" applyAlignment="1">
      <alignment horizontal="center" vertical="center"/>
    </xf>
    <xf numFmtId="0" fontId="30" fillId="9" borderId="20" xfId="0" applyFont="1" applyFill="1" applyBorder="1" applyAlignment="1">
      <alignment horizontal="center" vertical="center"/>
    </xf>
    <xf numFmtId="0" fontId="27" fillId="15" borderId="14" xfId="0" applyFont="1" applyFill="1" applyBorder="1" applyAlignment="1">
      <alignment horizontal="center"/>
    </xf>
    <xf numFmtId="0" fontId="27" fillId="15" borderId="0" xfId="0" applyFont="1" applyFill="1" applyBorder="1" applyAlignment="1">
      <alignment horizontal="center"/>
    </xf>
    <xf numFmtId="0" fontId="20" fillId="9" borderId="2" xfId="0" applyFont="1" applyFill="1" applyBorder="1" applyAlignment="1">
      <alignment horizontal="center"/>
    </xf>
    <xf numFmtId="0" fontId="20" fillId="6" borderId="3" xfId="0" applyFont="1" applyFill="1" applyBorder="1" applyAlignment="1">
      <alignment horizontal="center" vertical="center"/>
    </xf>
    <xf numFmtId="0" fontId="20" fillId="6" borderId="4" xfId="0" applyFont="1" applyFill="1" applyBorder="1" applyAlignment="1">
      <alignment horizontal="center" vertical="center"/>
    </xf>
    <xf numFmtId="0" fontId="20" fillId="6" borderId="5" xfId="0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horizontal="center" vertical="center"/>
    </xf>
    <xf numFmtId="0" fontId="20" fillId="5" borderId="4" xfId="0" applyFont="1" applyFill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/>
    </xf>
    <xf numFmtId="0" fontId="25" fillId="9" borderId="13" xfId="0" applyFont="1" applyFill="1" applyBorder="1" applyAlignment="1">
      <alignment horizontal="center" vertical="center"/>
    </xf>
    <xf numFmtId="0" fontId="25" fillId="9" borderId="0" xfId="0" applyFont="1" applyFill="1" applyBorder="1" applyAlignment="1">
      <alignment horizontal="center" vertical="center"/>
    </xf>
    <xf numFmtId="0" fontId="21" fillId="7" borderId="8" xfId="0" applyFont="1" applyFill="1" applyBorder="1" applyAlignment="1"/>
    <xf numFmtId="0" fontId="21" fillId="7" borderId="13" xfId="0" applyFont="1" applyFill="1" applyBorder="1" applyAlignment="1"/>
    <xf numFmtId="0" fontId="21" fillId="7" borderId="0" xfId="0" applyFont="1" applyFill="1" applyBorder="1" applyAlignment="1"/>
    <xf numFmtId="0" fontId="25" fillId="9" borderId="17" xfId="0" applyFont="1" applyFill="1" applyBorder="1" applyAlignment="1">
      <alignment horizontal="center" vertical="center" wrapText="1"/>
    </xf>
    <xf numFmtId="0" fontId="25" fillId="9" borderId="0" xfId="0" applyFont="1" applyFill="1" applyBorder="1" applyAlignment="1">
      <alignment horizontal="center" vertical="center" wrapText="1"/>
    </xf>
    <xf numFmtId="0" fontId="25" fillId="9" borderId="7" xfId="0" applyFont="1" applyFill="1" applyBorder="1" applyAlignment="1">
      <alignment horizontal="center" vertical="center" wrapText="1"/>
    </xf>
    <xf numFmtId="0" fontId="25" fillId="9" borderId="6" xfId="0" applyFont="1" applyFill="1" applyBorder="1" applyAlignment="1">
      <alignment horizontal="center" vertical="center" wrapText="1"/>
    </xf>
    <xf numFmtId="0" fontId="24" fillId="22" borderId="22" xfId="0" applyFont="1" applyFill="1" applyBorder="1" applyAlignment="1">
      <alignment horizontal="center" vertical="center"/>
    </xf>
    <xf numFmtId="0" fontId="24" fillId="22" borderId="22" xfId="0" applyFont="1" applyFill="1" applyBorder="1" applyAlignment="1" applyProtection="1">
      <alignment horizontal="center" vertical="center"/>
      <protection locked="0"/>
    </xf>
    <xf numFmtId="0" fontId="26" fillId="12" borderId="17" xfId="0" applyFont="1" applyFill="1" applyBorder="1" applyAlignment="1">
      <alignment horizontal="center" vertical="center" wrapText="1"/>
    </xf>
    <xf numFmtId="0" fontId="26" fillId="12" borderId="0" xfId="0" applyFont="1" applyFill="1" applyBorder="1" applyAlignment="1">
      <alignment horizontal="center" vertical="center" wrapText="1"/>
    </xf>
    <xf numFmtId="0" fontId="26" fillId="12" borderId="13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center" vertical="center" wrapText="1"/>
    </xf>
    <xf numFmtId="0" fontId="26" fillId="12" borderId="6" xfId="0" applyFont="1" applyFill="1" applyBorder="1" applyAlignment="1">
      <alignment horizontal="center" vertical="center" wrapText="1"/>
    </xf>
    <xf numFmtId="0" fontId="26" fillId="12" borderId="8" xfId="0" applyFont="1" applyFill="1" applyBorder="1" applyAlignment="1">
      <alignment horizontal="center" vertical="center" wrapText="1"/>
    </xf>
    <xf numFmtId="0" fontId="80" fillId="0" borderId="0" xfId="0" applyFont="1" applyAlignment="1" applyProtection="1">
      <alignment horizontal="center" vertical="center"/>
      <protection hidden="1"/>
    </xf>
    <xf numFmtId="0" fontId="81" fillId="0" borderId="0" xfId="0" applyFont="1" applyAlignment="1" applyProtection="1">
      <alignment horizontal="center" vertical="center"/>
      <protection hidden="1"/>
    </xf>
    <xf numFmtId="0" fontId="15" fillId="0" borderId="3" xfId="0" applyFont="1" applyBorder="1" applyAlignment="1" applyProtection="1">
      <alignment horizontal="center" vertical="center"/>
      <protection hidden="1"/>
    </xf>
    <xf numFmtId="0" fontId="15" fillId="0" borderId="5" xfId="0" applyFont="1" applyBorder="1" applyAlignment="1" applyProtection="1">
      <alignment horizontal="center" vertical="center"/>
      <protection hidden="1"/>
    </xf>
    <xf numFmtId="165" fontId="13" fillId="0" borderId="2" xfId="0" applyNumberFormat="1" applyFont="1" applyBorder="1" applyAlignment="1" applyProtection="1">
      <alignment horizontal="center" vertical="center"/>
      <protection hidden="1"/>
    </xf>
    <xf numFmtId="165" fontId="13" fillId="0" borderId="9" xfId="0" applyNumberFormat="1" applyFont="1" applyBorder="1" applyAlignment="1" applyProtection="1">
      <alignment horizontal="center" vertical="center"/>
      <protection hidden="1"/>
    </xf>
    <xf numFmtId="167" fontId="13" fillId="0" borderId="16" xfId="0" applyNumberFormat="1" applyFont="1" applyBorder="1" applyAlignment="1" applyProtection="1">
      <alignment horizontal="center" vertical="center"/>
      <protection hidden="1"/>
    </xf>
    <xf numFmtId="167" fontId="13" fillId="0" borderId="10" xfId="0" applyNumberFormat="1" applyFont="1" applyBorder="1" applyAlignment="1" applyProtection="1">
      <alignment horizontal="center" vertical="center"/>
      <protection hidden="1"/>
    </xf>
    <xf numFmtId="167" fontId="13" fillId="0" borderId="7" xfId="0" applyNumberFormat="1" applyFont="1" applyBorder="1" applyAlignment="1" applyProtection="1">
      <alignment horizontal="center" vertical="center"/>
      <protection hidden="1"/>
    </xf>
    <xf numFmtId="167" fontId="13" fillId="0" borderId="6" xfId="0" applyNumberFormat="1" applyFont="1" applyBorder="1" applyAlignment="1" applyProtection="1">
      <alignment horizontal="center" vertical="center"/>
      <protection hidden="1"/>
    </xf>
    <xf numFmtId="167" fontId="13" fillId="0" borderId="2" xfId="0" applyNumberFormat="1" applyFont="1" applyBorder="1" applyAlignment="1" applyProtection="1">
      <alignment horizontal="center" vertical="center"/>
      <protection hidden="1"/>
    </xf>
    <xf numFmtId="167" fontId="13" fillId="0" borderId="9" xfId="0" applyNumberFormat="1" applyFont="1" applyBorder="1" applyAlignment="1" applyProtection="1">
      <alignment horizontal="center" vertical="center"/>
      <protection hidden="1"/>
    </xf>
    <xf numFmtId="167" fontId="15" fillId="0" borderId="2" xfId="0" applyNumberFormat="1" applyFont="1" applyBorder="1" applyAlignment="1" applyProtection="1">
      <alignment horizontal="center" vertical="center"/>
      <protection hidden="1"/>
    </xf>
    <xf numFmtId="167" fontId="15" fillId="0" borderId="9" xfId="0" applyNumberFormat="1" applyFont="1" applyBorder="1" applyAlignment="1" applyProtection="1">
      <alignment horizontal="center" vertical="center"/>
      <protection hidden="1"/>
    </xf>
    <xf numFmtId="0" fontId="15" fillId="0" borderId="3" xfId="0" applyFont="1" applyBorder="1" applyAlignment="1" applyProtection="1">
      <alignment horizontal="center"/>
      <protection hidden="1"/>
    </xf>
    <xf numFmtId="0" fontId="15" fillId="0" borderId="5" xfId="0" applyFont="1" applyBorder="1" applyAlignment="1" applyProtection="1">
      <alignment horizontal="center"/>
      <protection hidden="1"/>
    </xf>
    <xf numFmtId="0" fontId="41" fillId="3" borderId="3" xfId="0" applyFont="1" applyFill="1" applyBorder="1" applyAlignment="1" applyProtection="1">
      <alignment horizontal="left" vertical="center"/>
      <protection hidden="1"/>
    </xf>
    <xf numFmtId="0" fontId="41" fillId="3" borderId="5" xfId="0" applyFont="1" applyFill="1" applyBorder="1" applyAlignment="1" applyProtection="1">
      <alignment horizontal="left" vertical="center"/>
      <protection hidden="1"/>
    </xf>
    <xf numFmtId="0" fontId="63" fillId="0" borderId="4" xfId="0" applyFont="1" applyBorder="1" applyAlignment="1" applyProtection="1">
      <alignment horizontal="right"/>
      <protection hidden="1"/>
    </xf>
    <xf numFmtId="0" fontId="63" fillId="0" borderId="5" xfId="0" applyFont="1" applyBorder="1" applyAlignment="1" applyProtection="1">
      <alignment horizontal="right"/>
      <protection hidden="1"/>
    </xf>
    <xf numFmtId="0" fontId="36" fillId="0" borderId="3" xfId="0" applyFont="1" applyBorder="1" applyAlignment="1" applyProtection="1">
      <alignment horizontal="center"/>
      <protection hidden="1"/>
    </xf>
    <xf numFmtId="0" fontId="36" fillId="0" borderId="5" xfId="0" applyFont="1" applyBorder="1" applyAlignment="1" applyProtection="1">
      <alignment horizontal="center"/>
      <protection hidden="1"/>
    </xf>
    <xf numFmtId="0" fontId="63" fillId="0" borderId="4" xfId="0" applyFont="1" applyBorder="1" applyAlignment="1" applyProtection="1">
      <alignment horizontal="right" vertical="center"/>
      <protection hidden="1"/>
    </xf>
    <xf numFmtId="0" fontId="63" fillId="0" borderId="5" xfId="0" applyFont="1" applyBorder="1" applyAlignment="1" applyProtection="1">
      <alignment horizontal="right" vertical="center"/>
      <protection hidden="1"/>
    </xf>
    <xf numFmtId="0" fontId="65" fillId="0" borderId="3" xfId="0" applyFont="1" applyBorder="1" applyAlignment="1" applyProtection="1">
      <alignment horizontal="center"/>
      <protection hidden="1"/>
    </xf>
    <xf numFmtId="0" fontId="65" fillId="0" borderId="4" xfId="0" applyFont="1" applyBorder="1" applyAlignment="1" applyProtection="1">
      <alignment horizontal="center"/>
      <protection hidden="1"/>
    </xf>
    <xf numFmtId="0" fontId="65" fillId="0" borderId="5" xfId="0" applyFont="1" applyBorder="1" applyAlignment="1" applyProtection="1">
      <alignment horizontal="center"/>
      <protection hidden="1"/>
    </xf>
    <xf numFmtId="0" fontId="40" fillId="0" borderId="16" xfId="0" applyFont="1" applyBorder="1" applyAlignment="1" applyProtection="1">
      <alignment horizontal="center" vertical="center"/>
      <protection hidden="1"/>
    </xf>
    <xf numFmtId="0" fontId="40" fillId="0" borderId="10" xfId="0" applyFont="1" applyBorder="1" applyAlignment="1" applyProtection="1">
      <alignment horizontal="center" vertical="center"/>
      <protection hidden="1"/>
    </xf>
    <xf numFmtId="0" fontId="40" fillId="0" borderId="12" xfId="0" applyFont="1" applyBorder="1" applyAlignment="1" applyProtection="1">
      <alignment horizontal="center" vertical="center"/>
      <protection hidden="1"/>
    </xf>
    <xf numFmtId="0" fontId="40" fillId="0" borderId="7" xfId="0" applyFont="1" applyBorder="1" applyAlignment="1" applyProtection="1">
      <alignment horizontal="center" vertical="center"/>
      <protection hidden="1"/>
    </xf>
    <xf numFmtId="0" fontId="40" fillId="0" borderId="6" xfId="0" applyFont="1" applyBorder="1" applyAlignment="1" applyProtection="1">
      <alignment horizontal="center" vertical="center"/>
      <protection hidden="1"/>
    </xf>
    <xf numFmtId="0" fontId="40" fillId="0" borderId="8" xfId="0" applyFont="1" applyBorder="1" applyAlignment="1" applyProtection="1">
      <alignment horizontal="center" vertical="center"/>
      <protection hidden="1"/>
    </xf>
    <xf numFmtId="0" fontId="48" fillId="0" borderId="3" xfId="0" applyFont="1" applyBorder="1" applyAlignment="1" applyProtection="1">
      <alignment horizontal="center"/>
      <protection hidden="1"/>
    </xf>
    <xf numFmtId="0" fontId="48" fillId="0" borderId="4" xfId="0" applyFont="1" applyBorder="1" applyAlignment="1" applyProtection="1">
      <alignment horizontal="center"/>
      <protection hidden="1"/>
    </xf>
    <xf numFmtId="0" fontId="48" fillId="0" borderId="5" xfId="0" applyFont="1" applyBorder="1" applyAlignment="1" applyProtection="1">
      <alignment horizontal="center"/>
      <protection hidden="1"/>
    </xf>
    <xf numFmtId="0" fontId="15" fillId="0" borderId="3" xfId="0" applyFont="1" applyBorder="1" applyAlignment="1" applyProtection="1">
      <alignment horizontal="left" vertical="center"/>
      <protection hidden="1"/>
    </xf>
    <xf numFmtId="0" fontId="15" fillId="0" borderId="4" xfId="0" applyFont="1" applyBorder="1" applyAlignment="1" applyProtection="1">
      <alignment horizontal="left" vertical="center"/>
      <protection hidden="1"/>
    </xf>
    <xf numFmtId="0" fontId="13" fillId="0" borderId="2" xfId="0" applyFont="1" applyBorder="1" applyAlignment="1" applyProtection="1">
      <alignment horizontal="center" vertical="center"/>
      <protection hidden="1"/>
    </xf>
    <xf numFmtId="0" fontId="13" fillId="0" borderId="9" xfId="0" applyFont="1" applyBorder="1" applyAlignment="1" applyProtection="1">
      <alignment horizontal="center" vertical="center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13" fillId="0" borderId="9" xfId="0" applyFont="1" applyBorder="1" applyAlignment="1" applyProtection="1">
      <alignment horizontal="center" vertical="center" wrapText="1"/>
      <protection hidden="1"/>
    </xf>
    <xf numFmtId="167" fontId="15" fillId="35" borderId="2" xfId="0" applyNumberFormat="1" applyFont="1" applyFill="1" applyBorder="1" applyAlignment="1" applyProtection="1">
      <alignment horizontal="center" vertical="center"/>
      <protection hidden="1"/>
    </xf>
    <xf numFmtId="167" fontId="15" fillId="35" borderId="9" xfId="0" applyNumberFormat="1" applyFont="1" applyFill="1" applyBorder="1" applyAlignment="1" applyProtection="1">
      <alignment horizontal="center" vertical="center"/>
      <protection hidden="1"/>
    </xf>
    <xf numFmtId="2" fontId="41" fillId="3" borderId="3" xfId="0" applyNumberFormat="1" applyFont="1" applyFill="1" applyBorder="1" applyAlignment="1" applyProtection="1">
      <alignment horizontal="left" vertical="center"/>
      <protection hidden="1"/>
    </xf>
    <xf numFmtId="2" fontId="41" fillId="3" borderId="4" xfId="0" applyNumberFormat="1" applyFont="1" applyFill="1" applyBorder="1" applyAlignment="1" applyProtection="1">
      <alignment horizontal="left" vertical="center"/>
      <protection hidden="1"/>
    </xf>
    <xf numFmtId="2" fontId="41" fillId="3" borderId="5" xfId="0" applyNumberFormat="1" applyFont="1" applyFill="1" applyBorder="1" applyAlignment="1" applyProtection="1">
      <alignment horizontal="left" vertical="center"/>
      <protection hidden="1"/>
    </xf>
    <xf numFmtId="2" fontId="41" fillId="3" borderId="1" xfId="0" applyNumberFormat="1" applyFont="1" applyFill="1" applyBorder="1" applyAlignment="1" applyProtection="1">
      <alignment horizontal="center" vertical="center"/>
      <protection hidden="1"/>
    </xf>
    <xf numFmtId="0" fontId="41" fillId="3" borderId="32" xfId="0" applyFont="1" applyFill="1" applyBorder="1" applyAlignment="1" applyProtection="1">
      <alignment horizontal="left" vertical="center"/>
      <protection hidden="1"/>
    </xf>
    <xf numFmtId="0" fontId="41" fillId="3" borderId="33" xfId="0" applyFont="1" applyFill="1" applyBorder="1" applyAlignment="1" applyProtection="1">
      <alignment horizontal="left" vertical="center"/>
      <protection hidden="1"/>
    </xf>
    <xf numFmtId="0" fontId="41" fillId="3" borderId="34" xfId="0" applyFont="1" applyFill="1" applyBorder="1" applyAlignment="1" applyProtection="1">
      <alignment horizontal="left" vertical="center"/>
      <protection hidden="1"/>
    </xf>
    <xf numFmtId="0" fontId="41" fillId="3" borderId="24" xfId="0" applyFont="1" applyFill="1" applyBorder="1" applyAlignment="1" applyProtection="1">
      <alignment horizontal="center" vertical="center"/>
      <protection hidden="1"/>
    </xf>
    <xf numFmtId="2" fontId="41" fillId="3" borderId="32" xfId="0" applyNumberFormat="1" applyFont="1" applyFill="1" applyBorder="1" applyAlignment="1" applyProtection="1">
      <alignment horizontal="left" vertical="center"/>
      <protection hidden="1"/>
    </xf>
    <xf numFmtId="2" fontId="41" fillId="3" borderId="34" xfId="0" applyNumberFormat="1" applyFont="1" applyFill="1" applyBorder="1" applyAlignment="1" applyProtection="1">
      <alignment horizontal="left" vertical="center"/>
      <protection hidden="1"/>
    </xf>
    <xf numFmtId="0" fontId="41" fillId="3" borderId="13" xfId="0" applyFont="1" applyFill="1" applyBorder="1" applyAlignment="1" applyProtection="1">
      <alignment horizontal="center" vertical="center"/>
      <protection hidden="1"/>
    </xf>
    <xf numFmtId="0" fontId="41" fillId="3" borderId="22" xfId="0" applyFont="1" applyFill="1" applyBorder="1" applyAlignment="1" applyProtection="1">
      <alignment horizontal="center" vertical="center"/>
      <protection hidden="1"/>
    </xf>
    <xf numFmtId="2" fontId="41" fillId="3" borderId="9" xfId="0" applyNumberFormat="1" applyFont="1" applyFill="1" applyBorder="1" applyAlignment="1" applyProtection="1">
      <alignment horizontal="center" vertical="center"/>
      <protection hidden="1"/>
    </xf>
    <xf numFmtId="0" fontId="13" fillId="0" borderId="2" xfId="0" quotePrefix="1" applyFont="1" applyBorder="1" applyAlignment="1" applyProtection="1">
      <alignment horizontal="center" vertical="center"/>
      <protection hidden="1"/>
    </xf>
    <xf numFmtId="167" fontId="59" fillId="0" borderId="12" xfId="0" applyNumberFormat="1" applyFont="1" applyBorder="1" applyAlignment="1" applyProtection="1">
      <alignment horizontal="center" vertical="center"/>
      <protection hidden="1"/>
    </xf>
    <xf numFmtId="167" fontId="59" fillId="0" borderId="8" xfId="0" applyNumberFormat="1" applyFont="1" applyBorder="1" applyAlignment="1" applyProtection="1">
      <alignment horizontal="center" vertical="center"/>
      <protection hidden="1"/>
    </xf>
    <xf numFmtId="0" fontId="66" fillId="0" borderId="0" xfId="0" applyFont="1" applyAlignment="1" applyProtection="1">
      <alignment horizontal="center" vertical="center"/>
      <protection hidden="1"/>
    </xf>
    <xf numFmtId="14" fontId="35" fillId="0" borderId="0" xfId="0" applyNumberFormat="1" applyFont="1" applyBorder="1" applyAlignment="1" applyProtection="1">
      <alignment horizontal="center"/>
      <protection hidden="1"/>
    </xf>
    <xf numFmtId="167" fontId="41" fillId="3" borderId="1" xfId="0" applyNumberFormat="1" applyFont="1" applyFill="1" applyBorder="1" applyAlignment="1" applyProtection="1">
      <alignment horizontal="center" vertical="center" readingOrder="2"/>
      <protection hidden="1"/>
    </xf>
    <xf numFmtId="0" fontId="72" fillId="29" borderId="15" xfId="0" applyFont="1" applyFill="1" applyBorder="1" applyAlignment="1">
      <alignment horizontal="center"/>
    </xf>
    <xf numFmtId="0" fontId="72" fillId="29" borderId="30" xfId="0" applyFont="1" applyFill="1" applyBorder="1" applyAlignment="1">
      <alignment horizontal="center"/>
    </xf>
    <xf numFmtId="0" fontId="72" fillId="29" borderId="31" xfId="0" applyFont="1" applyFill="1" applyBorder="1" applyAlignment="1">
      <alignment horizontal="center"/>
    </xf>
    <xf numFmtId="2" fontId="54" fillId="24" borderId="0" xfId="0" applyNumberFormat="1" applyFont="1" applyFill="1" applyBorder="1" applyAlignment="1">
      <alignment horizontal="center" vertical="center" textRotation="90"/>
    </xf>
    <xf numFmtId="0" fontId="54" fillId="24" borderId="0" xfId="0" applyFont="1" applyFill="1" applyBorder="1" applyAlignment="1">
      <alignment horizontal="center" vertical="center" textRotation="90"/>
    </xf>
    <xf numFmtId="2" fontId="54" fillId="21" borderId="0" xfId="0" applyNumberFormat="1" applyFont="1" applyFill="1" applyBorder="1" applyAlignment="1">
      <alignment horizontal="center" vertical="center" textRotation="90"/>
    </xf>
    <xf numFmtId="0" fontId="54" fillId="21" borderId="0" xfId="0" applyFont="1" applyFill="1" applyBorder="1" applyAlignment="1">
      <alignment horizontal="center" vertical="center" textRotation="90"/>
    </xf>
    <xf numFmtId="0" fontId="55" fillId="23" borderId="17" xfId="0" applyFont="1" applyFill="1" applyBorder="1" applyAlignment="1">
      <alignment horizontal="center" vertical="center" textRotation="90"/>
    </xf>
    <xf numFmtId="0" fontId="56" fillId="23" borderId="17" xfId="0" applyFont="1" applyFill="1" applyBorder="1" applyAlignment="1">
      <alignment horizontal="center" vertical="center" textRotation="90"/>
    </xf>
    <xf numFmtId="0" fontId="72" fillId="29" borderId="15" xfId="0" applyFont="1" applyFill="1" applyBorder="1" applyAlignment="1">
      <alignment horizontal="center" vertical="center"/>
    </xf>
    <xf numFmtId="0" fontId="72" fillId="29" borderId="30" xfId="0" applyFont="1" applyFill="1" applyBorder="1" applyAlignment="1">
      <alignment horizontal="center" vertical="center"/>
    </xf>
    <xf numFmtId="0" fontId="72" fillId="29" borderId="31" xfId="0" applyFont="1" applyFill="1" applyBorder="1" applyAlignment="1">
      <alignment horizontal="center" vertical="center"/>
    </xf>
    <xf numFmtId="0" fontId="9" fillId="13" borderId="17" xfId="0" applyFont="1" applyFill="1" applyBorder="1" applyAlignment="1">
      <alignment horizontal="center" vertical="center" textRotation="90" wrapText="1"/>
    </xf>
    <xf numFmtId="0" fontId="9" fillId="13" borderId="13" xfId="0" applyFont="1" applyFill="1" applyBorder="1" applyAlignment="1">
      <alignment horizontal="center" vertical="center" textRotation="90" wrapText="1"/>
    </xf>
    <xf numFmtId="0" fontId="55" fillId="23" borderId="0" xfId="0" applyFont="1" applyFill="1" applyBorder="1" applyAlignment="1">
      <alignment horizontal="center" vertical="center" textRotation="90"/>
    </xf>
    <xf numFmtId="0" fontId="56" fillId="23" borderId="0" xfId="0" applyFont="1" applyFill="1" applyBorder="1" applyAlignment="1">
      <alignment horizontal="center" vertical="center" textRotation="90"/>
    </xf>
    <xf numFmtId="0" fontId="9" fillId="13" borderId="7" xfId="0" applyFont="1" applyFill="1" applyBorder="1" applyAlignment="1">
      <alignment horizontal="center" vertical="center" textRotation="90" wrapText="1"/>
    </xf>
    <xf numFmtId="0" fontId="9" fillId="13" borderId="8" xfId="0" applyFont="1" applyFill="1" applyBorder="1" applyAlignment="1">
      <alignment horizontal="center" vertical="center" textRotation="90" wrapText="1"/>
    </xf>
    <xf numFmtId="0" fontId="77" fillId="9" borderId="6" xfId="0" applyFont="1" applyFill="1" applyBorder="1" applyAlignment="1">
      <alignment horizontal="center"/>
    </xf>
    <xf numFmtId="0" fontId="77" fillId="9" borderId="8" xfId="0" applyFont="1" applyFill="1" applyBorder="1" applyAlignment="1">
      <alignment horizontal="center"/>
    </xf>
  </cellXfs>
  <cellStyles count="3">
    <cellStyle name="Hyperlink" xfId="2" builtinId="8"/>
    <cellStyle name="Normal" xfId="0" builtinId="0"/>
    <cellStyle name="Percent" xfId="1" builtinId="5"/>
  </cellStyles>
  <dxfs count="1">
    <dxf>
      <font>
        <u/>
      </font>
    </dxf>
  </dxfs>
  <tableStyles count="0" defaultTableStyle="TableStyleMedium2" defaultPivotStyle="PivotStyleMedium9"/>
  <colors>
    <mruColors>
      <color rgb="FFCCFF99"/>
      <color rgb="FF00CC99"/>
      <color rgb="FFFFFF99"/>
      <color rgb="FF33CCFF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104775</xdr:colOff>
      <xdr:row>8</xdr:row>
      <xdr:rowOff>9</xdr:rowOff>
    </xdr:from>
    <xdr:to>
      <xdr:col>13</xdr:col>
      <xdr:colOff>514350</xdr:colOff>
      <xdr:row>12</xdr:row>
      <xdr:rowOff>152406</xdr:rowOff>
    </xdr:to>
    <xdr:sp macro="" textlink="">
      <xdr:nvSpPr>
        <xdr:cNvPr id="2" name="AutoShape 13"/>
        <xdr:cNvSpPr>
          <a:spLocks noChangeArrowheads="1"/>
        </xdr:cNvSpPr>
      </xdr:nvSpPr>
      <xdr:spPr bwMode="auto">
        <a:xfrm rot="5400000">
          <a:off x="12474111451" y="2933708"/>
          <a:ext cx="895347" cy="742950"/>
        </a:xfrm>
        <a:custGeom>
          <a:avLst/>
          <a:gdLst>
            <a:gd name="T0" fmla="*/ 23770713 w 21600"/>
            <a:gd name="T1" fmla="*/ 0 h 21600"/>
            <a:gd name="T2" fmla="*/ 14769461 w 21600"/>
            <a:gd name="T3" fmla="*/ 10355042 h 21600"/>
            <a:gd name="T4" fmla="*/ 0 w 21600"/>
            <a:gd name="T5" fmla="*/ 26290316 h 21600"/>
            <a:gd name="T6" fmla="*/ 14044269 w 21600"/>
            <a:gd name="T7" fmla="*/ 31065126 h 21600"/>
            <a:gd name="T8" fmla="*/ 28088497 w 21600"/>
            <a:gd name="T9" fmla="*/ 21572998 h 21600"/>
            <a:gd name="T10" fmla="*/ 32770432 w 21600"/>
            <a:gd name="T11" fmla="*/ 10355042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14958 h 21600"/>
            <a:gd name="T20" fmla="*/ 18514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668" y="0"/>
              </a:moveTo>
              <a:lnTo>
                <a:pt x="9735" y="7200"/>
              </a:lnTo>
              <a:lnTo>
                <a:pt x="12821" y="7200"/>
              </a:lnTo>
              <a:lnTo>
                <a:pt x="12821" y="14958"/>
              </a:lnTo>
              <a:lnTo>
                <a:pt x="0" y="14958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lnTo>
                <a:pt x="15668" y="0"/>
              </a:lnTo>
              <a:close/>
            </a:path>
          </a:pathLst>
        </a:cu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95251</xdr:colOff>
      <xdr:row>68</xdr:row>
      <xdr:rowOff>2</xdr:rowOff>
    </xdr:from>
    <xdr:to>
      <xdr:col>13</xdr:col>
      <xdr:colOff>495298</xdr:colOff>
      <xdr:row>72</xdr:row>
      <xdr:rowOff>152399</xdr:rowOff>
    </xdr:to>
    <xdr:sp macro="" textlink="">
      <xdr:nvSpPr>
        <xdr:cNvPr id="3" name="AutoShape 13"/>
        <xdr:cNvSpPr>
          <a:spLocks noChangeArrowheads="1"/>
        </xdr:cNvSpPr>
      </xdr:nvSpPr>
      <xdr:spPr bwMode="auto">
        <a:xfrm rot="5400000">
          <a:off x="12474125739" y="14911390"/>
          <a:ext cx="895347" cy="733422"/>
        </a:xfrm>
        <a:custGeom>
          <a:avLst/>
          <a:gdLst>
            <a:gd name="T0" fmla="*/ 23770713 w 21600"/>
            <a:gd name="T1" fmla="*/ 0 h 21600"/>
            <a:gd name="T2" fmla="*/ 14769461 w 21600"/>
            <a:gd name="T3" fmla="*/ 10355042 h 21600"/>
            <a:gd name="T4" fmla="*/ 0 w 21600"/>
            <a:gd name="T5" fmla="*/ 26290316 h 21600"/>
            <a:gd name="T6" fmla="*/ 14044269 w 21600"/>
            <a:gd name="T7" fmla="*/ 31065126 h 21600"/>
            <a:gd name="T8" fmla="*/ 28088497 w 21600"/>
            <a:gd name="T9" fmla="*/ 21572998 h 21600"/>
            <a:gd name="T10" fmla="*/ 32770432 w 21600"/>
            <a:gd name="T11" fmla="*/ 10355042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14958 h 21600"/>
            <a:gd name="T20" fmla="*/ 18514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668" y="0"/>
              </a:moveTo>
              <a:lnTo>
                <a:pt x="9735" y="7200"/>
              </a:lnTo>
              <a:lnTo>
                <a:pt x="12821" y="7200"/>
              </a:lnTo>
              <a:lnTo>
                <a:pt x="12821" y="14958"/>
              </a:lnTo>
              <a:lnTo>
                <a:pt x="0" y="14958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lnTo>
                <a:pt x="15668" y="0"/>
              </a:lnTo>
              <a:close/>
            </a:path>
          </a:pathLst>
        </a:cu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66675</xdr:colOff>
      <xdr:row>128</xdr:row>
      <xdr:rowOff>9</xdr:rowOff>
    </xdr:from>
    <xdr:to>
      <xdr:col>13</xdr:col>
      <xdr:colOff>514350</xdr:colOff>
      <xdr:row>132</xdr:row>
      <xdr:rowOff>152406</xdr:rowOff>
    </xdr:to>
    <xdr:sp macro="" textlink="">
      <xdr:nvSpPr>
        <xdr:cNvPr id="4" name="AutoShape 13"/>
        <xdr:cNvSpPr>
          <a:spLocks noChangeArrowheads="1"/>
        </xdr:cNvSpPr>
      </xdr:nvSpPr>
      <xdr:spPr bwMode="auto">
        <a:xfrm rot="5400000">
          <a:off x="12474130501" y="26860508"/>
          <a:ext cx="895347" cy="781050"/>
        </a:xfrm>
        <a:custGeom>
          <a:avLst/>
          <a:gdLst>
            <a:gd name="T0" fmla="*/ 23770713 w 21600"/>
            <a:gd name="T1" fmla="*/ 0 h 21600"/>
            <a:gd name="T2" fmla="*/ 14769461 w 21600"/>
            <a:gd name="T3" fmla="*/ 10355042 h 21600"/>
            <a:gd name="T4" fmla="*/ 0 w 21600"/>
            <a:gd name="T5" fmla="*/ 26290316 h 21600"/>
            <a:gd name="T6" fmla="*/ 14044269 w 21600"/>
            <a:gd name="T7" fmla="*/ 31065126 h 21600"/>
            <a:gd name="T8" fmla="*/ 28088497 w 21600"/>
            <a:gd name="T9" fmla="*/ 21572998 h 21600"/>
            <a:gd name="T10" fmla="*/ 32770432 w 21600"/>
            <a:gd name="T11" fmla="*/ 10355042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14958 h 21600"/>
            <a:gd name="T20" fmla="*/ 18514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668" y="0"/>
              </a:moveTo>
              <a:lnTo>
                <a:pt x="9735" y="7200"/>
              </a:lnTo>
              <a:lnTo>
                <a:pt x="12821" y="7200"/>
              </a:lnTo>
              <a:lnTo>
                <a:pt x="12821" y="14958"/>
              </a:lnTo>
              <a:lnTo>
                <a:pt x="0" y="14958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lnTo>
                <a:pt x="15668" y="0"/>
              </a:lnTo>
              <a:close/>
            </a:path>
          </a:pathLst>
        </a:cu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OKRIHAMI@YAHOO.F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C00000"/>
  </sheetPr>
  <dimension ref="A1:T102"/>
  <sheetViews>
    <sheetView showGridLines="0" showRowColHeaders="0" rightToLeft="1" tabSelected="1" workbookViewId="0">
      <selection activeCell="B6" sqref="B6"/>
    </sheetView>
  </sheetViews>
  <sheetFormatPr defaultColWidth="11.42578125" defaultRowHeight="15" x14ac:dyDescent="0.25"/>
  <cols>
    <col min="1" max="1" width="28.42578125" bestFit="1" customWidth="1"/>
    <col min="2" max="2" width="73.28515625" customWidth="1"/>
    <col min="3" max="12" width="11.42578125" style="44"/>
  </cols>
  <sheetData>
    <row r="1" spans="1:20" ht="69.75" x14ac:dyDescent="0.25">
      <c r="A1" s="270" t="s">
        <v>97</v>
      </c>
      <c r="B1" s="270"/>
      <c r="C1" s="78"/>
      <c r="D1" s="78"/>
      <c r="E1" s="78"/>
      <c r="F1" s="78"/>
      <c r="G1" s="78"/>
      <c r="H1" s="78"/>
      <c r="I1" s="78"/>
      <c r="J1" s="78"/>
      <c r="K1" s="78"/>
      <c r="L1" s="78"/>
      <c r="M1" s="43"/>
      <c r="N1" s="43"/>
      <c r="O1" s="43"/>
      <c r="P1" s="43"/>
      <c r="Q1" s="43"/>
      <c r="R1" s="43"/>
      <c r="S1" s="43"/>
      <c r="T1" s="43"/>
    </row>
    <row r="2" spans="1:20" ht="41.25" thickBot="1" x14ac:dyDescent="0.3">
      <c r="A2" s="76" t="s">
        <v>91</v>
      </c>
      <c r="B2" s="109" t="s">
        <v>134</v>
      </c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20" ht="41.25" thickBot="1" x14ac:dyDescent="0.3">
      <c r="A3" s="77" t="s">
        <v>92</v>
      </c>
      <c r="B3" s="110" t="s">
        <v>81</v>
      </c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20" ht="41.25" thickBot="1" x14ac:dyDescent="0.3">
      <c r="A4" s="77" t="s">
        <v>98</v>
      </c>
      <c r="B4" s="110" t="str">
        <f>B2</f>
        <v>تلمسان</v>
      </c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20" ht="41.25" thickBot="1" x14ac:dyDescent="0.3">
      <c r="A5" s="77" t="s">
        <v>93</v>
      </c>
      <c r="B5" s="110" t="s">
        <v>142</v>
      </c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20" ht="41.25" thickBot="1" x14ac:dyDescent="0.3">
      <c r="A6" s="77" t="s">
        <v>96</v>
      </c>
      <c r="B6" s="110" t="s">
        <v>74</v>
      </c>
      <c r="C6" s="78"/>
      <c r="D6" s="78"/>
      <c r="E6" s="78"/>
      <c r="F6" s="78"/>
      <c r="G6" s="78"/>
      <c r="H6" s="78"/>
      <c r="I6" s="78"/>
      <c r="J6" s="78"/>
      <c r="K6" s="78"/>
      <c r="L6" s="78"/>
    </row>
    <row r="7" spans="1:20" ht="41.25" thickBot="1" x14ac:dyDescent="0.3">
      <c r="A7" s="77" t="s">
        <v>94</v>
      </c>
      <c r="B7" s="110" t="s">
        <v>132</v>
      </c>
      <c r="C7" s="78"/>
      <c r="D7" s="78"/>
      <c r="E7" s="78"/>
      <c r="F7" s="78"/>
      <c r="G7" s="78"/>
      <c r="H7" s="78"/>
      <c r="I7" s="78"/>
      <c r="J7" s="78"/>
      <c r="K7" s="78"/>
      <c r="L7" s="78"/>
    </row>
    <row r="8" spans="1:20" ht="41.25" thickBot="1" x14ac:dyDescent="0.3">
      <c r="A8" s="77" t="s">
        <v>95</v>
      </c>
      <c r="B8" s="111" t="s">
        <v>99</v>
      </c>
      <c r="C8" s="78"/>
      <c r="D8" s="78"/>
      <c r="E8" s="78"/>
      <c r="F8" s="78"/>
      <c r="G8" s="78"/>
      <c r="H8" s="78"/>
      <c r="I8" s="78"/>
      <c r="J8" s="78"/>
      <c r="K8" s="78"/>
      <c r="L8" s="78"/>
    </row>
    <row r="9" spans="1:20" s="44" customFormat="1" ht="15" customHeight="1" x14ac:dyDescent="0.25">
      <c r="B9" s="235" t="s">
        <v>135</v>
      </c>
      <c r="C9" s="78"/>
      <c r="D9" s="78"/>
      <c r="E9" s="78"/>
      <c r="F9" s="78"/>
      <c r="G9" s="78"/>
      <c r="H9" s="78"/>
      <c r="I9" s="78"/>
      <c r="J9" s="78"/>
      <c r="K9" s="78"/>
      <c r="L9" s="78"/>
    </row>
    <row r="10" spans="1:20" s="44" customFormat="1" ht="21.75" customHeight="1" x14ac:dyDescent="0.25">
      <c r="A10" s="236"/>
      <c r="B10" s="237" t="s">
        <v>136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</row>
    <row r="11" spans="1:20" s="44" customFormat="1" x14ac:dyDescent="0.25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</row>
    <row r="12" spans="1:20" s="44" customFormat="1" x14ac:dyDescent="0.25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</row>
    <row r="13" spans="1:20" s="44" customFormat="1" x14ac:dyDescent="0.25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</row>
    <row r="14" spans="1:20" s="44" customFormat="1" x14ac:dyDescent="0.25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</row>
    <row r="15" spans="1:20" s="44" customFormat="1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</row>
    <row r="16" spans="1:20" s="44" customFormat="1" x14ac:dyDescent="0.25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</row>
    <row r="17" spans="1:12" s="44" customFormat="1" x14ac:dyDescent="0.25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</row>
    <row r="18" spans="1:12" s="44" customFormat="1" x14ac:dyDescent="0.25">
      <c r="E18" s="78"/>
      <c r="F18" s="78"/>
      <c r="G18" s="78"/>
      <c r="H18" s="78"/>
      <c r="I18" s="78"/>
      <c r="J18" s="78"/>
      <c r="K18" s="78"/>
      <c r="L18" s="78"/>
    </row>
    <row r="19" spans="1:12" s="44" customFormat="1" x14ac:dyDescent="0.25">
      <c r="E19" s="78"/>
      <c r="F19" s="78"/>
      <c r="G19" s="78"/>
      <c r="H19" s="78"/>
      <c r="I19" s="78"/>
      <c r="J19" s="78"/>
      <c r="K19" s="78"/>
      <c r="L19" s="78"/>
    </row>
    <row r="20" spans="1:12" s="44" customFormat="1" x14ac:dyDescent="0.25">
      <c r="E20" s="78"/>
      <c r="F20" s="78"/>
      <c r="G20" s="78"/>
      <c r="H20" s="78"/>
      <c r="I20" s="78"/>
      <c r="J20" s="78"/>
      <c r="K20" s="78"/>
      <c r="L20" s="78"/>
    </row>
    <row r="21" spans="1:12" s="44" customFormat="1" x14ac:dyDescent="0.25">
      <c r="E21" s="78"/>
      <c r="F21" s="78"/>
      <c r="G21" s="78"/>
      <c r="H21" s="78"/>
      <c r="I21" s="78"/>
      <c r="J21" s="78"/>
      <c r="K21" s="78"/>
      <c r="L21" s="78"/>
    </row>
    <row r="22" spans="1:12" s="44" customFormat="1" x14ac:dyDescent="0.25">
      <c r="E22" s="78"/>
      <c r="F22" s="78"/>
      <c r="G22" s="78"/>
      <c r="H22" s="78"/>
      <c r="I22" s="78"/>
      <c r="J22" s="78"/>
      <c r="K22" s="78"/>
      <c r="L22" s="78"/>
    </row>
    <row r="23" spans="1:12" s="44" customFormat="1" x14ac:dyDescent="0.25">
      <c r="E23" s="78"/>
      <c r="F23" s="78"/>
      <c r="G23" s="78"/>
      <c r="H23" s="78"/>
      <c r="I23" s="78"/>
      <c r="J23" s="78"/>
      <c r="K23" s="78"/>
      <c r="L23" s="78"/>
    </row>
    <row r="24" spans="1:12" s="44" customFormat="1" x14ac:dyDescent="0.25">
      <c r="E24" s="78"/>
      <c r="F24" s="78"/>
      <c r="G24" s="78"/>
      <c r="H24" s="78"/>
      <c r="I24" s="78"/>
      <c r="J24" s="78"/>
      <c r="K24" s="78"/>
      <c r="L24" s="78"/>
    </row>
    <row r="25" spans="1:12" s="44" customFormat="1" x14ac:dyDescent="0.25">
      <c r="E25" s="78"/>
      <c r="F25" s="78"/>
      <c r="G25" s="78"/>
      <c r="H25" s="78"/>
      <c r="I25" s="78"/>
      <c r="J25" s="78"/>
      <c r="K25" s="78"/>
      <c r="L25" s="78"/>
    </row>
    <row r="26" spans="1:12" s="44" customFormat="1" x14ac:dyDescent="0.25">
      <c r="E26" s="78"/>
      <c r="F26" s="78"/>
      <c r="G26" s="78"/>
      <c r="H26" s="78"/>
      <c r="I26" s="78"/>
      <c r="J26" s="78"/>
      <c r="K26" s="78"/>
      <c r="L26" s="78"/>
    </row>
    <row r="27" spans="1:12" s="44" customFormat="1" x14ac:dyDescent="0.25">
      <c r="E27" s="78"/>
      <c r="F27" s="78"/>
      <c r="G27" s="78"/>
      <c r="H27" s="78"/>
      <c r="I27" s="78"/>
      <c r="J27" s="78"/>
      <c r="K27" s="78"/>
      <c r="L27" s="78"/>
    </row>
    <row r="28" spans="1:12" s="44" customFormat="1" x14ac:dyDescent="0.25">
      <c r="E28" s="78"/>
      <c r="F28" s="78"/>
      <c r="G28" s="78"/>
      <c r="H28" s="78"/>
      <c r="I28" s="78"/>
      <c r="J28" s="78"/>
      <c r="K28" s="78"/>
      <c r="L28" s="78"/>
    </row>
    <row r="29" spans="1:12" s="44" customFormat="1" x14ac:dyDescent="0.25">
      <c r="E29" s="78"/>
      <c r="F29" s="78"/>
      <c r="G29" s="78"/>
      <c r="H29" s="78"/>
      <c r="I29" s="78"/>
      <c r="J29" s="78"/>
      <c r="K29" s="78"/>
      <c r="L29" s="78"/>
    </row>
    <row r="30" spans="1:12" s="44" customFormat="1" x14ac:dyDescent="0.25">
      <c r="E30" s="78"/>
      <c r="F30" s="78"/>
      <c r="G30" s="78"/>
      <c r="H30" s="78"/>
      <c r="I30" s="78"/>
      <c r="J30" s="78"/>
      <c r="K30" s="78"/>
      <c r="L30" s="78"/>
    </row>
    <row r="31" spans="1:12" s="44" customFormat="1" x14ac:dyDescent="0.25">
      <c r="E31" s="78"/>
      <c r="F31" s="78"/>
      <c r="G31" s="78"/>
      <c r="H31" s="78"/>
      <c r="I31" s="78"/>
      <c r="J31" s="78"/>
      <c r="K31" s="78"/>
      <c r="L31" s="78"/>
    </row>
    <row r="32" spans="1:12" s="44" customFormat="1" x14ac:dyDescent="0.25">
      <c r="E32" s="78"/>
      <c r="F32" s="78"/>
      <c r="G32" s="78"/>
      <c r="H32" s="78"/>
      <c r="I32" s="78"/>
      <c r="J32" s="78"/>
      <c r="K32" s="78"/>
      <c r="L32" s="78"/>
    </row>
    <row r="33" spans="3:12" s="44" customFormat="1" x14ac:dyDescent="0.25">
      <c r="E33" s="78"/>
      <c r="F33" s="78"/>
      <c r="G33" s="78"/>
      <c r="H33" s="78"/>
      <c r="I33" s="78"/>
      <c r="J33" s="78"/>
      <c r="K33" s="78"/>
      <c r="L33" s="78"/>
    </row>
    <row r="34" spans="3:12" s="44" customFormat="1" x14ac:dyDescent="0.25">
      <c r="E34" s="78"/>
      <c r="F34" s="78"/>
      <c r="G34" s="78"/>
      <c r="H34" s="78"/>
      <c r="I34" s="78"/>
      <c r="J34" s="78"/>
      <c r="K34" s="78"/>
      <c r="L34" s="78"/>
    </row>
    <row r="35" spans="3:12" s="44" customFormat="1" x14ac:dyDescent="0.25">
      <c r="E35" s="78"/>
      <c r="F35" s="78"/>
      <c r="G35" s="78"/>
      <c r="H35" s="78"/>
      <c r="I35" s="78"/>
      <c r="J35" s="78"/>
      <c r="K35" s="78"/>
      <c r="L35" s="78"/>
    </row>
    <row r="36" spans="3:12" s="44" customFormat="1" x14ac:dyDescent="0.25">
      <c r="E36" s="78"/>
      <c r="F36" s="78"/>
      <c r="G36" s="78"/>
      <c r="H36" s="78"/>
      <c r="I36" s="78"/>
      <c r="J36" s="78"/>
      <c r="K36" s="78"/>
      <c r="L36" s="78"/>
    </row>
    <row r="37" spans="3:12" s="44" customFormat="1" x14ac:dyDescent="0.25">
      <c r="E37" s="78"/>
      <c r="F37" s="78"/>
      <c r="G37" s="78"/>
      <c r="H37" s="78"/>
      <c r="I37" s="78"/>
      <c r="J37" s="78"/>
      <c r="K37" s="78"/>
      <c r="L37" s="78"/>
    </row>
    <row r="38" spans="3:12" s="44" customFormat="1" x14ac:dyDescent="0.25">
      <c r="E38" s="78"/>
      <c r="F38" s="78"/>
      <c r="G38" s="78"/>
      <c r="H38" s="78"/>
      <c r="I38" s="78"/>
      <c r="J38" s="78"/>
      <c r="K38" s="78"/>
      <c r="L38" s="78"/>
    </row>
    <row r="39" spans="3:12" s="44" customFormat="1" x14ac:dyDescent="0.25">
      <c r="E39" s="78"/>
      <c r="F39" s="78"/>
      <c r="G39" s="78"/>
      <c r="H39" s="78"/>
      <c r="I39" s="78"/>
      <c r="J39" s="78"/>
      <c r="K39" s="78"/>
      <c r="L39" s="78"/>
    </row>
    <row r="40" spans="3:12" s="44" customFormat="1" x14ac:dyDescent="0.25"/>
    <row r="41" spans="3:12" s="44" customFormat="1" x14ac:dyDescent="0.25"/>
    <row r="42" spans="3:12" s="44" customFormat="1" x14ac:dyDescent="0.25"/>
    <row r="43" spans="3:12" s="43" customFormat="1" x14ac:dyDescent="0.25">
      <c r="C43" s="44"/>
      <c r="D43" s="44"/>
      <c r="E43" s="44"/>
      <c r="F43" s="44"/>
      <c r="G43" s="44"/>
      <c r="H43" s="44"/>
      <c r="I43" s="44"/>
      <c r="J43" s="44"/>
      <c r="K43" s="44"/>
      <c r="L43" s="44"/>
    </row>
    <row r="44" spans="3:12" s="43" customFormat="1" x14ac:dyDescent="0.25">
      <c r="C44" s="44"/>
      <c r="D44" s="44"/>
      <c r="E44" s="44"/>
      <c r="F44" s="44"/>
      <c r="G44" s="44"/>
      <c r="H44" s="44"/>
      <c r="I44" s="44"/>
      <c r="J44" s="44"/>
      <c r="K44" s="44"/>
      <c r="L44" s="44"/>
    </row>
    <row r="45" spans="3:12" s="43" customFormat="1" x14ac:dyDescent="0.25">
      <c r="C45" s="44"/>
      <c r="D45" s="44"/>
      <c r="E45" s="44"/>
      <c r="F45" s="44"/>
      <c r="G45" s="44"/>
      <c r="H45" s="44"/>
      <c r="I45" s="44"/>
      <c r="J45" s="44"/>
      <c r="K45" s="44"/>
      <c r="L45" s="44"/>
    </row>
    <row r="46" spans="3:12" s="43" customFormat="1" x14ac:dyDescent="0.25">
      <c r="C46" s="44"/>
      <c r="D46" s="44"/>
      <c r="E46" s="44"/>
      <c r="F46" s="44"/>
      <c r="G46" s="44"/>
      <c r="H46" s="44"/>
      <c r="I46" s="44"/>
      <c r="J46" s="44"/>
      <c r="K46" s="44"/>
      <c r="L46" s="44"/>
    </row>
    <row r="47" spans="3:12" s="43" customFormat="1" x14ac:dyDescent="0.25">
      <c r="C47" s="44"/>
      <c r="D47" s="44"/>
      <c r="E47" s="44"/>
      <c r="F47" s="44"/>
      <c r="G47" s="44"/>
      <c r="H47" s="44"/>
      <c r="I47" s="44"/>
      <c r="J47" s="44"/>
      <c r="K47" s="44"/>
      <c r="L47" s="44"/>
    </row>
    <row r="48" spans="3:12" s="43" customFormat="1" x14ac:dyDescent="0.25">
      <c r="C48" s="44"/>
      <c r="D48" s="44"/>
      <c r="E48" s="44"/>
      <c r="F48" s="44"/>
      <c r="G48" s="44"/>
      <c r="H48" s="44"/>
      <c r="I48" s="44"/>
      <c r="J48" s="44"/>
      <c r="K48" s="44"/>
      <c r="L48" s="44"/>
    </row>
    <row r="49" spans="3:12" s="43" customFormat="1" x14ac:dyDescent="0.25">
      <c r="C49" s="44"/>
      <c r="D49" s="44"/>
      <c r="E49" s="44"/>
      <c r="F49" s="44"/>
      <c r="G49" s="44"/>
      <c r="H49" s="44"/>
      <c r="I49" s="44"/>
      <c r="J49" s="44"/>
      <c r="K49" s="44"/>
      <c r="L49" s="44"/>
    </row>
    <row r="50" spans="3:12" s="43" customFormat="1" x14ac:dyDescent="0.25">
      <c r="C50" s="44"/>
      <c r="D50" s="44"/>
      <c r="E50" s="44"/>
      <c r="F50" s="44"/>
      <c r="G50" s="44"/>
      <c r="H50" s="44"/>
      <c r="I50" s="44"/>
      <c r="J50" s="44"/>
      <c r="K50" s="44"/>
      <c r="L50" s="44"/>
    </row>
    <row r="51" spans="3:12" s="43" customFormat="1" x14ac:dyDescent="0.25">
      <c r="C51" s="44"/>
      <c r="D51" s="44"/>
      <c r="E51" s="44"/>
      <c r="F51" s="44"/>
      <c r="G51" s="44"/>
      <c r="H51" s="44"/>
      <c r="I51" s="44"/>
      <c r="J51" s="44"/>
      <c r="K51" s="44"/>
      <c r="L51" s="44"/>
    </row>
    <row r="52" spans="3:12" s="43" customFormat="1" x14ac:dyDescent="0.25">
      <c r="C52" s="44"/>
      <c r="D52" s="44"/>
      <c r="E52" s="44"/>
      <c r="F52" s="44"/>
      <c r="G52" s="44"/>
      <c r="H52" s="44"/>
      <c r="I52" s="44"/>
      <c r="J52" s="44"/>
      <c r="K52" s="44"/>
      <c r="L52" s="44"/>
    </row>
    <row r="53" spans="3:12" s="43" customFormat="1" x14ac:dyDescent="0.25">
      <c r="C53" s="44"/>
      <c r="D53" s="44"/>
      <c r="E53" s="44"/>
      <c r="F53" s="44"/>
      <c r="G53" s="44"/>
      <c r="H53" s="44"/>
      <c r="I53" s="44"/>
      <c r="J53" s="44"/>
      <c r="K53" s="44"/>
      <c r="L53" s="44"/>
    </row>
    <row r="54" spans="3:12" s="43" customFormat="1" x14ac:dyDescent="0.25">
      <c r="C54" s="44"/>
      <c r="D54" s="44"/>
      <c r="E54" s="44"/>
      <c r="F54" s="44"/>
      <c r="G54" s="44"/>
      <c r="H54" s="44"/>
      <c r="I54" s="44"/>
      <c r="J54" s="44"/>
      <c r="K54" s="44"/>
      <c r="L54" s="44"/>
    </row>
    <row r="55" spans="3:12" s="43" customFormat="1" x14ac:dyDescent="0.25">
      <c r="C55" s="44"/>
      <c r="D55" s="44"/>
      <c r="E55" s="44"/>
      <c r="F55" s="44"/>
      <c r="G55" s="44"/>
      <c r="H55" s="44"/>
      <c r="I55" s="44"/>
      <c r="J55" s="44"/>
      <c r="K55" s="44"/>
      <c r="L55" s="44"/>
    </row>
    <row r="56" spans="3:12" s="43" customFormat="1" x14ac:dyDescent="0.25">
      <c r="C56" s="44"/>
      <c r="D56" s="44"/>
      <c r="E56" s="44"/>
      <c r="F56" s="44"/>
      <c r="G56" s="44"/>
      <c r="H56" s="44"/>
      <c r="I56" s="44"/>
      <c r="J56" s="44"/>
      <c r="K56" s="44"/>
      <c r="L56" s="44"/>
    </row>
    <row r="57" spans="3:12" s="43" customFormat="1" x14ac:dyDescent="0.25">
      <c r="C57" s="44"/>
      <c r="D57" s="44"/>
      <c r="E57" s="44"/>
      <c r="F57" s="44"/>
      <c r="G57" s="44"/>
      <c r="H57" s="44"/>
      <c r="I57" s="44"/>
      <c r="J57" s="44"/>
      <c r="K57" s="44"/>
      <c r="L57" s="44"/>
    </row>
    <row r="58" spans="3:12" s="43" customFormat="1" x14ac:dyDescent="0.25">
      <c r="C58" s="44"/>
      <c r="D58" s="44"/>
      <c r="E58" s="44"/>
      <c r="F58" s="44"/>
      <c r="G58" s="44"/>
      <c r="H58" s="44"/>
      <c r="I58" s="44"/>
      <c r="J58" s="44"/>
      <c r="K58" s="44"/>
      <c r="L58" s="44"/>
    </row>
    <row r="59" spans="3:12" s="43" customFormat="1" x14ac:dyDescent="0.25">
      <c r="C59" s="44"/>
      <c r="D59" s="44"/>
      <c r="E59" s="44"/>
      <c r="F59" s="44"/>
      <c r="G59" s="44"/>
      <c r="H59" s="44"/>
      <c r="I59" s="44"/>
      <c r="J59" s="44"/>
      <c r="K59" s="44"/>
      <c r="L59" s="44"/>
    </row>
    <row r="60" spans="3:12" s="43" customFormat="1" x14ac:dyDescent="0.25">
      <c r="C60" s="44"/>
      <c r="D60" s="44"/>
      <c r="E60" s="44"/>
      <c r="F60" s="44"/>
      <c r="G60" s="44"/>
      <c r="H60" s="44"/>
      <c r="I60" s="44"/>
      <c r="J60" s="44"/>
      <c r="K60" s="44"/>
      <c r="L60" s="44"/>
    </row>
    <row r="61" spans="3:12" s="43" customFormat="1" x14ac:dyDescent="0.25">
      <c r="C61" s="44"/>
      <c r="D61" s="44"/>
      <c r="E61" s="44"/>
      <c r="F61" s="44"/>
      <c r="G61" s="44"/>
      <c r="H61" s="44"/>
      <c r="I61" s="44"/>
      <c r="J61" s="44"/>
      <c r="K61" s="44"/>
      <c r="L61" s="44"/>
    </row>
    <row r="62" spans="3:12" s="43" customFormat="1" x14ac:dyDescent="0.25">
      <c r="C62" s="44"/>
      <c r="D62" s="44"/>
      <c r="E62" s="44"/>
      <c r="F62" s="44"/>
      <c r="G62" s="44"/>
      <c r="H62" s="44"/>
      <c r="I62" s="44"/>
      <c r="J62" s="44"/>
      <c r="K62" s="44"/>
      <c r="L62" s="44"/>
    </row>
    <row r="63" spans="3:12" s="43" customFormat="1" x14ac:dyDescent="0.25">
      <c r="C63" s="44"/>
      <c r="D63" s="44"/>
      <c r="E63" s="44"/>
      <c r="F63" s="44"/>
      <c r="G63" s="44"/>
      <c r="H63" s="44"/>
      <c r="I63" s="44"/>
      <c r="J63" s="44"/>
      <c r="K63" s="44"/>
      <c r="L63" s="44"/>
    </row>
    <row r="64" spans="3:12" s="43" customFormat="1" x14ac:dyDescent="0.25">
      <c r="C64" s="44"/>
      <c r="D64" s="44"/>
      <c r="E64" s="44"/>
      <c r="F64" s="44"/>
      <c r="G64" s="44"/>
      <c r="H64" s="44"/>
      <c r="I64" s="44"/>
      <c r="J64" s="44"/>
      <c r="K64" s="44"/>
      <c r="L64" s="44"/>
    </row>
    <row r="65" spans="3:12" s="43" customFormat="1" x14ac:dyDescent="0.25">
      <c r="C65" s="44"/>
      <c r="D65" s="44"/>
      <c r="E65" s="44"/>
      <c r="F65" s="44"/>
      <c r="G65" s="44"/>
      <c r="H65" s="44"/>
      <c r="I65" s="44"/>
      <c r="J65" s="44"/>
      <c r="K65" s="44"/>
      <c r="L65" s="44"/>
    </row>
    <row r="66" spans="3:12" s="43" customFormat="1" x14ac:dyDescent="0.25">
      <c r="C66" s="44"/>
      <c r="D66" s="44"/>
      <c r="E66" s="44"/>
      <c r="F66" s="44"/>
      <c r="G66" s="44"/>
      <c r="H66" s="44"/>
      <c r="I66" s="44"/>
      <c r="J66" s="44"/>
      <c r="K66" s="44"/>
      <c r="L66" s="44"/>
    </row>
    <row r="67" spans="3:12" s="43" customFormat="1" x14ac:dyDescent="0.25">
      <c r="C67" s="44"/>
      <c r="D67" s="44"/>
      <c r="E67" s="44"/>
      <c r="F67" s="44"/>
      <c r="G67" s="44"/>
      <c r="H67" s="44"/>
      <c r="I67" s="44"/>
      <c r="J67" s="44"/>
      <c r="K67" s="44"/>
      <c r="L67" s="44"/>
    </row>
    <row r="68" spans="3:12" s="43" customFormat="1" x14ac:dyDescent="0.25">
      <c r="C68" s="44"/>
      <c r="D68" s="44"/>
      <c r="E68" s="44"/>
      <c r="F68" s="44"/>
      <c r="G68" s="44"/>
      <c r="H68" s="44"/>
      <c r="I68" s="44"/>
      <c r="J68" s="44"/>
      <c r="K68" s="44"/>
      <c r="L68" s="44"/>
    </row>
    <row r="69" spans="3:12" s="43" customFormat="1" x14ac:dyDescent="0.25">
      <c r="C69" s="44"/>
      <c r="D69" s="44"/>
      <c r="E69" s="44"/>
      <c r="F69" s="44"/>
      <c r="G69" s="44"/>
      <c r="H69" s="44"/>
      <c r="I69" s="44"/>
      <c r="J69" s="44"/>
      <c r="K69" s="44"/>
      <c r="L69" s="44"/>
    </row>
    <row r="70" spans="3:12" s="43" customFormat="1" x14ac:dyDescent="0.25">
      <c r="C70" s="44"/>
      <c r="D70" s="44"/>
      <c r="E70" s="44"/>
      <c r="F70" s="44"/>
      <c r="G70" s="44"/>
      <c r="H70" s="44"/>
      <c r="I70" s="44"/>
      <c r="J70" s="44"/>
      <c r="K70" s="44"/>
      <c r="L70" s="44"/>
    </row>
    <row r="71" spans="3:12" s="43" customFormat="1" x14ac:dyDescent="0.25">
      <c r="C71" s="44"/>
      <c r="D71" s="44"/>
      <c r="E71" s="44"/>
      <c r="F71" s="44"/>
      <c r="G71" s="44"/>
      <c r="H71" s="44"/>
      <c r="I71" s="44"/>
      <c r="J71" s="44"/>
      <c r="K71" s="44"/>
      <c r="L71" s="44"/>
    </row>
    <row r="72" spans="3:12" s="43" customFormat="1" x14ac:dyDescent="0.25">
      <c r="C72" s="44"/>
      <c r="D72" s="44"/>
      <c r="E72" s="44"/>
      <c r="F72" s="44"/>
      <c r="G72" s="44"/>
      <c r="H72" s="44"/>
      <c r="I72" s="44"/>
      <c r="J72" s="44"/>
      <c r="K72" s="44"/>
      <c r="L72" s="44"/>
    </row>
    <row r="73" spans="3:12" s="43" customFormat="1" x14ac:dyDescent="0.25">
      <c r="C73" s="44"/>
      <c r="D73" s="44"/>
      <c r="E73" s="44"/>
      <c r="F73" s="44"/>
      <c r="G73" s="44"/>
      <c r="H73" s="44"/>
      <c r="I73" s="44"/>
      <c r="J73" s="44"/>
      <c r="K73" s="44"/>
      <c r="L73" s="44"/>
    </row>
    <row r="74" spans="3:12" s="43" customFormat="1" x14ac:dyDescent="0.25">
      <c r="C74" s="44"/>
      <c r="D74" s="44"/>
      <c r="E74" s="44"/>
      <c r="F74" s="44"/>
      <c r="G74" s="44"/>
      <c r="H74" s="44"/>
      <c r="I74" s="44"/>
      <c r="J74" s="44"/>
      <c r="K74" s="44"/>
      <c r="L74" s="44"/>
    </row>
    <row r="75" spans="3:12" s="43" customFormat="1" x14ac:dyDescent="0.25">
      <c r="C75" s="44"/>
      <c r="D75" s="44"/>
      <c r="E75" s="44"/>
      <c r="F75" s="44"/>
      <c r="G75" s="44"/>
      <c r="H75" s="44"/>
      <c r="I75" s="44"/>
      <c r="J75" s="44"/>
      <c r="K75" s="44"/>
      <c r="L75" s="44"/>
    </row>
    <row r="76" spans="3:12" s="43" customFormat="1" x14ac:dyDescent="0.25">
      <c r="C76" s="44"/>
      <c r="D76" s="44"/>
      <c r="E76" s="44"/>
      <c r="F76" s="44"/>
      <c r="G76" s="44"/>
      <c r="H76" s="44"/>
      <c r="I76" s="44"/>
      <c r="J76" s="44"/>
      <c r="K76" s="44"/>
      <c r="L76" s="44"/>
    </row>
    <row r="77" spans="3:12" s="43" customFormat="1" x14ac:dyDescent="0.25">
      <c r="C77" s="44"/>
      <c r="D77" s="44"/>
      <c r="E77" s="44"/>
      <c r="F77" s="44"/>
      <c r="G77" s="44"/>
      <c r="H77" s="44"/>
      <c r="I77" s="44"/>
      <c r="J77" s="44"/>
      <c r="K77" s="44"/>
      <c r="L77" s="44"/>
    </row>
    <row r="78" spans="3:12" s="43" customFormat="1" x14ac:dyDescent="0.25">
      <c r="C78" s="44"/>
      <c r="D78" s="44"/>
      <c r="E78" s="44"/>
      <c r="F78" s="44"/>
      <c r="G78" s="44"/>
      <c r="H78" s="44"/>
      <c r="I78" s="44"/>
      <c r="J78" s="44"/>
      <c r="K78" s="44"/>
      <c r="L78" s="44"/>
    </row>
    <row r="79" spans="3:12" s="43" customFormat="1" x14ac:dyDescent="0.25">
      <c r="C79" s="44"/>
      <c r="D79" s="44"/>
      <c r="E79" s="44"/>
      <c r="F79" s="44"/>
      <c r="G79" s="44"/>
      <c r="H79" s="44"/>
      <c r="I79" s="44"/>
      <c r="J79" s="44"/>
      <c r="K79" s="44"/>
      <c r="L79" s="44"/>
    </row>
    <row r="80" spans="3:12" s="43" customFormat="1" x14ac:dyDescent="0.25">
      <c r="C80" s="44"/>
      <c r="D80" s="44"/>
      <c r="E80" s="44"/>
      <c r="F80" s="44"/>
      <c r="G80" s="44"/>
      <c r="H80" s="44"/>
      <c r="I80" s="44"/>
      <c r="J80" s="44"/>
      <c r="K80" s="44"/>
      <c r="L80" s="44"/>
    </row>
    <row r="81" spans="3:12" s="43" customFormat="1" x14ac:dyDescent="0.25">
      <c r="C81" s="44"/>
      <c r="D81" s="44"/>
      <c r="E81" s="44"/>
      <c r="F81" s="44"/>
      <c r="G81" s="44"/>
      <c r="H81" s="44"/>
      <c r="I81" s="44"/>
      <c r="J81" s="44"/>
      <c r="K81" s="44"/>
      <c r="L81" s="44"/>
    </row>
    <row r="82" spans="3:12" s="43" customFormat="1" x14ac:dyDescent="0.25">
      <c r="C82" s="44"/>
      <c r="D82" s="44"/>
      <c r="E82" s="44"/>
      <c r="F82" s="44"/>
      <c r="G82" s="44"/>
      <c r="H82" s="44"/>
      <c r="I82" s="44"/>
      <c r="J82" s="44"/>
      <c r="K82" s="44"/>
      <c r="L82" s="44"/>
    </row>
    <row r="83" spans="3:12" s="43" customFormat="1" x14ac:dyDescent="0.25">
      <c r="C83" s="44"/>
      <c r="D83" s="44"/>
      <c r="E83" s="44"/>
      <c r="F83" s="44"/>
      <c r="G83" s="44"/>
      <c r="H83" s="44"/>
      <c r="I83" s="44"/>
      <c r="J83" s="44"/>
      <c r="K83" s="44"/>
      <c r="L83" s="44"/>
    </row>
    <row r="84" spans="3:12" s="43" customFormat="1" x14ac:dyDescent="0.25">
      <c r="C84" s="44"/>
      <c r="D84" s="44"/>
      <c r="E84" s="44"/>
      <c r="F84" s="44"/>
      <c r="G84" s="44"/>
      <c r="H84" s="44"/>
      <c r="I84" s="44"/>
      <c r="J84" s="44"/>
      <c r="K84" s="44"/>
      <c r="L84" s="44"/>
    </row>
    <row r="85" spans="3:12" s="43" customFormat="1" x14ac:dyDescent="0.25">
      <c r="C85" s="44"/>
      <c r="D85" s="44"/>
      <c r="E85" s="44"/>
      <c r="F85" s="44"/>
      <c r="G85" s="44"/>
      <c r="H85" s="44"/>
      <c r="I85" s="44"/>
      <c r="J85" s="44"/>
      <c r="K85" s="44"/>
      <c r="L85" s="44"/>
    </row>
    <row r="86" spans="3:12" s="43" customFormat="1" x14ac:dyDescent="0.25">
      <c r="C86" s="44"/>
      <c r="D86" s="44"/>
      <c r="E86" s="44"/>
      <c r="F86" s="44"/>
      <c r="G86" s="44"/>
      <c r="H86" s="44"/>
      <c r="I86" s="44"/>
      <c r="J86" s="44"/>
      <c r="K86" s="44"/>
      <c r="L86" s="44"/>
    </row>
    <row r="87" spans="3:12" s="43" customFormat="1" x14ac:dyDescent="0.25">
      <c r="C87" s="44"/>
      <c r="D87" s="44"/>
      <c r="E87" s="44"/>
      <c r="F87" s="44"/>
      <c r="G87" s="44"/>
      <c r="H87" s="44"/>
      <c r="I87" s="44"/>
      <c r="J87" s="44"/>
      <c r="K87" s="44"/>
      <c r="L87" s="44"/>
    </row>
    <row r="88" spans="3:12" s="43" customFormat="1" x14ac:dyDescent="0.25">
      <c r="C88" s="44"/>
      <c r="D88" s="44"/>
      <c r="E88" s="44"/>
      <c r="F88" s="44"/>
      <c r="G88" s="44"/>
      <c r="H88" s="44"/>
      <c r="I88" s="44"/>
      <c r="J88" s="44"/>
      <c r="K88" s="44"/>
      <c r="L88" s="44"/>
    </row>
    <row r="89" spans="3:12" s="43" customFormat="1" x14ac:dyDescent="0.25">
      <c r="C89" s="44"/>
      <c r="D89" s="44"/>
      <c r="E89" s="44"/>
      <c r="F89" s="44"/>
      <c r="G89" s="44"/>
      <c r="H89" s="44"/>
      <c r="I89" s="44"/>
      <c r="J89" s="44"/>
      <c r="K89" s="44"/>
      <c r="L89" s="44"/>
    </row>
    <row r="90" spans="3:12" s="43" customFormat="1" x14ac:dyDescent="0.25">
      <c r="C90" s="44"/>
      <c r="D90" s="44"/>
      <c r="E90" s="44"/>
      <c r="F90" s="44"/>
      <c r="G90" s="44"/>
      <c r="H90" s="44"/>
      <c r="I90" s="44"/>
      <c r="J90" s="44"/>
      <c r="K90" s="44"/>
      <c r="L90" s="44"/>
    </row>
    <row r="91" spans="3:12" s="43" customFormat="1" x14ac:dyDescent="0.25">
      <c r="C91" s="44"/>
      <c r="D91" s="44"/>
      <c r="E91" s="44"/>
      <c r="F91" s="44"/>
      <c r="G91" s="44"/>
      <c r="H91" s="44"/>
      <c r="I91" s="44"/>
      <c r="J91" s="44"/>
      <c r="K91" s="44"/>
      <c r="L91" s="44"/>
    </row>
    <row r="92" spans="3:12" s="43" customFormat="1" x14ac:dyDescent="0.25">
      <c r="C92" s="44"/>
      <c r="D92" s="44"/>
      <c r="E92" s="44"/>
      <c r="F92" s="44"/>
      <c r="G92" s="44"/>
      <c r="H92" s="44"/>
      <c r="I92" s="44"/>
      <c r="J92" s="44"/>
      <c r="K92" s="44"/>
      <c r="L92" s="44"/>
    </row>
    <row r="93" spans="3:12" s="43" customFormat="1" x14ac:dyDescent="0.25">
      <c r="C93" s="44"/>
      <c r="D93" s="44"/>
      <c r="E93" s="44"/>
      <c r="F93" s="44"/>
      <c r="G93" s="44"/>
      <c r="H93" s="44"/>
      <c r="I93" s="44"/>
      <c r="J93" s="44"/>
      <c r="K93" s="44"/>
      <c r="L93" s="44"/>
    </row>
    <row r="94" spans="3:12" s="43" customFormat="1" x14ac:dyDescent="0.25">
      <c r="C94" s="44"/>
      <c r="D94" s="44"/>
      <c r="E94" s="44"/>
      <c r="F94" s="44"/>
      <c r="G94" s="44"/>
      <c r="H94" s="44"/>
      <c r="I94" s="44"/>
      <c r="J94" s="44"/>
      <c r="K94" s="44"/>
      <c r="L94" s="44"/>
    </row>
    <row r="95" spans="3:12" s="43" customFormat="1" x14ac:dyDescent="0.25">
      <c r="C95" s="44"/>
      <c r="D95" s="44"/>
      <c r="E95" s="44"/>
      <c r="F95" s="44"/>
      <c r="G95" s="44"/>
      <c r="H95" s="44"/>
      <c r="I95" s="44"/>
      <c r="J95" s="44"/>
      <c r="K95" s="44"/>
      <c r="L95" s="44"/>
    </row>
    <row r="96" spans="3:12" s="43" customFormat="1" x14ac:dyDescent="0.25">
      <c r="C96" s="44"/>
      <c r="D96" s="44"/>
      <c r="E96" s="44"/>
      <c r="F96" s="44"/>
      <c r="G96" s="44"/>
      <c r="H96" s="44"/>
      <c r="I96" s="44"/>
      <c r="J96" s="44"/>
      <c r="K96" s="44"/>
      <c r="L96" s="44"/>
    </row>
    <row r="97" spans="3:12" s="43" customFormat="1" x14ac:dyDescent="0.25">
      <c r="C97" s="44"/>
      <c r="D97" s="44"/>
      <c r="E97" s="44"/>
      <c r="F97" s="44"/>
      <c r="G97" s="44"/>
      <c r="H97" s="44"/>
      <c r="I97" s="44"/>
      <c r="J97" s="44"/>
      <c r="K97" s="44"/>
      <c r="L97" s="44"/>
    </row>
    <row r="98" spans="3:12" s="43" customFormat="1" x14ac:dyDescent="0.25">
      <c r="C98" s="44"/>
      <c r="D98" s="44"/>
      <c r="E98" s="44"/>
      <c r="F98" s="44"/>
      <c r="G98" s="44"/>
      <c r="H98" s="44"/>
      <c r="I98" s="44"/>
      <c r="J98" s="44"/>
      <c r="K98" s="44"/>
      <c r="L98" s="44"/>
    </row>
    <row r="99" spans="3:12" s="43" customFormat="1" x14ac:dyDescent="0.25">
      <c r="C99" s="44"/>
      <c r="D99" s="44"/>
      <c r="E99" s="44"/>
      <c r="F99" s="44"/>
      <c r="G99" s="44"/>
      <c r="H99" s="44"/>
      <c r="I99" s="44"/>
      <c r="J99" s="44"/>
      <c r="K99" s="44"/>
      <c r="L99" s="44"/>
    </row>
    <row r="100" spans="3:12" s="43" customFormat="1" x14ac:dyDescent="0.25">
      <c r="C100" s="44"/>
      <c r="D100" s="44"/>
      <c r="E100" s="44"/>
      <c r="F100" s="44"/>
      <c r="G100" s="44"/>
      <c r="H100" s="44"/>
      <c r="I100" s="44"/>
      <c r="J100" s="44"/>
      <c r="K100" s="44"/>
      <c r="L100" s="44"/>
    </row>
    <row r="101" spans="3:12" s="43" customFormat="1" x14ac:dyDescent="0.25">
      <c r="C101" s="44"/>
      <c r="D101" s="44"/>
      <c r="E101" s="44"/>
      <c r="F101" s="44"/>
      <c r="G101" s="44"/>
      <c r="H101" s="44"/>
      <c r="I101" s="44"/>
      <c r="J101" s="44"/>
      <c r="K101" s="44"/>
      <c r="L101" s="44"/>
    </row>
    <row r="102" spans="3:12" s="43" customFormat="1" x14ac:dyDescent="0.25">
      <c r="C102" s="44"/>
      <c r="D102" s="44"/>
      <c r="E102" s="44"/>
      <c r="F102" s="44"/>
      <c r="G102" s="44"/>
      <c r="H102" s="44"/>
      <c r="I102" s="44"/>
      <c r="J102" s="44"/>
      <c r="K102" s="44"/>
      <c r="L102" s="44"/>
    </row>
  </sheetData>
  <mergeCells count="1">
    <mergeCell ref="A1:B1"/>
  </mergeCells>
  <hyperlinks>
    <hyperlink ref="B9" r:id="rId1"/>
  </hyperlink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>
    <tabColor rgb="FF00B050"/>
  </sheetPr>
  <dimension ref="A1:EH231"/>
  <sheetViews>
    <sheetView rightToLeft="1" topLeftCell="E1" zoomScale="80" zoomScaleNormal="80" workbookViewId="0">
      <selection activeCell="T5" sqref="T5"/>
    </sheetView>
  </sheetViews>
  <sheetFormatPr defaultColWidth="11.42578125" defaultRowHeight="15" x14ac:dyDescent="0.25"/>
  <cols>
    <col min="1" max="1" width="8.140625" bestFit="1" customWidth="1"/>
    <col min="2" max="2" width="27" style="102" customWidth="1"/>
    <col min="3" max="3" width="24.28515625" style="103" customWidth="1"/>
    <col min="4" max="4" width="32.28515625" style="101" customWidth="1"/>
    <col min="5" max="5" width="11.42578125" style="78"/>
    <col min="6" max="6" width="6.85546875" style="100" customWidth="1"/>
    <col min="7" max="7" width="5.5703125" style="100" customWidth="1"/>
    <col min="8" max="8" width="5.85546875" style="100" customWidth="1"/>
    <col min="9" max="9" width="6.5703125" style="104" bestFit="1" customWidth="1"/>
    <col min="10" max="10" width="6.85546875" style="104" customWidth="1"/>
    <col min="11" max="11" width="6.7109375" style="104" customWidth="1"/>
    <col min="12" max="12" width="6.5703125" style="105" bestFit="1" customWidth="1"/>
    <col min="13" max="13" width="6.85546875" style="105" customWidth="1"/>
    <col min="14" max="14" width="6.28515625" style="105" customWidth="1"/>
    <col min="15" max="15" width="3.7109375" customWidth="1"/>
    <col min="16" max="16" width="28" bestFit="1" customWidth="1"/>
    <col min="18" max="18" width="19.7109375" customWidth="1"/>
    <col min="19" max="19" width="11.42578125" hidden="1" customWidth="1"/>
    <col min="20" max="20" width="12.42578125" customWidth="1"/>
  </cols>
  <sheetData>
    <row r="1" spans="1:20" ht="45.75" thickBot="1" x14ac:dyDescent="0.65">
      <c r="A1" s="289" t="s">
        <v>41</v>
      </c>
      <c r="B1" s="289"/>
      <c r="C1" s="289"/>
      <c r="D1" s="289"/>
      <c r="E1" s="289"/>
      <c r="F1" s="290"/>
      <c r="G1" s="290"/>
      <c r="H1" s="290"/>
      <c r="I1" s="290"/>
      <c r="J1" s="290"/>
      <c r="K1" s="290"/>
      <c r="L1" s="290"/>
      <c r="M1" s="290"/>
      <c r="N1" s="290"/>
      <c r="O1" s="18"/>
      <c r="P1" s="19" t="s">
        <v>42</v>
      </c>
      <c r="Q1" s="273"/>
      <c r="R1" s="273"/>
      <c r="S1" s="20"/>
    </row>
    <row r="2" spans="1:20" ht="33" customHeight="1" thickTop="1" thickBot="1" x14ac:dyDescent="0.3">
      <c r="A2" s="274" t="s">
        <v>43</v>
      </c>
      <c r="B2" s="276" t="s">
        <v>44</v>
      </c>
      <c r="C2" s="278" t="s">
        <v>45</v>
      </c>
      <c r="D2" s="280" t="s">
        <v>46</v>
      </c>
      <c r="E2" s="282" t="s">
        <v>47</v>
      </c>
      <c r="F2" s="284" t="s">
        <v>48</v>
      </c>
      <c r="G2" s="284"/>
      <c r="H2" s="284"/>
      <c r="I2" s="285" t="s">
        <v>33</v>
      </c>
      <c r="J2" s="285"/>
      <c r="K2" s="285"/>
      <c r="L2" s="286" t="s">
        <v>34</v>
      </c>
      <c r="M2" s="286"/>
      <c r="N2" s="286"/>
      <c r="O2" s="18"/>
      <c r="P2" s="287" t="s">
        <v>49</v>
      </c>
      <c r="Q2" s="287" t="s">
        <v>50</v>
      </c>
      <c r="R2" s="287" t="s">
        <v>51</v>
      </c>
      <c r="S2" s="20"/>
      <c r="T2" s="271" t="s">
        <v>52</v>
      </c>
    </row>
    <row r="3" spans="1:20" ht="19.5" thickTop="1" thickBot="1" x14ac:dyDescent="0.3">
      <c r="A3" s="275"/>
      <c r="B3" s="277"/>
      <c r="C3" s="279"/>
      <c r="D3" s="281"/>
      <c r="E3" s="283"/>
      <c r="F3" s="106" t="s">
        <v>53</v>
      </c>
      <c r="G3" s="106" t="s">
        <v>54</v>
      </c>
      <c r="H3" s="106" t="s">
        <v>55</v>
      </c>
      <c r="I3" s="107" t="s">
        <v>53</v>
      </c>
      <c r="J3" s="107" t="s">
        <v>54</v>
      </c>
      <c r="K3" s="107" t="s">
        <v>55</v>
      </c>
      <c r="L3" s="108" t="s">
        <v>53</v>
      </c>
      <c r="M3" s="108" t="s">
        <v>54</v>
      </c>
      <c r="N3" s="108" t="s">
        <v>55</v>
      </c>
      <c r="O3" s="18"/>
      <c r="P3" s="288"/>
      <c r="Q3" s="288"/>
      <c r="R3" s="288"/>
      <c r="S3" s="20"/>
      <c r="T3" s="272"/>
    </row>
    <row r="4" spans="1:20" ht="24" thickBot="1" x14ac:dyDescent="0.4">
      <c r="A4" s="21">
        <v>1</v>
      </c>
      <c r="B4" s="112" t="s">
        <v>137</v>
      </c>
      <c r="C4" s="113" t="s">
        <v>138</v>
      </c>
      <c r="D4" s="227" t="s">
        <v>139</v>
      </c>
      <c r="E4" s="114"/>
      <c r="F4" s="115"/>
      <c r="G4" s="115"/>
      <c r="H4" s="115"/>
      <c r="I4" s="116"/>
      <c r="J4" s="116"/>
      <c r="K4" s="116"/>
      <c r="L4" s="117"/>
      <c r="M4" s="117"/>
      <c r="N4" s="118"/>
      <c r="O4" s="18"/>
      <c r="P4" s="22" t="s">
        <v>56</v>
      </c>
      <c r="Q4" s="23">
        <v>3</v>
      </c>
      <c r="R4" s="24" t="s">
        <v>140</v>
      </c>
      <c r="S4" s="130">
        <f>IF(AND(Q4&gt;=0,Q4&lt;=20,Q4&lt;&gt;""),Q4*1,"")</f>
        <v>3</v>
      </c>
      <c r="T4" s="24">
        <v>1</v>
      </c>
    </row>
    <row r="5" spans="1:20" ht="24" thickBot="1" x14ac:dyDescent="0.4">
      <c r="A5" s="21">
        <f>A4+1</f>
        <v>2</v>
      </c>
      <c r="B5" s="119"/>
      <c r="C5" s="120"/>
      <c r="D5" s="121"/>
      <c r="E5" s="122"/>
      <c r="F5" s="123"/>
      <c r="G5" s="123"/>
      <c r="H5" s="123"/>
      <c r="I5" s="124"/>
      <c r="J5" s="124"/>
      <c r="K5" s="124"/>
      <c r="L5" s="125"/>
      <c r="M5" s="125"/>
      <c r="N5" s="125"/>
      <c r="O5" s="18"/>
      <c r="P5" s="22" t="s">
        <v>7</v>
      </c>
      <c r="Q5" s="23"/>
      <c r="R5" s="24"/>
      <c r="S5" s="130" t="str">
        <f t="shared" ref="S5:S22" si="0">IF(AND(Q5&gt;=0,Q5&lt;=20,Q5&lt;&gt;""),Q5*1,"")</f>
        <v/>
      </c>
      <c r="T5" s="24"/>
    </row>
    <row r="6" spans="1:20" ht="24" thickBot="1" x14ac:dyDescent="0.4">
      <c r="A6" s="21">
        <f t="shared" ref="A6:A53" si="1">A5+1</f>
        <v>3</v>
      </c>
      <c r="B6" s="119"/>
      <c r="C6" s="120"/>
      <c r="D6" s="121"/>
      <c r="E6" s="122"/>
      <c r="F6" s="123"/>
      <c r="G6" s="123"/>
      <c r="H6" s="123"/>
      <c r="I6" s="124"/>
      <c r="J6" s="124"/>
      <c r="K6" s="124"/>
      <c r="L6" s="125"/>
      <c r="M6" s="125"/>
      <c r="N6" s="125"/>
      <c r="O6" s="18"/>
      <c r="P6" s="22" t="s">
        <v>57</v>
      </c>
      <c r="Q6" s="23"/>
      <c r="R6" s="24"/>
      <c r="S6" s="130" t="str">
        <f t="shared" si="0"/>
        <v/>
      </c>
      <c r="T6" s="24"/>
    </row>
    <row r="7" spans="1:20" ht="24" thickBot="1" x14ac:dyDescent="0.4">
      <c r="A7" s="21">
        <f t="shared" si="1"/>
        <v>4</v>
      </c>
      <c r="B7" s="119"/>
      <c r="C7" s="120"/>
      <c r="D7" s="121"/>
      <c r="E7" s="122"/>
      <c r="F7" s="123"/>
      <c r="G7" s="123"/>
      <c r="H7" s="123"/>
      <c r="I7" s="124"/>
      <c r="J7" s="124"/>
      <c r="K7" s="124"/>
      <c r="L7" s="125"/>
      <c r="M7" s="125"/>
      <c r="N7" s="125"/>
      <c r="O7" s="18"/>
      <c r="P7" s="22" t="s">
        <v>58</v>
      </c>
      <c r="Q7" s="23"/>
      <c r="R7" s="24"/>
      <c r="S7" s="130" t="str">
        <f t="shared" si="0"/>
        <v/>
      </c>
      <c r="T7" s="24"/>
    </row>
    <row r="8" spans="1:20" ht="24" thickBot="1" x14ac:dyDescent="0.4">
      <c r="A8" s="21">
        <f t="shared" si="1"/>
        <v>5</v>
      </c>
      <c r="B8" s="119"/>
      <c r="C8" s="120"/>
      <c r="D8" s="121"/>
      <c r="E8" s="122"/>
      <c r="F8" s="123"/>
      <c r="G8" s="123"/>
      <c r="H8" s="123"/>
      <c r="I8" s="124"/>
      <c r="J8" s="124"/>
      <c r="K8" s="124"/>
      <c r="L8" s="125"/>
      <c r="M8" s="125"/>
      <c r="N8" s="125"/>
      <c r="O8" s="18"/>
      <c r="P8" s="22" t="s">
        <v>8</v>
      </c>
      <c r="Q8" s="23"/>
      <c r="R8" s="24"/>
      <c r="S8" s="130" t="str">
        <f t="shared" si="0"/>
        <v/>
      </c>
      <c r="T8" s="24"/>
    </row>
    <row r="9" spans="1:20" ht="24" thickBot="1" x14ac:dyDescent="0.4">
      <c r="A9" s="21">
        <f t="shared" si="1"/>
        <v>6</v>
      </c>
      <c r="B9" s="119"/>
      <c r="C9" s="120"/>
      <c r="D9" s="121"/>
      <c r="E9" s="122"/>
      <c r="F9" s="123"/>
      <c r="G9" s="123"/>
      <c r="H9" s="123"/>
      <c r="I9" s="124"/>
      <c r="J9" s="124"/>
      <c r="K9" s="124"/>
      <c r="L9" s="125"/>
      <c r="M9" s="125"/>
      <c r="N9" s="125"/>
      <c r="O9" s="18"/>
      <c r="P9" s="22" t="s">
        <v>9</v>
      </c>
      <c r="Q9" s="23"/>
      <c r="R9" s="24"/>
      <c r="S9" s="130" t="str">
        <f t="shared" si="0"/>
        <v/>
      </c>
      <c r="T9" s="24"/>
    </row>
    <row r="10" spans="1:20" ht="24" thickBot="1" x14ac:dyDescent="0.4">
      <c r="A10" s="21">
        <f t="shared" si="1"/>
        <v>7</v>
      </c>
      <c r="B10" s="119"/>
      <c r="C10" s="120"/>
      <c r="D10" s="121"/>
      <c r="E10" s="122"/>
      <c r="F10" s="123"/>
      <c r="G10" s="123"/>
      <c r="H10" s="123"/>
      <c r="I10" s="124"/>
      <c r="J10" s="124"/>
      <c r="K10" s="124"/>
      <c r="L10" s="125"/>
      <c r="M10" s="125"/>
      <c r="N10" s="125"/>
      <c r="O10" s="18"/>
      <c r="P10" s="22" t="s">
        <v>10</v>
      </c>
      <c r="Q10" s="23"/>
      <c r="R10" s="24"/>
      <c r="S10" s="130" t="str">
        <f t="shared" si="0"/>
        <v/>
      </c>
      <c r="T10" s="24"/>
    </row>
    <row r="11" spans="1:20" ht="24" thickBot="1" x14ac:dyDescent="0.4">
      <c r="A11" s="21">
        <f t="shared" si="1"/>
        <v>8</v>
      </c>
      <c r="B11" s="119"/>
      <c r="C11" s="120"/>
      <c r="D11" s="121"/>
      <c r="E11" s="122"/>
      <c r="F11" s="123"/>
      <c r="G11" s="123"/>
      <c r="H11" s="123"/>
      <c r="I11" s="124"/>
      <c r="J11" s="124"/>
      <c r="K11" s="124"/>
      <c r="L11" s="125"/>
      <c r="M11" s="125"/>
      <c r="N11" s="125"/>
      <c r="O11" s="18"/>
      <c r="P11" s="22" t="s">
        <v>11</v>
      </c>
      <c r="Q11" s="23"/>
      <c r="R11" s="24"/>
      <c r="S11" s="130" t="str">
        <f t="shared" si="0"/>
        <v/>
      </c>
      <c r="T11" s="24"/>
    </row>
    <row r="12" spans="1:20" ht="24" thickBot="1" x14ac:dyDescent="0.4">
      <c r="A12" s="21">
        <f t="shared" si="1"/>
        <v>9</v>
      </c>
      <c r="B12" s="119"/>
      <c r="C12" s="120"/>
      <c r="D12" s="121"/>
      <c r="E12" s="122"/>
      <c r="F12" s="123"/>
      <c r="G12" s="123"/>
      <c r="H12" s="123"/>
      <c r="I12" s="124"/>
      <c r="J12" s="124"/>
      <c r="K12" s="124"/>
      <c r="L12" s="125"/>
      <c r="M12" s="125"/>
      <c r="N12" s="125"/>
      <c r="O12" s="18"/>
      <c r="P12" s="22" t="s">
        <v>59</v>
      </c>
      <c r="Q12" s="23"/>
      <c r="R12" s="24"/>
      <c r="S12" s="130" t="str">
        <f t="shared" si="0"/>
        <v/>
      </c>
      <c r="T12" s="24"/>
    </row>
    <row r="13" spans="1:20" ht="24" thickBot="1" x14ac:dyDescent="0.4">
      <c r="A13" s="21">
        <f t="shared" si="1"/>
        <v>10</v>
      </c>
      <c r="B13" s="119"/>
      <c r="C13" s="120"/>
      <c r="D13" s="121"/>
      <c r="E13" s="122"/>
      <c r="F13" s="123"/>
      <c r="G13" s="123"/>
      <c r="H13" s="123"/>
      <c r="I13" s="124"/>
      <c r="J13" s="124"/>
      <c r="K13" s="124"/>
      <c r="L13" s="125"/>
      <c r="M13" s="125"/>
      <c r="N13" s="125"/>
      <c r="O13" s="18"/>
      <c r="P13" s="22" t="s">
        <v>40</v>
      </c>
      <c r="Q13" s="23"/>
      <c r="R13" s="24"/>
      <c r="S13" s="130" t="str">
        <f t="shared" si="0"/>
        <v/>
      </c>
      <c r="T13" s="24"/>
    </row>
    <row r="14" spans="1:20" ht="24" thickBot="1" x14ac:dyDescent="0.4">
      <c r="A14" s="21">
        <f t="shared" si="1"/>
        <v>11</v>
      </c>
      <c r="B14" s="119"/>
      <c r="C14" s="120"/>
      <c r="D14" s="121"/>
      <c r="E14" s="122"/>
      <c r="F14" s="123"/>
      <c r="G14" s="123"/>
      <c r="H14" s="123"/>
      <c r="I14" s="124"/>
      <c r="J14" s="124"/>
      <c r="K14" s="124"/>
      <c r="L14" s="125"/>
      <c r="M14" s="125"/>
      <c r="N14" s="125"/>
      <c r="O14" s="18"/>
      <c r="P14" s="22" t="s">
        <v>60</v>
      </c>
      <c r="Q14" s="23"/>
      <c r="R14" s="24"/>
      <c r="S14" s="130" t="str">
        <f t="shared" si="0"/>
        <v/>
      </c>
      <c r="T14" s="24"/>
    </row>
    <row r="15" spans="1:20" ht="24" thickBot="1" x14ac:dyDescent="0.4">
      <c r="A15" s="21">
        <f t="shared" si="1"/>
        <v>12</v>
      </c>
      <c r="B15" s="119"/>
      <c r="C15" s="120"/>
      <c r="D15" s="121"/>
      <c r="E15" s="122"/>
      <c r="F15" s="123"/>
      <c r="G15" s="123"/>
      <c r="H15" s="123"/>
      <c r="I15" s="124"/>
      <c r="J15" s="124"/>
      <c r="K15" s="124"/>
      <c r="L15" s="125"/>
      <c r="M15" s="125"/>
      <c r="N15" s="125"/>
      <c r="O15" s="18"/>
      <c r="P15" s="22" t="s">
        <v>37</v>
      </c>
      <c r="Q15" s="23"/>
      <c r="R15" s="24"/>
      <c r="S15" s="130" t="str">
        <f t="shared" si="0"/>
        <v/>
      </c>
      <c r="T15" s="24"/>
    </row>
    <row r="16" spans="1:20" ht="24" thickBot="1" x14ac:dyDescent="0.4">
      <c r="A16" s="21">
        <f t="shared" si="1"/>
        <v>13</v>
      </c>
      <c r="B16" s="119"/>
      <c r="C16" s="120"/>
      <c r="D16" s="121"/>
      <c r="E16" s="122"/>
      <c r="F16" s="123"/>
      <c r="G16" s="123"/>
      <c r="H16" s="123"/>
      <c r="I16" s="124"/>
      <c r="J16" s="124"/>
      <c r="K16" s="124"/>
      <c r="L16" s="125"/>
      <c r="M16" s="125"/>
      <c r="N16" s="125"/>
      <c r="O16" s="18"/>
      <c r="P16" s="22" t="s">
        <v>61</v>
      </c>
      <c r="Q16" s="23"/>
      <c r="R16" s="24"/>
      <c r="S16" s="130" t="str">
        <f t="shared" si="0"/>
        <v/>
      </c>
      <c r="T16" s="24"/>
    </row>
    <row r="17" spans="1:20" ht="24" thickBot="1" x14ac:dyDescent="0.4">
      <c r="A17" s="21">
        <f t="shared" si="1"/>
        <v>14</v>
      </c>
      <c r="B17" s="119"/>
      <c r="C17" s="120"/>
      <c r="D17" s="121"/>
      <c r="E17" s="122"/>
      <c r="F17" s="123"/>
      <c r="G17" s="123"/>
      <c r="H17" s="123"/>
      <c r="I17" s="124"/>
      <c r="J17" s="124"/>
      <c r="K17" s="124"/>
      <c r="L17" s="125"/>
      <c r="M17" s="125"/>
      <c r="N17" s="125"/>
      <c r="O17" s="18"/>
      <c r="P17" s="22" t="s">
        <v>62</v>
      </c>
      <c r="Q17" s="23"/>
      <c r="R17" s="24"/>
      <c r="S17" s="130" t="str">
        <f t="shared" si="0"/>
        <v/>
      </c>
      <c r="T17" s="24"/>
    </row>
    <row r="18" spans="1:20" ht="24" thickBot="1" x14ac:dyDescent="0.4">
      <c r="A18" s="21">
        <f t="shared" si="1"/>
        <v>15</v>
      </c>
      <c r="B18" s="119"/>
      <c r="C18" s="120"/>
      <c r="D18" s="121"/>
      <c r="E18" s="122"/>
      <c r="F18" s="123"/>
      <c r="G18" s="123"/>
      <c r="H18" s="123"/>
      <c r="I18" s="124"/>
      <c r="J18" s="124"/>
      <c r="K18" s="124"/>
      <c r="L18" s="125"/>
      <c r="M18" s="125"/>
      <c r="N18" s="125"/>
      <c r="O18" s="18"/>
      <c r="P18" s="22" t="s">
        <v>63</v>
      </c>
      <c r="Q18" s="23"/>
      <c r="R18" s="24"/>
      <c r="S18" s="130" t="str">
        <f t="shared" si="0"/>
        <v/>
      </c>
      <c r="T18" s="24"/>
    </row>
    <row r="19" spans="1:20" ht="24" thickBot="1" x14ac:dyDescent="0.4">
      <c r="A19" s="21">
        <f t="shared" si="1"/>
        <v>16</v>
      </c>
      <c r="B19" s="119"/>
      <c r="C19" s="120"/>
      <c r="D19" s="121"/>
      <c r="E19" s="122"/>
      <c r="F19" s="123"/>
      <c r="G19" s="123"/>
      <c r="H19" s="123"/>
      <c r="I19" s="124"/>
      <c r="J19" s="124"/>
      <c r="K19" s="124"/>
      <c r="L19" s="125"/>
      <c r="M19" s="125"/>
      <c r="N19" s="125"/>
      <c r="O19" s="18"/>
      <c r="P19" s="22"/>
      <c r="Q19" s="23"/>
      <c r="R19" s="24"/>
      <c r="S19" s="130" t="str">
        <f t="shared" si="0"/>
        <v/>
      </c>
      <c r="T19" s="24"/>
    </row>
    <row r="20" spans="1:20" ht="24" thickBot="1" x14ac:dyDescent="0.4">
      <c r="A20" s="21">
        <f t="shared" si="1"/>
        <v>17</v>
      </c>
      <c r="B20" s="119"/>
      <c r="C20" s="120"/>
      <c r="D20" s="121"/>
      <c r="E20" s="122"/>
      <c r="F20" s="123"/>
      <c r="G20" s="123"/>
      <c r="H20" s="123"/>
      <c r="I20" s="124"/>
      <c r="J20" s="124"/>
      <c r="K20" s="124"/>
      <c r="L20" s="125"/>
      <c r="M20" s="125"/>
      <c r="N20" s="125"/>
      <c r="O20" s="18"/>
      <c r="P20" s="22"/>
      <c r="Q20" s="23"/>
      <c r="R20" s="24"/>
      <c r="S20" s="130" t="str">
        <f t="shared" si="0"/>
        <v/>
      </c>
      <c r="T20" s="24"/>
    </row>
    <row r="21" spans="1:20" ht="24" thickBot="1" x14ac:dyDescent="0.4">
      <c r="A21" s="21">
        <f t="shared" si="1"/>
        <v>18</v>
      </c>
      <c r="B21" s="119"/>
      <c r="C21" s="120"/>
      <c r="D21" s="121"/>
      <c r="E21" s="122"/>
      <c r="F21" s="123"/>
      <c r="G21" s="123"/>
      <c r="H21" s="123"/>
      <c r="I21" s="124"/>
      <c r="J21" s="124"/>
      <c r="K21" s="124"/>
      <c r="L21" s="125"/>
      <c r="M21" s="125"/>
      <c r="N21" s="125"/>
      <c r="O21" s="18"/>
      <c r="P21" s="22"/>
      <c r="Q21" s="26"/>
      <c r="R21" s="27"/>
      <c r="S21" s="130" t="str">
        <f t="shared" si="0"/>
        <v/>
      </c>
      <c r="T21" s="27"/>
    </row>
    <row r="22" spans="1:20" ht="24" thickBot="1" x14ac:dyDescent="0.4">
      <c r="A22" s="21">
        <f t="shared" si="1"/>
        <v>19</v>
      </c>
      <c r="B22" s="119"/>
      <c r="C22" s="120"/>
      <c r="D22" s="121"/>
      <c r="E22" s="122"/>
      <c r="F22" s="123"/>
      <c r="G22" s="123"/>
      <c r="H22" s="123"/>
      <c r="I22" s="124"/>
      <c r="J22" s="124"/>
      <c r="K22" s="124"/>
      <c r="L22" s="125"/>
      <c r="M22" s="125"/>
      <c r="N22" s="125"/>
      <c r="O22" s="18"/>
      <c r="P22" s="22"/>
      <c r="Q22" s="23"/>
      <c r="R22" s="24"/>
      <c r="S22" s="130" t="str">
        <f t="shared" si="0"/>
        <v/>
      </c>
      <c r="T22" s="24"/>
    </row>
    <row r="23" spans="1:20" ht="24" thickBot="1" x14ac:dyDescent="0.4">
      <c r="A23" s="21">
        <f t="shared" si="1"/>
        <v>20</v>
      </c>
      <c r="B23" s="119"/>
      <c r="C23" s="120"/>
      <c r="D23" s="121"/>
      <c r="E23" s="122"/>
      <c r="F23" s="123"/>
      <c r="G23" s="123"/>
      <c r="H23" s="123"/>
      <c r="I23" s="124"/>
      <c r="J23" s="124"/>
      <c r="K23" s="124"/>
      <c r="L23" s="125"/>
      <c r="M23" s="125"/>
      <c r="N23" s="125"/>
      <c r="O23" s="18"/>
      <c r="P23" s="18"/>
      <c r="Q23" s="18"/>
      <c r="R23" s="18"/>
      <c r="S23" s="18"/>
      <c r="T23" s="18"/>
    </row>
    <row r="24" spans="1:20" ht="24" thickBot="1" x14ac:dyDescent="0.4">
      <c r="A24" s="21">
        <f t="shared" si="1"/>
        <v>21</v>
      </c>
      <c r="B24" s="119"/>
      <c r="C24" s="120"/>
      <c r="D24" s="121"/>
      <c r="E24" s="122"/>
      <c r="F24" s="123"/>
      <c r="G24" s="123"/>
      <c r="H24" s="123"/>
      <c r="I24" s="124"/>
      <c r="J24" s="124"/>
      <c r="K24" s="124"/>
      <c r="L24" s="125"/>
      <c r="M24" s="125"/>
      <c r="N24" s="125"/>
      <c r="O24" s="18"/>
      <c r="P24" s="18"/>
      <c r="Q24" s="18"/>
      <c r="R24" s="18"/>
      <c r="S24" s="18"/>
      <c r="T24" s="18"/>
    </row>
    <row r="25" spans="1:20" ht="24" thickBot="1" x14ac:dyDescent="0.4">
      <c r="A25" s="21">
        <f t="shared" si="1"/>
        <v>22</v>
      </c>
      <c r="B25" s="119"/>
      <c r="C25" s="120"/>
      <c r="D25" s="121"/>
      <c r="E25" s="122"/>
      <c r="F25" s="123"/>
      <c r="G25" s="123"/>
      <c r="H25" s="123"/>
      <c r="I25" s="124"/>
      <c r="J25" s="124"/>
      <c r="K25" s="124"/>
      <c r="L25" s="125"/>
      <c r="M25" s="125"/>
      <c r="N25" s="125"/>
      <c r="O25" s="18"/>
      <c r="P25" s="18"/>
      <c r="Q25" s="18"/>
      <c r="R25" s="18"/>
      <c r="S25" s="18"/>
      <c r="T25" s="18"/>
    </row>
    <row r="26" spans="1:20" ht="24" thickBot="1" x14ac:dyDescent="0.4">
      <c r="A26" s="21">
        <f t="shared" si="1"/>
        <v>23</v>
      </c>
      <c r="B26" s="119"/>
      <c r="C26" s="120"/>
      <c r="D26" s="121"/>
      <c r="E26" s="122"/>
      <c r="F26" s="123"/>
      <c r="G26" s="123"/>
      <c r="H26" s="123"/>
      <c r="I26" s="124"/>
      <c r="J26" s="124"/>
      <c r="K26" s="124"/>
      <c r="L26" s="125"/>
      <c r="M26" s="125"/>
      <c r="N26" s="125"/>
      <c r="O26" s="18"/>
      <c r="P26" s="18"/>
      <c r="Q26" s="18"/>
      <c r="R26" s="18"/>
      <c r="S26" s="18"/>
      <c r="T26" s="18"/>
    </row>
    <row r="27" spans="1:20" ht="24" thickBot="1" x14ac:dyDescent="0.4">
      <c r="A27" s="21">
        <f t="shared" si="1"/>
        <v>24</v>
      </c>
      <c r="B27" s="119"/>
      <c r="C27" s="120"/>
      <c r="D27" s="121"/>
      <c r="E27" s="122"/>
      <c r="F27" s="123"/>
      <c r="G27" s="123"/>
      <c r="H27" s="123"/>
      <c r="I27" s="124"/>
      <c r="J27" s="124"/>
      <c r="K27" s="124"/>
      <c r="L27" s="125"/>
      <c r="M27" s="125"/>
      <c r="N27" s="125"/>
      <c r="O27" s="18"/>
      <c r="P27" s="18"/>
      <c r="Q27" s="18"/>
      <c r="R27" s="18"/>
      <c r="S27" s="18"/>
      <c r="T27" s="18"/>
    </row>
    <row r="28" spans="1:20" ht="24" thickBot="1" x14ac:dyDescent="0.4">
      <c r="A28" s="21">
        <f t="shared" si="1"/>
        <v>25</v>
      </c>
      <c r="B28" s="119"/>
      <c r="C28" s="120"/>
      <c r="D28" s="121"/>
      <c r="E28" s="122"/>
      <c r="F28" s="123"/>
      <c r="G28" s="123"/>
      <c r="H28" s="123"/>
      <c r="I28" s="124"/>
      <c r="J28" s="124"/>
      <c r="K28" s="124"/>
      <c r="L28" s="125"/>
      <c r="M28" s="125"/>
      <c r="N28" s="125"/>
      <c r="O28" s="18"/>
      <c r="P28" s="18"/>
      <c r="Q28" s="18"/>
      <c r="R28" s="18"/>
      <c r="S28" s="18"/>
      <c r="T28" s="18"/>
    </row>
    <row r="29" spans="1:20" ht="24" thickBot="1" x14ac:dyDescent="0.4">
      <c r="A29" s="21">
        <f t="shared" si="1"/>
        <v>26</v>
      </c>
      <c r="B29" s="119"/>
      <c r="C29" s="120"/>
      <c r="D29" s="121"/>
      <c r="E29" s="122"/>
      <c r="F29" s="123"/>
      <c r="G29" s="123"/>
      <c r="H29" s="123"/>
      <c r="I29" s="124"/>
      <c r="J29" s="124"/>
      <c r="K29" s="124"/>
      <c r="L29" s="125"/>
      <c r="M29" s="125"/>
      <c r="N29" s="125"/>
      <c r="O29" s="18"/>
      <c r="P29" s="18"/>
      <c r="Q29" s="18"/>
      <c r="R29" s="18"/>
      <c r="S29" s="18"/>
      <c r="T29" s="18"/>
    </row>
    <row r="30" spans="1:20" ht="24" thickBot="1" x14ac:dyDescent="0.4">
      <c r="A30" s="21">
        <f t="shared" si="1"/>
        <v>27</v>
      </c>
      <c r="B30" s="119"/>
      <c r="C30" s="120"/>
      <c r="D30" s="121"/>
      <c r="E30" s="122"/>
      <c r="F30" s="123"/>
      <c r="G30" s="123"/>
      <c r="H30" s="123"/>
      <c r="I30" s="124"/>
      <c r="J30" s="124"/>
      <c r="K30" s="124"/>
      <c r="L30" s="125"/>
      <c r="M30" s="125"/>
      <c r="N30" s="125"/>
      <c r="O30" s="18"/>
      <c r="P30" s="18"/>
      <c r="Q30" s="18"/>
      <c r="R30" s="18"/>
      <c r="S30" s="18"/>
      <c r="T30" s="18"/>
    </row>
    <row r="31" spans="1:20" ht="24" thickBot="1" x14ac:dyDescent="0.4">
      <c r="A31" s="21">
        <f t="shared" si="1"/>
        <v>28</v>
      </c>
      <c r="B31" s="119"/>
      <c r="C31" s="120"/>
      <c r="D31" s="121"/>
      <c r="E31" s="122"/>
      <c r="F31" s="123"/>
      <c r="G31" s="123"/>
      <c r="H31" s="123"/>
      <c r="I31" s="124"/>
      <c r="J31" s="124"/>
      <c r="K31" s="124"/>
      <c r="L31" s="125"/>
      <c r="M31" s="125"/>
      <c r="N31" s="125"/>
      <c r="O31" s="18"/>
      <c r="P31" s="18"/>
      <c r="Q31" s="18"/>
      <c r="R31" s="18"/>
      <c r="S31" s="18"/>
      <c r="T31" s="18"/>
    </row>
    <row r="32" spans="1:20" ht="24" thickBot="1" x14ac:dyDescent="0.4">
      <c r="A32" s="21">
        <f t="shared" si="1"/>
        <v>29</v>
      </c>
      <c r="B32" s="119"/>
      <c r="C32" s="120"/>
      <c r="D32" s="121"/>
      <c r="E32" s="122"/>
      <c r="F32" s="123"/>
      <c r="G32" s="123"/>
      <c r="H32" s="123"/>
      <c r="I32" s="124"/>
      <c r="J32" s="124"/>
      <c r="K32" s="124"/>
      <c r="L32" s="125"/>
      <c r="M32" s="125"/>
      <c r="N32" s="125"/>
      <c r="O32" s="18"/>
      <c r="P32" s="18"/>
      <c r="Q32" s="18"/>
      <c r="R32" s="18"/>
      <c r="S32" s="18"/>
      <c r="T32" s="18"/>
    </row>
    <row r="33" spans="1:20" ht="24" thickBot="1" x14ac:dyDescent="0.4">
      <c r="A33" s="21">
        <f t="shared" si="1"/>
        <v>30</v>
      </c>
      <c r="B33" s="119"/>
      <c r="C33" s="120"/>
      <c r="D33" s="121"/>
      <c r="E33" s="122"/>
      <c r="F33" s="123"/>
      <c r="G33" s="123"/>
      <c r="H33" s="123"/>
      <c r="I33" s="124"/>
      <c r="J33" s="124"/>
      <c r="K33" s="124"/>
      <c r="L33" s="125"/>
      <c r="M33" s="125"/>
      <c r="N33" s="125"/>
      <c r="O33" s="18"/>
      <c r="P33" s="18"/>
      <c r="Q33" s="18"/>
      <c r="R33" s="18"/>
      <c r="S33" s="18"/>
      <c r="T33" s="18"/>
    </row>
    <row r="34" spans="1:20" ht="24" thickBot="1" x14ac:dyDescent="0.4">
      <c r="A34" s="21">
        <f t="shared" si="1"/>
        <v>31</v>
      </c>
      <c r="B34" s="119"/>
      <c r="C34" s="120"/>
      <c r="D34" s="121"/>
      <c r="E34" s="122"/>
      <c r="F34" s="123"/>
      <c r="G34" s="123"/>
      <c r="H34" s="123"/>
      <c r="I34" s="124"/>
      <c r="J34" s="124"/>
      <c r="K34" s="124"/>
      <c r="L34" s="125"/>
      <c r="M34" s="125"/>
      <c r="N34" s="125"/>
      <c r="O34" s="18"/>
      <c r="P34" s="18"/>
      <c r="Q34" s="18"/>
      <c r="R34" s="18"/>
      <c r="S34" s="18"/>
      <c r="T34" s="18"/>
    </row>
    <row r="35" spans="1:20" ht="24" thickBot="1" x14ac:dyDescent="0.4">
      <c r="A35" s="21">
        <f t="shared" si="1"/>
        <v>32</v>
      </c>
      <c r="B35" s="119"/>
      <c r="C35" s="120"/>
      <c r="D35" s="121"/>
      <c r="E35" s="122"/>
      <c r="F35" s="123"/>
      <c r="G35" s="123"/>
      <c r="H35" s="123"/>
      <c r="I35" s="124"/>
      <c r="J35" s="124"/>
      <c r="K35" s="124"/>
      <c r="L35" s="125"/>
      <c r="M35" s="125"/>
      <c r="N35" s="125"/>
      <c r="O35" s="18"/>
      <c r="P35" s="18"/>
      <c r="Q35" s="18"/>
      <c r="R35" s="18"/>
      <c r="S35" s="18"/>
      <c r="T35" s="18"/>
    </row>
    <row r="36" spans="1:20" ht="24" thickBot="1" x14ac:dyDescent="0.4">
      <c r="A36" s="21">
        <f t="shared" si="1"/>
        <v>33</v>
      </c>
      <c r="B36" s="119"/>
      <c r="C36" s="120"/>
      <c r="D36" s="121"/>
      <c r="E36" s="122"/>
      <c r="F36" s="123"/>
      <c r="G36" s="123"/>
      <c r="H36" s="123"/>
      <c r="I36" s="124"/>
      <c r="J36" s="124"/>
      <c r="K36" s="124"/>
      <c r="L36" s="125"/>
      <c r="M36" s="125"/>
      <c r="N36" s="125"/>
      <c r="O36" s="18"/>
      <c r="P36" s="18"/>
      <c r="Q36" s="18"/>
      <c r="R36" s="18"/>
      <c r="S36" s="18"/>
      <c r="T36" s="18"/>
    </row>
    <row r="37" spans="1:20" ht="24" thickBot="1" x14ac:dyDescent="0.4">
      <c r="A37" s="21">
        <f t="shared" si="1"/>
        <v>34</v>
      </c>
      <c r="B37" s="119"/>
      <c r="C37" s="120"/>
      <c r="D37" s="121"/>
      <c r="E37" s="122"/>
      <c r="F37" s="123"/>
      <c r="G37" s="123"/>
      <c r="H37" s="123"/>
      <c r="I37" s="124"/>
      <c r="J37" s="124"/>
      <c r="K37" s="124"/>
      <c r="L37" s="125"/>
      <c r="M37" s="125"/>
      <c r="N37" s="125"/>
      <c r="O37" s="18"/>
      <c r="P37" s="18"/>
      <c r="Q37" s="18"/>
      <c r="R37" s="18"/>
      <c r="S37" s="18"/>
      <c r="T37" s="18"/>
    </row>
    <row r="38" spans="1:20" ht="24" thickBot="1" x14ac:dyDescent="0.4">
      <c r="A38" s="21">
        <f t="shared" si="1"/>
        <v>35</v>
      </c>
      <c r="B38" s="119"/>
      <c r="C38" s="120"/>
      <c r="D38" s="121"/>
      <c r="E38" s="122"/>
      <c r="F38" s="123"/>
      <c r="G38" s="123"/>
      <c r="H38" s="123"/>
      <c r="I38" s="124"/>
      <c r="J38" s="124"/>
      <c r="K38" s="124"/>
      <c r="L38" s="125"/>
      <c r="M38" s="125"/>
      <c r="N38" s="125"/>
      <c r="O38" s="18"/>
      <c r="P38" s="18"/>
      <c r="Q38" s="18"/>
      <c r="R38" s="18"/>
      <c r="S38" s="18"/>
      <c r="T38" s="18"/>
    </row>
    <row r="39" spans="1:20" ht="24" thickBot="1" x14ac:dyDescent="0.4">
      <c r="A39" s="21">
        <f t="shared" si="1"/>
        <v>36</v>
      </c>
      <c r="B39" s="119"/>
      <c r="C39" s="120"/>
      <c r="D39" s="121"/>
      <c r="E39" s="122"/>
      <c r="F39" s="123"/>
      <c r="G39" s="123"/>
      <c r="H39" s="123"/>
      <c r="I39" s="124"/>
      <c r="J39" s="124"/>
      <c r="K39" s="124"/>
      <c r="L39" s="125"/>
      <c r="M39" s="125"/>
      <c r="N39" s="125"/>
      <c r="O39" s="18"/>
      <c r="P39" s="18"/>
      <c r="Q39" s="18"/>
      <c r="R39" s="18"/>
      <c r="S39" s="18"/>
      <c r="T39" s="18"/>
    </row>
    <row r="40" spans="1:20" ht="24" thickBot="1" x14ac:dyDescent="0.4">
      <c r="A40" s="21">
        <f t="shared" si="1"/>
        <v>37</v>
      </c>
      <c r="B40" s="119"/>
      <c r="C40" s="120"/>
      <c r="D40" s="121"/>
      <c r="E40" s="122"/>
      <c r="F40" s="123"/>
      <c r="G40" s="123"/>
      <c r="H40" s="123"/>
      <c r="I40" s="124"/>
      <c r="J40" s="124"/>
      <c r="K40" s="124"/>
      <c r="L40" s="125"/>
      <c r="M40" s="125"/>
      <c r="N40" s="125"/>
      <c r="O40" s="18"/>
      <c r="P40" s="18"/>
      <c r="Q40" s="18"/>
      <c r="R40" s="18"/>
      <c r="S40" s="18"/>
      <c r="T40" s="18"/>
    </row>
    <row r="41" spans="1:20" ht="24" thickBot="1" x14ac:dyDescent="0.4">
      <c r="A41" s="21">
        <f t="shared" si="1"/>
        <v>38</v>
      </c>
      <c r="B41" s="119"/>
      <c r="C41" s="120"/>
      <c r="D41" s="121"/>
      <c r="E41" s="122"/>
      <c r="F41" s="123"/>
      <c r="G41" s="123"/>
      <c r="H41" s="123"/>
      <c r="I41" s="124"/>
      <c r="J41" s="124"/>
      <c r="K41" s="124"/>
      <c r="L41" s="125"/>
      <c r="M41" s="125"/>
      <c r="N41" s="125"/>
      <c r="O41" s="18"/>
      <c r="P41" s="18"/>
      <c r="Q41" s="18"/>
      <c r="R41" s="18"/>
      <c r="S41" s="18"/>
      <c r="T41" s="18"/>
    </row>
    <row r="42" spans="1:20" ht="24" thickBot="1" x14ac:dyDescent="0.3">
      <c r="A42" s="21">
        <f t="shared" si="1"/>
        <v>39</v>
      </c>
      <c r="B42" s="119"/>
      <c r="C42" s="120"/>
      <c r="D42" s="121"/>
      <c r="E42" s="126"/>
      <c r="F42" s="127"/>
      <c r="G42" s="127"/>
      <c r="H42" s="127"/>
      <c r="I42" s="128"/>
      <c r="J42" s="128"/>
      <c r="K42" s="128"/>
      <c r="L42" s="129"/>
      <c r="M42" s="129"/>
      <c r="N42" s="129"/>
      <c r="O42" s="18"/>
      <c r="P42" s="18"/>
      <c r="Q42" s="18"/>
      <c r="R42" s="18"/>
      <c r="S42" s="18"/>
      <c r="T42" s="18"/>
    </row>
    <row r="43" spans="1:20" ht="24" thickBot="1" x14ac:dyDescent="0.3">
      <c r="A43" s="21">
        <f t="shared" si="1"/>
        <v>40</v>
      </c>
      <c r="B43" s="119"/>
      <c r="C43" s="120"/>
      <c r="D43" s="121"/>
      <c r="E43" s="126"/>
      <c r="F43" s="127"/>
      <c r="G43" s="127"/>
      <c r="H43" s="127"/>
      <c r="I43" s="128"/>
      <c r="J43" s="128"/>
      <c r="K43" s="128"/>
      <c r="L43" s="129"/>
      <c r="M43" s="129"/>
      <c r="N43" s="129"/>
      <c r="O43" s="18"/>
      <c r="P43" s="18"/>
      <c r="Q43" s="18"/>
      <c r="R43" s="18"/>
      <c r="S43" s="18"/>
      <c r="T43" s="18"/>
    </row>
    <row r="44" spans="1:20" ht="24" thickBot="1" x14ac:dyDescent="0.3">
      <c r="A44" s="21">
        <f t="shared" si="1"/>
        <v>41</v>
      </c>
      <c r="B44" s="119"/>
      <c r="C44" s="120"/>
      <c r="D44" s="121"/>
      <c r="E44" s="126"/>
      <c r="F44" s="127"/>
      <c r="G44" s="127"/>
      <c r="H44" s="127"/>
      <c r="I44" s="128"/>
      <c r="J44" s="128"/>
      <c r="K44" s="128"/>
      <c r="L44" s="129"/>
      <c r="M44" s="129"/>
      <c r="N44" s="129"/>
      <c r="O44" s="18"/>
      <c r="P44" s="18"/>
      <c r="Q44" s="18"/>
      <c r="R44" s="18"/>
      <c r="S44" s="18"/>
      <c r="T44" s="18"/>
    </row>
    <row r="45" spans="1:20" ht="24" thickBot="1" x14ac:dyDescent="0.4">
      <c r="A45" s="21">
        <f t="shared" si="1"/>
        <v>42</v>
      </c>
      <c r="B45" s="119"/>
      <c r="C45" s="120"/>
      <c r="D45" s="121"/>
      <c r="E45" s="126"/>
      <c r="F45" s="127"/>
      <c r="G45" s="127"/>
      <c r="H45" s="127"/>
      <c r="I45" s="128"/>
      <c r="J45" s="128"/>
      <c r="K45" s="128"/>
      <c r="L45" s="129"/>
      <c r="M45" s="129"/>
      <c r="N45" s="129"/>
      <c r="O45" s="18"/>
      <c r="P45" s="25"/>
      <c r="Q45" s="25"/>
      <c r="R45" s="25"/>
      <c r="S45" s="25"/>
      <c r="T45" s="18"/>
    </row>
    <row r="46" spans="1:20" ht="24" thickBot="1" x14ac:dyDescent="0.4">
      <c r="A46" s="21">
        <f t="shared" si="1"/>
        <v>43</v>
      </c>
      <c r="B46" s="119"/>
      <c r="C46" s="120"/>
      <c r="D46" s="121"/>
      <c r="E46" s="126"/>
      <c r="F46" s="127"/>
      <c r="G46" s="127"/>
      <c r="H46" s="127"/>
      <c r="I46" s="128"/>
      <c r="J46" s="128"/>
      <c r="K46" s="128"/>
      <c r="L46" s="129"/>
      <c r="M46" s="129"/>
      <c r="N46" s="129"/>
      <c r="O46" s="18"/>
      <c r="P46" s="25"/>
      <c r="Q46" s="25"/>
      <c r="R46" s="25"/>
      <c r="S46" s="25"/>
      <c r="T46" s="18"/>
    </row>
    <row r="47" spans="1:20" ht="24" thickBot="1" x14ac:dyDescent="0.4">
      <c r="A47" s="21">
        <f t="shared" si="1"/>
        <v>44</v>
      </c>
      <c r="B47" s="119"/>
      <c r="C47" s="120"/>
      <c r="D47" s="121"/>
      <c r="E47" s="122"/>
      <c r="F47" s="123"/>
      <c r="G47" s="123"/>
      <c r="H47" s="123"/>
      <c r="I47" s="124"/>
      <c r="J47" s="124"/>
      <c r="K47" s="124"/>
      <c r="L47" s="125"/>
      <c r="M47" s="125"/>
      <c r="N47" s="125"/>
      <c r="O47" s="18"/>
      <c r="P47" s="25"/>
      <c r="Q47" s="25"/>
      <c r="R47" s="25"/>
      <c r="S47" s="25"/>
      <c r="T47" s="18"/>
    </row>
    <row r="48" spans="1:20" ht="24" thickBot="1" x14ac:dyDescent="0.4">
      <c r="A48" s="21">
        <f t="shared" si="1"/>
        <v>45</v>
      </c>
      <c r="B48" s="119"/>
      <c r="C48" s="120"/>
      <c r="D48" s="121"/>
      <c r="E48" s="126"/>
      <c r="F48" s="127"/>
      <c r="G48" s="127"/>
      <c r="H48" s="127"/>
      <c r="I48" s="128"/>
      <c r="J48" s="128"/>
      <c r="K48" s="128"/>
      <c r="L48" s="129"/>
      <c r="M48" s="129"/>
      <c r="N48" s="129"/>
      <c r="O48" s="18"/>
      <c r="P48" s="25"/>
      <c r="Q48" s="25"/>
      <c r="R48" s="25"/>
      <c r="S48" s="25"/>
      <c r="T48" s="18"/>
    </row>
    <row r="49" spans="1:138" ht="24" thickBot="1" x14ac:dyDescent="0.4">
      <c r="A49" s="21">
        <f t="shared" si="1"/>
        <v>46</v>
      </c>
      <c r="B49" s="119"/>
      <c r="C49" s="120"/>
      <c r="D49" s="121"/>
      <c r="E49" s="126"/>
      <c r="F49" s="127"/>
      <c r="G49" s="127"/>
      <c r="H49" s="127"/>
      <c r="I49" s="128"/>
      <c r="J49" s="128"/>
      <c r="K49" s="128"/>
      <c r="L49" s="129"/>
      <c r="M49" s="129"/>
      <c r="N49" s="129"/>
      <c r="O49" s="18"/>
      <c r="P49" s="25"/>
      <c r="Q49" s="25"/>
      <c r="R49" s="25"/>
      <c r="S49" s="25"/>
      <c r="T49" s="18"/>
    </row>
    <row r="50" spans="1:138" ht="24" thickBot="1" x14ac:dyDescent="0.4">
      <c r="A50" s="21">
        <f t="shared" si="1"/>
        <v>47</v>
      </c>
      <c r="B50" s="119"/>
      <c r="C50" s="120"/>
      <c r="D50" s="121"/>
      <c r="E50" s="126"/>
      <c r="F50" s="127"/>
      <c r="G50" s="127"/>
      <c r="H50" s="127"/>
      <c r="I50" s="128"/>
      <c r="J50" s="128"/>
      <c r="K50" s="128"/>
      <c r="L50" s="129"/>
      <c r="M50" s="129"/>
      <c r="N50" s="129"/>
      <c r="O50" s="18"/>
      <c r="P50" s="25"/>
      <c r="Q50" s="25"/>
      <c r="R50" s="25"/>
      <c r="S50" s="25"/>
      <c r="T50" s="18"/>
    </row>
    <row r="51" spans="1:138" ht="24" thickBot="1" x14ac:dyDescent="0.4">
      <c r="A51" s="21">
        <f t="shared" si="1"/>
        <v>48</v>
      </c>
      <c r="B51" s="119"/>
      <c r="C51" s="120"/>
      <c r="D51" s="121"/>
      <c r="E51" s="126"/>
      <c r="F51" s="127"/>
      <c r="G51" s="127"/>
      <c r="H51" s="127"/>
      <c r="I51" s="128"/>
      <c r="J51" s="128"/>
      <c r="K51" s="128"/>
      <c r="L51" s="129"/>
      <c r="M51" s="129"/>
      <c r="N51" s="129"/>
      <c r="O51" s="18"/>
      <c r="P51" s="25"/>
      <c r="Q51" s="25"/>
      <c r="R51" s="25"/>
      <c r="S51" s="25"/>
      <c r="T51" s="18"/>
    </row>
    <row r="52" spans="1:138" ht="24" thickBot="1" x14ac:dyDescent="0.4">
      <c r="A52" s="21">
        <f t="shared" si="1"/>
        <v>49</v>
      </c>
      <c r="B52" s="119"/>
      <c r="C52" s="120"/>
      <c r="D52" s="121"/>
      <c r="E52" s="126"/>
      <c r="F52" s="127"/>
      <c r="G52" s="127"/>
      <c r="H52" s="127"/>
      <c r="I52" s="128"/>
      <c r="J52" s="128"/>
      <c r="K52" s="128"/>
      <c r="L52" s="129"/>
      <c r="M52" s="129"/>
      <c r="N52" s="129"/>
      <c r="O52" s="18"/>
      <c r="P52" s="25"/>
      <c r="Q52" s="25"/>
      <c r="R52" s="25"/>
      <c r="S52" s="25"/>
      <c r="T52" s="18"/>
    </row>
    <row r="53" spans="1:138" ht="24" thickBot="1" x14ac:dyDescent="0.4">
      <c r="A53" s="21">
        <f t="shared" si="1"/>
        <v>50</v>
      </c>
      <c r="B53" s="119"/>
      <c r="C53" s="120"/>
      <c r="D53" s="121"/>
      <c r="E53" s="126"/>
      <c r="F53" s="127"/>
      <c r="G53" s="127"/>
      <c r="H53" s="127"/>
      <c r="I53" s="128"/>
      <c r="J53" s="128"/>
      <c r="K53" s="128"/>
      <c r="L53" s="129"/>
      <c r="M53" s="129"/>
      <c r="N53" s="129"/>
      <c r="O53" s="18"/>
      <c r="P53" s="25"/>
      <c r="Q53" s="25"/>
      <c r="R53" s="25"/>
      <c r="S53" s="25"/>
      <c r="T53" s="18"/>
    </row>
    <row r="54" spans="1:138" ht="18" x14ac:dyDescent="0.25">
      <c r="Q54" s="28"/>
      <c r="R54" s="29"/>
      <c r="T54" s="18"/>
      <c r="AB54" s="28"/>
      <c r="AC54" s="28"/>
      <c r="AM54" s="28"/>
      <c r="AN54" s="28"/>
      <c r="AY54" s="28"/>
      <c r="BJ54" s="28"/>
      <c r="BU54" s="28"/>
      <c r="CE54" s="28"/>
      <c r="CF54" s="28"/>
      <c r="CP54" s="28"/>
      <c r="CQ54" s="28"/>
      <c r="DA54" s="28"/>
      <c r="DB54" s="28"/>
      <c r="DL54" s="28"/>
      <c r="DM54" s="28"/>
      <c r="DW54" s="28"/>
      <c r="EH54" s="28"/>
    </row>
    <row r="55" spans="1:138" ht="18" x14ac:dyDescent="0.25">
      <c r="Q55" s="28"/>
      <c r="R55" s="29"/>
      <c r="T55" s="18"/>
      <c r="AB55" s="28"/>
      <c r="AC55" s="28"/>
      <c r="AM55" s="28"/>
      <c r="AN55" s="28"/>
      <c r="AY55" s="28"/>
      <c r="BJ55" s="28"/>
      <c r="BU55" s="28"/>
      <c r="CE55" s="28"/>
      <c r="CF55" s="28"/>
      <c r="CP55" s="28"/>
      <c r="CQ55" s="28"/>
      <c r="DA55" s="28"/>
      <c r="DB55" s="28"/>
      <c r="DL55" s="28"/>
      <c r="DM55" s="28"/>
      <c r="DW55" s="28"/>
      <c r="EH55" s="28"/>
    </row>
    <row r="56" spans="1:138" ht="18" x14ac:dyDescent="0.25">
      <c r="Q56" s="28"/>
      <c r="R56" s="29"/>
      <c r="T56" s="18"/>
      <c r="AB56" s="28"/>
      <c r="AC56" s="28"/>
      <c r="AM56" s="28"/>
      <c r="AN56" s="28"/>
      <c r="AY56" s="28"/>
      <c r="BJ56" s="28"/>
      <c r="BU56" s="28"/>
      <c r="CE56" s="28"/>
      <c r="CF56" s="28"/>
      <c r="CP56" s="28"/>
      <c r="CQ56" s="28"/>
      <c r="DA56" s="28"/>
      <c r="DB56" s="28"/>
      <c r="DL56" s="28"/>
      <c r="DM56" s="28"/>
      <c r="DW56" s="28"/>
      <c r="EH56" s="28"/>
    </row>
    <row r="57" spans="1:138" ht="18" x14ac:dyDescent="0.25">
      <c r="Q57" s="28"/>
      <c r="R57" s="29"/>
      <c r="T57" s="18"/>
      <c r="AB57" s="28"/>
      <c r="AC57" s="28"/>
      <c r="AM57" s="28"/>
      <c r="AN57" s="28"/>
      <c r="AY57" s="28"/>
      <c r="BJ57" s="28"/>
      <c r="BU57" s="28"/>
      <c r="CE57" s="28"/>
      <c r="CF57" s="28"/>
      <c r="CP57" s="28"/>
      <c r="CQ57" s="28"/>
      <c r="DA57" s="28"/>
      <c r="DB57" s="28"/>
      <c r="DL57" s="28"/>
      <c r="DM57" s="28"/>
      <c r="DW57" s="28"/>
      <c r="EH57" s="28"/>
    </row>
    <row r="58" spans="1:138" ht="18" x14ac:dyDescent="0.25">
      <c r="Q58" s="28"/>
      <c r="R58" s="29"/>
      <c r="T58" s="18"/>
      <c r="AB58" s="28"/>
      <c r="AC58" s="28"/>
      <c r="AM58" s="28"/>
      <c r="AN58" s="28"/>
      <c r="AY58" s="28"/>
      <c r="BJ58" s="28"/>
      <c r="BU58" s="28"/>
      <c r="CE58" s="28"/>
      <c r="CF58" s="28"/>
      <c r="CP58" s="28"/>
      <c r="CQ58" s="28"/>
      <c r="DA58" s="28"/>
      <c r="DB58" s="28"/>
      <c r="DL58" s="28"/>
      <c r="DM58" s="28"/>
      <c r="DW58" s="28"/>
      <c r="EH58" s="28"/>
    </row>
    <row r="59" spans="1:138" ht="18" x14ac:dyDescent="0.25">
      <c r="Q59" s="28"/>
      <c r="R59" s="29"/>
      <c r="T59" s="18"/>
      <c r="AB59" s="28"/>
      <c r="AC59" s="28"/>
      <c r="AM59" s="28"/>
      <c r="AN59" s="28"/>
      <c r="AY59" s="28"/>
      <c r="BJ59" s="28"/>
      <c r="BU59" s="28"/>
      <c r="CE59" s="28"/>
      <c r="CF59" s="28"/>
      <c r="CP59" s="28"/>
      <c r="CQ59" s="28"/>
      <c r="DA59" s="28"/>
      <c r="DB59" s="28"/>
      <c r="DL59" s="28"/>
      <c r="DM59" s="28"/>
      <c r="DW59" s="28"/>
      <c r="EH59" s="28"/>
    </row>
    <row r="60" spans="1:138" ht="18" x14ac:dyDescent="0.25">
      <c r="Q60" s="28"/>
      <c r="R60" s="29"/>
      <c r="T60" s="18"/>
      <c r="AB60" s="28"/>
      <c r="AC60" s="28"/>
      <c r="AM60" s="28"/>
      <c r="AN60" s="28"/>
      <c r="AY60" s="28"/>
      <c r="BJ60" s="28"/>
      <c r="BU60" s="28"/>
      <c r="CE60" s="28"/>
      <c r="CF60" s="28"/>
      <c r="CP60" s="28"/>
      <c r="CQ60" s="28"/>
      <c r="DA60" s="28"/>
      <c r="DB60" s="28"/>
      <c r="DL60" s="28"/>
      <c r="DM60" s="28"/>
      <c r="DW60" s="28"/>
      <c r="EH60" s="28"/>
    </row>
    <row r="61" spans="1:138" ht="18" x14ac:dyDescent="0.25">
      <c r="Q61" s="28"/>
      <c r="R61" s="29"/>
      <c r="T61" s="18"/>
      <c r="AB61" s="28"/>
      <c r="AC61" s="28"/>
      <c r="AM61" s="28"/>
      <c r="AN61" s="28"/>
      <c r="AY61" s="28"/>
      <c r="BJ61" s="28"/>
      <c r="BU61" s="28"/>
      <c r="CE61" s="28"/>
      <c r="CF61" s="28"/>
      <c r="CP61" s="28"/>
      <c r="CQ61" s="28"/>
      <c r="DA61" s="28"/>
      <c r="DB61" s="28"/>
      <c r="DL61" s="28"/>
      <c r="DM61" s="28"/>
      <c r="DW61" s="28"/>
      <c r="EH61" s="28"/>
    </row>
    <row r="62" spans="1:138" ht="18" x14ac:dyDescent="0.25">
      <c r="Q62" s="28"/>
      <c r="R62" s="29"/>
      <c r="T62" s="18"/>
      <c r="AB62" s="28"/>
      <c r="AC62" s="28"/>
      <c r="AM62" s="28"/>
      <c r="AN62" s="28"/>
      <c r="AY62" s="28"/>
      <c r="BJ62" s="28"/>
      <c r="BU62" s="28"/>
      <c r="CE62" s="28"/>
      <c r="CF62" s="28"/>
      <c r="CP62" s="28"/>
      <c r="CQ62" s="28"/>
      <c r="DA62" s="28"/>
      <c r="DB62" s="28"/>
      <c r="DL62" s="28"/>
      <c r="DM62" s="28"/>
      <c r="DW62" s="28"/>
      <c r="EH62" s="28"/>
    </row>
    <row r="63" spans="1:138" ht="18" x14ac:dyDescent="0.25">
      <c r="Q63" s="28"/>
      <c r="R63" s="29"/>
      <c r="T63" s="18"/>
      <c r="AB63" s="28"/>
      <c r="AC63" s="28"/>
      <c r="AM63" s="28"/>
      <c r="AN63" s="28"/>
      <c r="AY63" s="28"/>
      <c r="BJ63" s="28"/>
      <c r="BU63" s="28"/>
      <c r="CE63" s="28"/>
      <c r="CF63" s="28"/>
      <c r="CP63" s="28"/>
      <c r="CQ63" s="28"/>
      <c r="DA63" s="28"/>
      <c r="DB63" s="28"/>
      <c r="DL63" s="28"/>
      <c r="DM63" s="28"/>
      <c r="DW63" s="28"/>
      <c r="EH63" s="28"/>
    </row>
    <row r="64" spans="1:138" ht="18" x14ac:dyDescent="0.25">
      <c r="R64" s="29"/>
      <c r="T64" s="18"/>
    </row>
    <row r="65" spans="18:20" ht="18" x14ac:dyDescent="0.25">
      <c r="R65" s="29"/>
      <c r="T65" s="18"/>
    </row>
    <row r="66" spans="18:20" ht="18" x14ac:dyDescent="0.25">
      <c r="R66" s="29"/>
      <c r="T66" s="18"/>
    </row>
    <row r="67" spans="18:20" ht="18" x14ac:dyDescent="0.25">
      <c r="R67" s="29"/>
      <c r="T67" s="18"/>
    </row>
    <row r="68" spans="18:20" ht="18" x14ac:dyDescent="0.25">
      <c r="R68" s="29"/>
      <c r="T68" s="18"/>
    </row>
    <row r="69" spans="18:20" ht="18" x14ac:dyDescent="0.25">
      <c r="R69" s="29"/>
      <c r="T69" s="18"/>
    </row>
    <row r="70" spans="18:20" ht="18" x14ac:dyDescent="0.25">
      <c r="R70" s="29"/>
      <c r="T70" s="18"/>
    </row>
    <row r="71" spans="18:20" ht="18" x14ac:dyDescent="0.25">
      <c r="R71" s="29"/>
      <c r="T71" s="18"/>
    </row>
    <row r="72" spans="18:20" ht="18" x14ac:dyDescent="0.25">
      <c r="R72" s="29"/>
      <c r="T72" s="18"/>
    </row>
    <row r="73" spans="18:20" ht="18" x14ac:dyDescent="0.25">
      <c r="R73" s="29"/>
      <c r="T73" s="18"/>
    </row>
    <row r="74" spans="18:20" ht="18" x14ac:dyDescent="0.25">
      <c r="R74" s="29"/>
      <c r="T74" s="18"/>
    </row>
    <row r="75" spans="18:20" ht="18" x14ac:dyDescent="0.25">
      <c r="R75" s="29"/>
      <c r="T75" s="18"/>
    </row>
    <row r="76" spans="18:20" x14ac:dyDescent="0.25">
      <c r="T76" s="18"/>
    </row>
    <row r="77" spans="18:20" x14ac:dyDescent="0.25">
      <c r="T77" s="18"/>
    </row>
    <row r="78" spans="18:20" x14ac:dyDescent="0.25">
      <c r="T78" s="18"/>
    </row>
    <row r="79" spans="18:20" x14ac:dyDescent="0.25">
      <c r="T79" s="18"/>
    </row>
    <row r="80" spans="18:20" x14ac:dyDescent="0.25">
      <c r="T80" s="18"/>
    </row>
    <row r="81" spans="20:20" x14ac:dyDescent="0.25">
      <c r="T81" s="18"/>
    </row>
    <row r="82" spans="20:20" x14ac:dyDescent="0.25">
      <c r="T82" s="18"/>
    </row>
    <row r="83" spans="20:20" x14ac:dyDescent="0.25">
      <c r="T83" s="18"/>
    </row>
    <row r="84" spans="20:20" x14ac:dyDescent="0.25">
      <c r="T84" s="18"/>
    </row>
    <row r="85" spans="20:20" x14ac:dyDescent="0.25">
      <c r="T85" s="18"/>
    </row>
    <row r="86" spans="20:20" x14ac:dyDescent="0.25">
      <c r="T86" s="18"/>
    </row>
    <row r="87" spans="20:20" x14ac:dyDescent="0.25">
      <c r="T87" s="18"/>
    </row>
    <row r="88" spans="20:20" x14ac:dyDescent="0.25">
      <c r="T88" s="18"/>
    </row>
    <row r="89" spans="20:20" x14ac:dyDescent="0.25">
      <c r="T89" s="18"/>
    </row>
    <row r="90" spans="20:20" x14ac:dyDescent="0.25">
      <c r="T90" s="18"/>
    </row>
    <row r="91" spans="20:20" x14ac:dyDescent="0.25">
      <c r="T91" s="18"/>
    </row>
    <row r="92" spans="20:20" x14ac:dyDescent="0.25">
      <c r="T92" s="18"/>
    </row>
    <row r="93" spans="20:20" x14ac:dyDescent="0.25">
      <c r="T93" s="18"/>
    </row>
    <row r="94" spans="20:20" x14ac:dyDescent="0.25">
      <c r="T94" s="18"/>
    </row>
    <row r="95" spans="20:20" x14ac:dyDescent="0.25">
      <c r="T95" s="18"/>
    </row>
    <row r="96" spans="20:20" x14ac:dyDescent="0.25">
      <c r="T96" s="18"/>
    </row>
    <row r="97" spans="17:138" x14ac:dyDescent="0.25">
      <c r="T97" s="18"/>
    </row>
    <row r="98" spans="17:138" x14ac:dyDescent="0.25">
      <c r="T98" s="18"/>
    </row>
    <row r="99" spans="17:138" x14ac:dyDescent="0.25">
      <c r="T99" s="18"/>
    </row>
    <row r="100" spans="17:138" x14ac:dyDescent="0.25">
      <c r="T100" s="18"/>
    </row>
    <row r="101" spans="17:138" x14ac:dyDescent="0.25">
      <c r="Q101" s="28"/>
      <c r="R101" s="28"/>
      <c r="T101" s="18"/>
      <c r="AB101" s="28"/>
      <c r="AC101" s="28"/>
      <c r="AM101" s="28"/>
      <c r="AN101" s="28"/>
      <c r="AY101" s="28"/>
      <c r="BJ101" s="28"/>
      <c r="BU101" s="28"/>
      <c r="CE101" s="28"/>
      <c r="CF101" s="28"/>
      <c r="CP101" s="28"/>
      <c r="CQ101" s="28"/>
      <c r="DA101" s="28"/>
      <c r="DB101" s="28"/>
      <c r="DL101" s="28"/>
      <c r="DM101" s="28"/>
      <c r="DW101" s="28"/>
      <c r="EH101" s="28"/>
    </row>
    <row r="102" spans="17:138" x14ac:dyDescent="0.25">
      <c r="Q102" s="28"/>
      <c r="R102" s="28"/>
      <c r="T102" s="18"/>
      <c r="AB102" s="28"/>
      <c r="AC102" s="28"/>
      <c r="AM102" s="28"/>
      <c r="AN102" s="28"/>
      <c r="AY102" s="28"/>
      <c r="BJ102" s="28"/>
      <c r="BU102" s="28"/>
      <c r="CE102" s="28"/>
      <c r="CF102" s="28"/>
      <c r="CP102" s="28"/>
      <c r="CQ102" s="28"/>
      <c r="DA102" s="28"/>
      <c r="DB102" s="28"/>
      <c r="DL102" s="28"/>
      <c r="DM102" s="28"/>
      <c r="DW102" s="28"/>
      <c r="EH102" s="28"/>
    </row>
    <row r="103" spans="17:138" x14ac:dyDescent="0.25">
      <c r="Q103" s="28"/>
      <c r="R103" s="28"/>
      <c r="T103" s="18"/>
      <c r="AB103" s="28"/>
      <c r="AC103" s="28"/>
      <c r="AM103" s="28"/>
      <c r="AN103" s="28"/>
      <c r="AY103" s="28"/>
      <c r="BJ103" s="28"/>
      <c r="BU103" s="28"/>
      <c r="CE103" s="28"/>
      <c r="CF103" s="28"/>
      <c r="CP103" s="28"/>
      <c r="CQ103" s="28"/>
      <c r="DA103" s="28"/>
      <c r="DB103" s="28"/>
      <c r="DL103" s="28"/>
      <c r="DM103" s="28"/>
      <c r="DW103" s="28"/>
      <c r="EH103" s="28"/>
    </row>
    <row r="104" spans="17:138" x14ac:dyDescent="0.25">
      <c r="Q104" s="28"/>
      <c r="R104" s="28"/>
      <c r="T104" s="18"/>
      <c r="AB104" s="28"/>
      <c r="AC104" s="28"/>
      <c r="AM104" s="28"/>
      <c r="AN104" s="28"/>
      <c r="AY104" s="28"/>
      <c r="BJ104" s="28"/>
      <c r="BU104" s="28"/>
      <c r="CE104" s="28"/>
      <c r="CF104" s="28"/>
      <c r="CP104" s="28"/>
      <c r="CQ104" s="28"/>
      <c r="DA104" s="28"/>
      <c r="DB104" s="28"/>
      <c r="DL104" s="28"/>
      <c r="DM104" s="28"/>
      <c r="DW104" s="28"/>
      <c r="EH104" s="28"/>
    </row>
    <row r="105" spans="17:138" x14ac:dyDescent="0.25">
      <c r="Q105" s="28"/>
      <c r="R105" s="28"/>
      <c r="T105" s="18"/>
      <c r="AB105" s="28"/>
      <c r="AC105" s="28"/>
      <c r="AM105" s="28"/>
      <c r="AN105" s="28"/>
      <c r="AY105" s="28"/>
      <c r="BJ105" s="28"/>
      <c r="BU105" s="28"/>
      <c r="CE105" s="28"/>
      <c r="CF105" s="28"/>
      <c r="CP105" s="28"/>
      <c r="CQ105" s="28"/>
      <c r="DA105" s="28"/>
      <c r="DB105" s="28"/>
      <c r="DL105" s="28"/>
      <c r="DM105" s="28"/>
      <c r="DW105" s="28"/>
      <c r="EH105" s="28"/>
    </row>
    <row r="106" spans="17:138" x14ac:dyDescent="0.25">
      <c r="Q106" s="28"/>
      <c r="R106" s="28"/>
      <c r="T106" s="18"/>
      <c r="AB106" s="28"/>
      <c r="AC106" s="28"/>
      <c r="AM106" s="28"/>
      <c r="AN106" s="28"/>
      <c r="AY106" s="28"/>
      <c r="BJ106" s="28"/>
      <c r="BU106" s="28"/>
      <c r="CE106" s="28"/>
      <c r="CF106" s="28"/>
      <c r="CP106" s="28"/>
      <c r="CQ106" s="28"/>
      <c r="DA106" s="28"/>
      <c r="DB106" s="28"/>
      <c r="DL106" s="28"/>
      <c r="DM106" s="28"/>
      <c r="DW106" s="28"/>
      <c r="EH106" s="28"/>
    </row>
    <row r="107" spans="17:138" x14ac:dyDescent="0.25">
      <c r="Q107" s="28"/>
      <c r="R107" s="28"/>
      <c r="T107" s="18"/>
      <c r="AB107" s="28"/>
      <c r="AC107" s="28"/>
      <c r="AM107" s="28"/>
      <c r="AN107" s="28"/>
      <c r="AY107" s="28"/>
      <c r="BJ107" s="28"/>
      <c r="BU107" s="28"/>
      <c r="CE107" s="28"/>
      <c r="CF107" s="28"/>
      <c r="CP107" s="28"/>
      <c r="CQ107" s="28"/>
      <c r="DA107" s="28"/>
      <c r="DB107" s="28"/>
      <c r="DL107" s="28"/>
      <c r="DM107" s="28"/>
      <c r="DW107" s="28"/>
      <c r="EH107" s="28"/>
    </row>
    <row r="108" spans="17:138" x14ac:dyDescent="0.25">
      <c r="Q108" s="28"/>
      <c r="R108" s="28"/>
      <c r="T108" s="18"/>
      <c r="AB108" s="28"/>
      <c r="AC108" s="28"/>
      <c r="AM108" s="28"/>
      <c r="AN108" s="28"/>
      <c r="AY108" s="28"/>
      <c r="BJ108" s="28"/>
      <c r="BU108" s="28"/>
      <c r="CE108" s="28"/>
      <c r="CF108" s="28"/>
      <c r="CP108" s="28"/>
      <c r="CQ108" s="28"/>
      <c r="DA108" s="28"/>
      <c r="DB108" s="28"/>
      <c r="DL108" s="28"/>
      <c r="DM108" s="28"/>
      <c r="DW108" s="28"/>
      <c r="EH108" s="28"/>
    </row>
    <row r="109" spans="17:138" x14ac:dyDescent="0.25">
      <c r="Q109" s="28"/>
      <c r="R109" s="28"/>
      <c r="T109" s="18"/>
      <c r="AB109" s="28"/>
      <c r="AC109" s="28"/>
      <c r="AM109" s="28"/>
      <c r="AN109" s="28"/>
      <c r="AY109" s="28"/>
      <c r="BJ109" s="28"/>
      <c r="BU109" s="28"/>
      <c r="CE109" s="28"/>
      <c r="CF109" s="28"/>
      <c r="CP109" s="28"/>
      <c r="CQ109" s="28"/>
      <c r="DA109" s="28"/>
      <c r="DB109" s="28"/>
      <c r="DL109" s="28"/>
      <c r="DM109" s="28"/>
      <c r="DW109" s="28"/>
      <c r="EH109" s="28"/>
    </row>
    <row r="110" spans="17:138" x14ac:dyDescent="0.25">
      <c r="Q110" s="28"/>
      <c r="R110" s="28"/>
      <c r="T110" s="18"/>
      <c r="AB110" s="28"/>
      <c r="AC110" s="28"/>
      <c r="AM110" s="28"/>
      <c r="AN110" s="28"/>
      <c r="AY110" s="28"/>
      <c r="BJ110" s="28"/>
      <c r="BU110" s="28"/>
      <c r="CE110" s="28"/>
      <c r="CF110" s="28"/>
      <c r="CP110" s="28"/>
      <c r="CQ110" s="28"/>
      <c r="DA110" s="28"/>
      <c r="DB110" s="28"/>
      <c r="DL110" s="28"/>
      <c r="DM110" s="28"/>
      <c r="DW110" s="28"/>
      <c r="EH110" s="28"/>
    </row>
    <row r="111" spans="17:138" x14ac:dyDescent="0.25">
      <c r="Q111" s="28"/>
      <c r="R111" s="28"/>
      <c r="T111" s="18"/>
      <c r="AB111" s="28"/>
      <c r="AC111" s="28"/>
      <c r="AM111" s="28"/>
      <c r="AN111" s="28"/>
      <c r="AY111" s="28"/>
      <c r="BJ111" s="28"/>
      <c r="BU111" s="28"/>
      <c r="CE111" s="28"/>
      <c r="CF111" s="28"/>
      <c r="CP111" s="28"/>
      <c r="CQ111" s="28"/>
      <c r="DA111" s="28"/>
      <c r="DB111" s="28"/>
      <c r="DL111" s="28"/>
      <c r="DM111" s="28"/>
      <c r="DW111" s="28"/>
      <c r="EH111" s="28"/>
    </row>
    <row r="112" spans="17:138" x14ac:dyDescent="0.25">
      <c r="Q112" s="28"/>
      <c r="R112" s="28"/>
      <c r="T112" s="18"/>
      <c r="AB112" s="28"/>
      <c r="AC112" s="28"/>
      <c r="AM112" s="28"/>
      <c r="AN112" s="28"/>
      <c r="AY112" s="28"/>
      <c r="BJ112" s="28"/>
      <c r="BU112" s="28"/>
      <c r="CE112" s="28"/>
      <c r="CF112" s="28"/>
      <c r="CP112" s="28"/>
      <c r="CQ112" s="28"/>
      <c r="DA112" s="28"/>
      <c r="DB112" s="28"/>
      <c r="DL112" s="28"/>
      <c r="DM112" s="28"/>
      <c r="DW112" s="28"/>
      <c r="EH112" s="28"/>
    </row>
    <row r="113" spans="17:138" x14ac:dyDescent="0.25">
      <c r="Q113" s="28"/>
      <c r="R113" s="28"/>
      <c r="T113" s="18"/>
      <c r="AB113" s="28"/>
      <c r="AC113" s="28"/>
      <c r="AM113" s="28"/>
      <c r="AN113" s="28"/>
      <c r="AY113" s="28"/>
      <c r="BJ113" s="28"/>
      <c r="BU113" s="28"/>
      <c r="CE113" s="28"/>
      <c r="CF113" s="28"/>
      <c r="CP113" s="28"/>
      <c r="CQ113" s="28"/>
      <c r="DA113" s="28"/>
      <c r="DB113" s="28"/>
      <c r="DL113" s="28"/>
      <c r="DM113" s="28"/>
      <c r="DW113" s="28"/>
      <c r="EH113" s="28"/>
    </row>
    <row r="114" spans="17:138" x14ac:dyDescent="0.25">
      <c r="Q114" s="28"/>
      <c r="R114" s="28"/>
      <c r="T114" s="18"/>
      <c r="AB114" s="28"/>
      <c r="AC114" s="28"/>
      <c r="AM114" s="28"/>
      <c r="AN114" s="28"/>
      <c r="AY114" s="28"/>
      <c r="BJ114" s="28"/>
      <c r="BU114" s="28"/>
      <c r="CE114" s="28"/>
      <c r="CF114" s="28"/>
      <c r="CP114" s="28"/>
      <c r="CQ114" s="28"/>
      <c r="DA114" s="28"/>
      <c r="DB114" s="28"/>
      <c r="DL114" s="28"/>
      <c r="DM114" s="28"/>
      <c r="DW114" s="28"/>
      <c r="EH114" s="28"/>
    </row>
    <row r="115" spans="17:138" x14ac:dyDescent="0.25">
      <c r="Q115" s="28"/>
      <c r="R115" s="28"/>
      <c r="T115" s="18"/>
      <c r="AB115" s="28"/>
      <c r="AC115" s="28"/>
      <c r="AM115" s="28"/>
      <c r="AN115" s="28"/>
      <c r="AY115" s="28"/>
      <c r="BJ115" s="28"/>
      <c r="BU115" s="28"/>
      <c r="CE115" s="28"/>
      <c r="CF115" s="28"/>
      <c r="CP115" s="28"/>
      <c r="CQ115" s="28"/>
      <c r="DA115" s="28"/>
      <c r="DB115" s="28"/>
      <c r="DL115" s="28"/>
      <c r="DM115" s="28"/>
      <c r="DW115" s="28"/>
      <c r="EH115" s="28"/>
    </row>
    <row r="116" spans="17:138" x14ac:dyDescent="0.25">
      <c r="T116" s="18"/>
    </row>
    <row r="117" spans="17:138" x14ac:dyDescent="0.25">
      <c r="T117" s="18"/>
    </row>
    <row r="118" spans="17:138" x14ac:dyDescent="0.25">
      <c r="T118" s="18"/>
    </row>
    <row r="119" spans="17:138" x14ac:dyDescent="0.25">
      <c r="T119" s="18"/>
    </row>
    <row r="120" spans="17:138" x14ac:dyDescent="0.25">
      <c r="T120" s="18"/>
    </row>
    <row r="121" spans="17:138" x14ac:dyDescent="0.25">
      <c r="T121" s="18"/>
    </row>
    <row r="122" spans="17:138" x14ac:dyDescent="0.25">
      <c r="T122" s="18"/>
    </row>
    <row r="123" spans="17:138" x14ac:dyDescent="0.25">
      <c r="T123" s="18"/>
    </row>
    <row r="124" spans="17:138" x14ac:dyDescent="0.25">
      <c r="T124" s="18"/>
    </row>
    <row r="125" spans="17:138" x14ac:dyDescent="0.25">
      <c r="T125" s="18"/>
    </row>
    <row r="126" spans="17:138" x14ac:dyDescent="0.25">
      <c r="T126" s="18"/>
    </row>
    <row r="127" spans="17:138" x14ac:dyDescent="0.25">
      <c r="T127" s="18"/>
    </row>
    <row r="128" spans="17:138" x14ac:dyDescent="0.25">
      <c r="T128" s="18"/>
    </row>
    <row r="129" spans="20:20" x14ac:dyDescent="0.25">
      <c r="T129" s="18"/>
    </row>
    <row r="130" spans="20:20" x14ac:dyDescent="0.25">
      <c r="T130" s="18"/>
    </row>
    <row r="131" spans="20:20" x14ac:dyDescent="0.25">
      <c r="T131" s="18"/>
    </row>
    <row r="132" spans="20:20" x14ac:dyDescent="0.25">
      <c r="T132" s="18"/>
    </row>
    <row r="133" spans="20:20" x14ac:dyDescent="0.25">
      <c r="T133" s="18"/>
    </row>
    <row r="134" spans="20:20" x14ac:dyDescent="0.25">
      <c r="T134" s="18"/>
    </row>
    <row r="135" spans="20:20" x14ac:dyDescent="0.25">
      <c r="T135" s="18"/>
    </row>
    <row r="136" spans="20:20" x14ac:dyDescent="0.25">
      <c r="T136" s="18"/>
    </row>
    <row r="137" spans="20:20" x14ac:dyDescent="0.25">
      <c r="T137" s="18"/>
    </row>
    <row r="138" spans="20:20" x14ac:dyDescent="0.25">
      <c r="T138" s="18"/>
    </row>
    <row r="139" spans="20:20" x14ac:dyDescent="0.25">
      <c r="T139" s="18"/>
    </row>
    <row r="140" spans="20:20" x14ac:dyDescent="0.25">
      <c r="T140" s="18"/>
    </row>
    <row r="141" spans="20:20" x14ac:dyDescent="0.25">
      <c r="T141" s="18"/>
    </row>
    <row r="142" spans="20:20" x14ac:dyDescent="0.25">
      <c r="T142" s="18"/>
    </row>
    <row r="143" spans="20:20" x14ac:dyDescent="0.25">
      <c r="T143" s="18"/>
    </row>
    <row r="144" spans="20:20" x14ac:dyDescent="0.25">
      <c r="T144" s="18"/>
    </row>
    <row r="145" spans="15:138" x14ac:dyDescent="0.25">
      <c r="O145" s="30"/>
      <c r="P145" s="31"/>
      <c r="Q145" s="31"/>
      <c r="R145" s="31"/>
      <c r="S145" s="31"/>
      <c r="T145" s="18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31"/>
      <c r="CF145" s="31"/>
      <c r="CG145" s="31"/>
      <c r="CH145" s="31"/>
      <c r="CI145" s="31"/>
      <c r="CJ145" s="31"/>
      <c r="CK145" s="31"/>
      <c r="CL145" s="31"/>
      <c r="CM145" s="31"/>
      <c r="CN145" s="31"/>
      <c r="CO145" s="31"/>
      <c r="CP145" s="31"/>
      <c r="CQ145" s="31"/>
      <c r="CR145" s="31"/>
      <c r="CS145" s="31"/>
      <c r="CT145" s="31"/>
      <c r="CU145" s="31"/>
      <c r="CV145" s="31"/>
      <c r="CW145" s="31"/>
      <c r="CX145" s="31"/>
      <c r="CY145" s="31"/>
      <c r="CZ145" s="31"/>
      <c r="DA145" s="31"/>
      <c r="DB145" s="31"/>
      <c r="DC145" s="31"/>
      <c r="DD145" s="31"/>
      <c r="DE145" s="31"/>
      <c r="DF145" s="31"/>
      <c r="DG145" s="31"/>
      <c r="DH145" s="31"/>
      <c r="DI145" s="31"/>
      <c r="DJ145" s="31"/>
      <c r="DK145" s="31"/>
      <c r="DL145" s="31"/>
      <c r="DM145" s="31"/>
      <c r="DN145" s="31"/>
      <c r="DO145" s="31"/>
      <c r="DP145" s="31"/>
      <c r="DQ145" s="31"/>
      <c r="DR145" s="31"/>
      <c r="DS145" s="31"/>
      <c r="DT145" s="31"/>
      <c r="DU145" s="31"/>
      <c r="DV145" s="31"/>
      <c r="DW145" s="31"/>
      <c r="DX145" s="31"/>
      <c r="DY145" s="31"/>
      <c r="DZ145" s="31"/>
      <c r="EA145" s="31"/>
      <c r="EB145" s="31"/>
      <c r="EC145" s="31"/>
      <c r="ED145" s="31"/>
      <c r="EE145" s="31"/>
      <c r="EF145" s="31"/>
      <c r="EG145" s="31"/>
      <c r="EH145" s="31"/>
    </row>
    <row r="146" spans="15:138" x14ac:dyDescent="0.25">
      <c r="O146" s="30"/>
      <c r="P146" s="31"/>
      <c r="Q146" s="31"/>
      <c r="R146" s="31"/>
      <c r="S146" s="31"/>
      <c r="T146" s="18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31"/>
      <c r="CF146" s="31"/>
      <c r="CG146" s="31"/>
      <c r="CH146" s="31"/>
      <c r="CI146" s="31"/>
      <c r="CJ146" s="31"/>
      <c r="CK146" s="31"/>
      <c r="CL146" s="31"/>
      <c r="CM146" s="31"/>
      <c r="CN146" s="31"/>
      <c r="CO146" s="31"/>
      <c r="CP146" s="31"/>
      <c r="CQ146" s="31"/>
      <c r="CR146" s="31"/>
      <c r="CS146" s="31"/>
      <c r="CT146" s="31"/>
      <c r="CU146" s="31"/>
      <c r="CV146" s="31"/>
      <c r="CW146" s="31"/>
      <c r="CX146" s="31"/>
      <c r="CY146" s="31"/>
      <c r="CZ146" s="31"/>
      <c r="DA146" s="31"/>
      <c r="DB146" s="31"/>
      <c r="DC146" s="31"/>
      <c r="DD146" s="31"/>
      <c r="DE146" s="31"/>
      <c r="DF146" s="31"/>
      <c r="DG146" s="31"/>
      <c r="DH146" s="31"/>
      <c r="DI146" s="31"/>
      <c r="DJ146" s="31"/>
      <c r="DK146" s="31"/>
      <c r="DL146" s="31"/>
      <c r="DM146" s="31"/>
      <c r="DN146" s="31"/>
      <c r="DO146" s="31"/>
      <c r="DP146" s="31"/>
      <c r="DQ146" s="31"/>
      <c r="DR146" s="31"/>
      <c r="DS146" s="31"/>
      <c r="DT146" s="31"/>
      <c r="DU146" s="31"/>
      <c r="DV146" s="31"/>
      <c r="DW146" s="31"/>
      <c r="DX146" s="31"/>
      <c r="DY146" s="31"/>
      <c r="DZ146" s="31"/>
      <c r="EA146" s="31"/>
      <c r="EB146" s="31"/>
      <c r="EC146" s="31"/>
      <c r="ED146" s="31"/>
      <c r="EE146" s="31"/>
      <c r="EF146" s="31"/>
      <c r="EG146" s="31"/>
      <c r="EH146" s="31"/>
    </row>
    <row r="147" spans="15:138" x14ac:dyDescent="0.25">
      <c r="O147" s="30"/>
      <c r="P147" s="31"/>
      <c r="Q147" s="31"/>
      <c r="R147" s="31"/>
      <c r="S147" s="31"/>
      <c r="T147" s="18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31"/>
      <c r="CF147" s="31"/>
      <c r="CG147" s="31"/>
      <c r="CH147" s="31"/>
      <c r="CI147" s="31"/>
      <c r="CJ147" s="31"/>
      <c r="CK147" s="31"/>
      <c r="CL147" s="31"/>
      <c r="CM147" s="31"/>
      <c r="CN147" s="31"/>
      <c r="CO147" s="31"/>
      <c r="CP147" s="31"/>
      <c r="CQ147" s="31"/>
      <c r="CR147" s="31"/>
      <c r="CS147" s="31"/>
      <c r="CT147" s="31"/>
      <c r="CU147" s="31"/>
      <c r="CV147" s="31"/>
      <c r="CW147" s="31"/>
      <c r="CX147" s="31"/>
      <c r="CY147" s="31"/>
      <c r="CZ147" s="31"/>
      <c r="DA147" s="31"/>
      <c r="DB147" s="31"/>
      <c r="DC147" s="31"/>
      <c r="DD147" s="31"/>
      <c r="DE147" s="31"/>
      <c r="DF147" s="31"/>
      <c r="DG147" s="31"/>
      <c r="DH147" s="31"/>
      <c r="DI147" s="31"/>
      <c r="DJ147" s="31"/>
      <c r="DK147" s="31"/>
      <c r="DL147" s="31"/>
      <c r="DM147" s="31"/>
      <c r="DN147" s="31"/>
      <c r="DO147" s="31"/>
      <c r="DP147" s="31"/>
      <c r="DQ147" s="31"/>
      <c r="DR147" s="31"/>
      <c r="DS147" s="31"/>
      <c r="DT147" s="31"/>
      <c r="DU147" s="31"/>
      <c r="DV147" s="31"/>
      <c r="DW147" s="31"/>
      <c r="DX147" s="31"/>
      <c r="DY147" s="31"/>
      <c r="DZ147" s="31"/>
      <c r="EA147" s="31"/>
      <c r="EB147" s="31"/>
      <c r="EC147" s="31"/>
      <c r="ED147" s="31"/>
      <c r="EE147" s="31"/>
      <c r="EF147" s="31"/>
      <c r="EG147" s="31"/>
      <c r="EH147" s="31"/>
    </row>
    <row r="148" spans="15:138" x14ac:dyDescent="0.25">
      <c r="O148" s="30"/>
      <c r="P148" s="31"/>
      <c r="Q148" s="31"/>
      <c r="R148" s="31"/>
      <c r="S148" s="31"/>
      <c r="T148" s="18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31"/>
      <c r="CF148" s="31"/>
      <c r="CG148" s="31"/>
      <c r="CH148" s="31"/>
      <c r="CI148" s="31"/>
      <c r="CJ148" s="31"/>
      <c r="CK148" s="31"/>
      <c r="CL148" s="31"/>
      <c r="CM148" s="31"/>
      <c r="CN148" s="31"/>
      <c r="CO148" s="31"/>
      <c r="CP148" s="31"/>
      <c r="CQ148" s="31"/>
      <c r="CR148" s="31"/>
      <c r="CS148" s="31"/>
      <c r="CT148" s="31"/>
      <c r="CU148" s="31"/>
      <c r="CV148" s="31"/>
      <c r="CW148" s="31"/>
      <c r="CX148" s="31"/>
      <c r="CY148" s="31"/>
      <c r="CZ148" s="31"/>
      <c r="DA148" s="31"/>
      <c r="DB148" s="31"/>
      <c r="DC148" s="31"/>
      <c r="DD148" s="31"/>
      <c r="DE148" s="31"/>
      <c r="DF148" s="31"/>
      <c r="DG148" s="31"/>
      <c r="DH148" s="31"/>
      <c r="DI148" s="31"/>
      <c r="DJ148" s="31"/>
      <c r="DK148" s="31"/>
      <c r="DL148" s="31"/>
      <c r="DM148" s="31"/>
      <c r="DN148" s="31"/>
      <c r="DO148" s="31"/>
      <c r="DP148" s="31"/>
      <c r="DQ148" s="31"/>
      <c r="DR148" s="31"/>
      <c r="DS148" s="31"/>
      <c r="DT148" s="31"/>
      <c r="DU148" s="31"/>
      <c r="DV148" s="31"/>
      <c r="DW148" s="31"/>
      <c r="DX148" s="31"/>
      <c r="DY148" s="31"/>
      <c r="DZ148" s="31"/>
      <c r="EA148" s="31"/>
      <c r="EB148" s="31"/>
      <c r="EC148" s="31"/>
      <c r="ED148" s="31"/>
      <c r="EE148" s="31"/>
      <c r="EF148" s="31"/>
      <c r="EG148" s="31"/>
      <c r="EH148" s="31"/>
    </row>
    <row r="149" spans="15:138" x14ac:dyDescent="0.25">
      <c r="O149" s="30"/>
      <c r="P149" s="31"/>
      <c r="Q149" s="31"/>
      <c r="R149" s="31"/>
      <c r="S149" s="31"/>
      <c r="T149" s="18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31"/>
      <c r="CF149" s="31"/>
      <c r="CG149" s="31"/>
      <c r="CH149" s="31"/>
      <c r="CI149" s="31"/>
      <c r="CJ149" s="31"/>
      <c r="CK149" s="31"/>
      <c r="CL149" s="31"/>
      <c r="CM149" s="31"/>
      <c r="CN149" s="31"/>
      <c r="CO149" s="31"/>
      <c r="CP149" s="31"/>
      <c r="CQ149" s="31"/>
      <c r="CR149" s="31"/>
      <c r="CS149" s="31"/>
      <c r="CT149" s="31"/>
      <c r="CU149" s="31"/>
      <c r="CV149" s="31"/>
      <c r="CW149" s="31"/>
      <c r="CX149" s="31"/>
      <c r="CY149" s="31"/>
      <c r="CZ149" s="31"/>
      <c r="DA149" s="31"/>
      <c r="DB149" s="31"/>
      <c r="DC149" s="31"/>
      <c r="DD149" s="31"/>
      <c r="DE149" s="31"/>
      <c r="DF149" s="31"/>
      <c r="DG149" s="31"/>
      <c r="DH149" s="31"/>
      <c r="DI149" s="31"/>
      <c r="DJ149" s="31"/>
      <c r="DK149" s="31"/>
      <c r="DL149" s="31"/>
      <c r="DM149" s="31"/>
      <c r="DN149" s="31"/>
      <c r="DO149" s="31"/>
      <c r="DP149" s="31"/>
      <c r="DQ149" s="31"/>
      <c r="DR149" s="31"/>
      <c r="DS149" s="31"/>
      <c r="DT149" s="31"/>
      <c r="DU149" s="31"/>
      <c r="DV149" s="31"/>
      <c r="DW149" s="31"/>
      <c r="DX149" s="31"/>
      <c r="DY149" s="31"/>
      <c r="DZ149" s="31"/>
      <c r="EA149" s="31"/>
      <c r="EB149" s="31"/>
      <c r="EC149" s="31"/>
      <c r="ED149" s="31"/>
      <c r="EE149" s="31"/>
      <c r="EF149" s="31"/>
      <c r="EG149" s="31"/>
      <c r="EH149" s="31"/>
    </row>
    <row r="150" spans="15:138" x14ac:dyDescent="0.25">
      <c r="O150" s="30"/>
      <c r="P150" s="31"/>
      <c r="Q150" s="31"/>
      <c r="R150" s="31"/>
      <c r="S150" s="31"/>
      <c r="T150" s="18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31"/>
      <c r="CF150" s="31"/>
      <c r="CG150" s="31"/>
      <c r="CH150" s="31"/>
      <c r="CI150" s="31"/>
      <c r="CJ150" s="31"/>
      <c r="CK150" s="31"/>
      <c r="CL150" s="31"/>
      <c r="CM150" s="31"/>
      <c r="CN150" s="31"/>
      <c r="CO150" s="31"/>
      <c r="CP150" s="31"/>
      <c r="CQ150" s="31"/>
      <c r="CR150" s="31"/>
      <c r="CS150" s="31"/>
      <c r="CT150" s="31"/>
      <c r="CU150" s="31"/>
      <c r="CV150" s="31"/>
      <c r="CW150" s="31"/>
      <c r="CX150" s="31"/>
      <c r="CY150" s="31"/>
      <c r="CZ150" s="31"/>
      <c r="DA150" s="31"/>
      <c r="DB150" s="31"/>
      <c r="DC150" s="31"/>
      <c r="DD150" s="31"/>
      <c r="DE150" s="31"/>
      <c r="DF150" s="31"/>
      <c r="DG150" s="31"/>
      <c r="DH150" s="31"/>
      <c r="DI150" s="31"/>
      <c r="DJ150" s="31"/>
      <c r="DK150" s="31"/>
      <c r="DL150" s="31"/>
      <c r="DM150" s="31"/>
      <c r="DN150" s="31"/>
      <c r="DO150" s="31"/>
      <c r="DP150" s="31"/>
      <c r="DQ150" s="31"/>
      <c r="DR150" s="31"/>
      <c r="DS150" s="31"/>
      <c r="DT150" s="31"/>
      <c r="DU150" s="31"/>
      <c r="DV150" s="31"/>
      <c r="DW150" s="31"/>
      <c r="DX150" s="31"/>
      <c r="DY150" s="31"/>
      <c r="DZ150" s="31"/>
      <c r="EA150" s="31"/>
      <c r="EB150" s="31"/>
      <c r="EC150" s="31"/>
      <c r="ED150" s="31"/>
      <c r="EE150" s="31"/>
      <c r="EF150" s="31"/>
      <c r="EG150" s="31"/>
      <c r="EH150" s="31"/>
    </row>
    <row r="151" spans="15:138" x14ac:dyDescent="0.25">
      <c r="O151" s="30"/>
      <c r="P151" s="31"/>
      <c r="Q151" s="31"/>
      <c r="R151" s="31"/>
      <c r="S151" s="31"/>
      <c r="T151" s="18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31"/>
      <c r="CF151" s="31"/>
      <c r="CG151" s="31"/>
      <c r="CH151" s="31"/>
      <c r="CI151" s="31"/>
      <c r="CJ151" s="31"/>
      <c r="CK151" s="31"/>
      <c r="CL151" s="31"/>
      <c r="CM151" s="31"/>
      <c r="CN151" s="31"/>
      <c r="CO151" s="31"/>
      <c r="CP151" s="31"/>
      <c r="CQ151" s="31"/>
      <c r="CR151" s="31"/>
      <c r="CS151" s="31"/>
      <c r="CT151" s="31"/>
      <c r="CU151" s="31"/>
      <c r="CV151" s="31"/>
      <c r="CW151" s="31"/>
      <c r="CX151" s="31"/>
      <c r="CY151" s="31"/>
      <c r="CZ151" s="31"/>
      <c r="DA151" s="31"/>
      <c r="DB151" s="31"/>
      <c r="DC151" s="31"/>
      <c r="DD151" s="31"/>
      <c r="DE151" s="31"/>
      <c r="DF151" s="31"/>
      <c r="DG151" s="31"/>
      <c r="DH151" s="31"/>
      <c r="DI151" s="31"/>
      <c r="DJ151" s="31"/>
      <c r="DK151" s="31"/>
      <c r="DL151" s="31"/>
      <c r="DM151" s="31"/>
      <c r="DN151" s="31"/>
      <c r="DO151" s="31"/>
      <c r="DP151" s="31"/>
      <c r="DQ151" s="31"/>
      <c r="DR151" s="31"/>
      <c r="DS151" s="31"/>
      <c r="DT151" s="31"/>
      <c r="DU151" s="31"/>
      <c r="DV151" s="31"/>
      <c r="DW151" s="31"/>
      <c r="DX151" s="31"/>
      <c r="DY151" s="31"/>
      <c r="DZ151" s="31"/>
      <c r="EA151" s="31"/>
      <c r="EB151" s="31"/>
      <c r="EC151" s="31"/>
      <c r="ED151" s="31"/>
      <c r="EE151" s="31"/>
      <c r="EF151" s="31"/>
      <c r="EG151" s="31"/>
      <c r="EH151" s="31"/>
    </row>
    <row r="152" spans="15:138" x14ac:dyDescent="0.25">
      <c r="O152" s="30"/>
      <c r="P152" s="31"/>
      <c r="Q152" s="31"/>
      <c r="R152" s="31"/>
      <c r="S152" s="31"/>
      <c r="T152" s="18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1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1"/>
      <c r="DK152" s="31"/>
      <c r="DL152" s="31"/>
      <c r="DM152" s="31"/>
      <c r="DN152" s="31"/>
      <c r="DO152" s="31"/>
      <c r="DP152" s="31"/>
      <c r="DQ152" s="31"/>
      <c r="DR152" s="31"/>
      <c r="DS152" s="31"/>
      <c r="DT152" s="31"/>
      <c r="DU152" s="31"/>
      <c r="DV152" s="31"/>
      <c r="DW152" s="31"/>
      <c r="DX152" s="31"/>
      <c r="DY152" s="31"/>
      <c r="DZ152" s="31"/>
      <c r="EA152" s="31"/>
      <c r="EB152" s="31"/>
      <c r="EC152" s="31"/>
      <c r="ED152" s="31"/>
      <c r="EE152" s="31"/>
      <c r="EF152" s="31"/>
      <c r="EG152" s="31"/>
      <c r="EH152" s="31"/>
    </row>
    <row r="153" spans="15:138" x14ac:dyDescent="0.25">
      <c r="O153" s="30"/>
      <c r="P153" s="31"/>
      <c r="Q153" s="31"/>
      <c r="R153" s="31"/>
      <c r="S153" s="31"/>
      <c r="T153" s="18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31"/>
      <c r="CF153" s="31"/>
      <c r="CG153" s="31"/>
      <c r="CH153" s="31"/>
      <c r="CI153" s="31"/>
      <c r="CJ153" s="31"/>
      <c r="CK153" s="31"/>
      <c r="CL153" s="31"/>
      <c r="CM153" s="31"/>
      <c r="CN153" s="31"/>
      <c r="CO153" s="31"/>
      <c r="CP153" s="31"/>
      <c r="CQ153" s="31"/>
      <c r="CR153" s="31"/>
      <c r="CS153" s="31"/>
      <c r="CT153" s="31"/>
      <c r="CU153" s="31"/>
      <c r="CV153" s="31"/>
      <c r="CW153" s="31"/>
      <c r="CX153" s="31"/>
      <c r="CY153" s="31"/>
      <c r="CZ153" s="31"/>
      <c r="DA153" s="31"/>
      <c r="DB153" s="31"/>
      <c r="DC153" s="31"/>
      <c r="DD153" s="31"/>
      <c r="DE153" s="31"/>
      <c r="DF153" s="31"/>
      <c r="DG153" s="31"/>
      <c r="DH153" s="31"/>
      <c r="DI153" s="31"/>
      <c r="DJ153" s="31"/>
      <c r="DK153" s="31"/>
      <c r="DL153" s="31"/>
      <c r="DM153" s="31"/>
      <c r="DN153" s="31"/>
      <c r="DO153" s="31"/>
      <c r="DP153" s="31"/>
      <c r="DQ153" s="31"/>
      <c r="DR153" s="31"/>
      <c r="DS153" s="31"/>
      <c r="DT153" s="31"/>
      <c r="DU153" s="31"/>
      <c r="DV153" s="31"/>
      <c r="DW153" s="31"/>
      <c r="DX153" s="31"/>
      <c r="DY153" s="31"/>
      <c r="DZ153" s="31"/>
      <c r="EA153" s="31"/>
      <c r="EB153" s="31"/>
      <c r="EC153" s="31"/>
      <c r="ED153" s="31"/>
      <c r="EE153" s="31"/>
      <c r="EF153" s="31"/>
      <c r="EG153" s="31"/>
      <c r="EH153" s="31"/>
    </row>
    <row r="154" spans="15:138" x14ac:dyDescent="0.25">
      <c r="O154" s="30"/>
      <c r="P154" s="31"/>
      <c r="Q154" s="31"/>
      <c r="R154" s="31"/>
      <c r="S154" s="31"/>
      <c r="T154" s="18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31"/>
      <c r="CF154" s="31"/>
      <c r="CG154" s="31"/>
      <c r="CH154" s="31"/>
      <c r="CI154" s="31"/>
      <c r="CJ154" s="31"/>
      <c r="CK154" s="31"/>
      <c r="CL154" s="31"/>
      <c r="CM154" s="31"/>
      <c r="CN154" s="31"/>
      <c r="CO154" s="31"/>
      <c r="CP154" s="31"/>
      <c r="CQ154" s="31"/>
      <c r="CR154" s="31"/>
      <c r="CS154" s="31"/>
      <c r="CT154" s="31"/>
      <c r="CU154" s="31"/>
      <c r="CV154" s="31"/>
      <c r="CW154" s="31"/>
      <c r="CX154" s="31"/>
      <c r="CY154" s="31"/>
      <c r="CZ154" s="31"/>
      <c r="DA154" s="31"/>
      <c r="DB154" s="31"/>
      <c r="DC154" s="31"/>
      <c r="DD154" s="31"/>
      <c r="DE154" s="31"/>
      <c r="DF154" s="31"/>
      <c r="DG154" s="31"/>
      <c r="DH154" s="31"/>
      <c r="DI154" s="31"/>
      <c r="DJ154" s="31"/>
      <c r="DK154" s="31"/>
      <c r="DL154" s="31"/>
      <c r="DM154" s="31"/>
      <c r="DN154" s="31"/>
      <c r="DO154" s="31"/>
      <c r="DP154" s="31"/>
      <c r="DQ154" s="31"/>
      <c r="DR154" s="31"/>
      <c r="DS154" s="31"/>
      <c r="DT154" s="31"/>
      <c r="DU154" s="31"/>
      <c r="DV154" s="31"/>
      <c r="DW154" s="31"/>
      <c r="DX154" s="31"/>
      <c r="DY154" s="31"/>
      <c r="DZ154" s="31"/>
      <c r="EA154" s="31"/>
      <c r="EB154" s="31"/>
      <c r="EC154" s="31"/>
      <c r="ED154" s="31"/>
      <c r="EE154" s="31"/>
      <c r="EF154" s="31"/>
      <c r="EG154" s="31"/>
      <c r="EH154" s="31"/>
    </row>
    <row r="155" spans="15:138" x14ac:dyDescent="0.25">
      <c r="O155" s="30"/>
      <c r="P155" s="31"/>
      <c r="Q155" s="31"/>
      <c r="R155" s="31"/>
      <c r="S155" s="31"/>
      <c r="T155" s="18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  <c r="CQ155" s="31"/>
      <c r="CR155" s="31"/>
      <c r="CS155" s="31"/>
      <c r="CT155" s="31"/>
      <c r="CU155" s="31"/>
      <c r="CV155" s="31"/>
      <c r="CW155" s="31"/>
      <c r="CX155" s="31"/>
      <c r="CY155" s="31"/>
      <c r="CZ155" s="31"/>
      <c r="DA155" s="31"/>
      <c r="DB155" s="31"/>
      <c r="DC155" s="31"/>
      <c r="DD155" s="31"/>
      <c r="DE155" s="31"/>
      <c r="DF155" s="31"/>
      <c r="DG155" s="31"/>
      <c r="DH155" s="31"/>
      <c r="DI155" s="31"/>
      <c r="DJ155" s="31"/>
      <c r="DK155" s="31"/>
      <c r="DL155" s="31"/>
      <c r="DM155" s="31"/>
      <c r="DN155" s="31"/>
      <c r="DO155" s="31"/>
      <c r="DP155" s="31"/>
      <c r="DQ155" s="31"/>
      <c r="DR155" s="31"/>
      <c r="DS155" s="31"/>
      <c r="DT155" s="31"/>
      <c r="DU155" s="31"/>
      <c r="DV155" s="31"/>
      <c r="DW155" s="31"/>
      <c r="DX155" s="31"/>
      <c r="DY155" s="31"/>
      <c r="DZ155" s="31"/>
      <c r="EA155" s="31"/>
      <c r="EB155" s="31"/>
      <c r="EC155" s="31"/>
      <c r="ED155" s="31"/>
      <c r="EE155" s="31"/>
      <c r="EF155" s="31"/>
      <c r="EG155" s="31"/>
      <c r="EH155" s="31"/>
    </row>
    <row r="156" spans="15:138" x14ac:dyDescent="0.25">
      <c r="O156" s="30"/>
      <c r="P156" s="31"/>
      <c r="Q156" s="31"/>
      <c r="R156" s="31"/>
      <c r="S156" s="31"/>
      <c r="T156" s="18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1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1"/>
      <c r="DK156" s="31"/>
      <c r="DL156" s="31"/>
      <c r="DM156" s="31"/>
      <c r="DN156" s="31"/>
      <c r="DO156" s="31"/>
      <c r="DP156" s="31"/>
      <c r="DQ156" s="31"/>
      <c r="DR156" s="31"/>
      <c r="DS156" s="31"/>
      <c r="DT156" s="31"/>
      <c r="DU156" s="31"/>
      <c r="DV156" s="31"/>
      <c r="DW156" s="31"/>
      <c r="DX156" s="31"/>
      <c r="DY156" s="31"/>
      <c r="DZ156" s="31"/>
      <c r="EA156" s="31"/>
      <c r="EB156" s="31"/>
      <c r="EC156" s="31"/>
      <c r="ED156" s="31"/>
      <c r="EE156" s="31"/>
      <c r="EF156" s="31"/>
      <c r="EG156" s="31"/>
      <c r="EH156" s="31"/>
    </row>
    <row r="157" spans="15:138" x14ac:dyDescent="0.25">
      <c r="O157" s="30"/>
      <c r="P157" s="31"/>
      <c r="Q157" s="31"/>
      <c r="R157" s="31"/>
      <c r="S157" s="31"/>
      <c r="T157" s="18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31"/>
      <c r="CF157" s="31"/>
      <c r="CG157" s="31"/>
      <c r="CH157" s="31"/>
      <c r="CI157" s="31"/>
      <c r="CJ157" s="31"/>
      <c r="CK157" s="31"/>
      <c r="CL157" s="31"/>
      <c r="CM157" s="31"/>
      <c r="CN157" s="31"/>
      <c r="CO157" s="31"/>
      <c r="CP157" s="31"/>
      <c r="CQ157" s="31"/>
      <c r="CR157" s="31"/>
      <c r="CS157" s="31"/>
      <c r="CT157" s="31"/>
      <c r="CU157" s="31"/>
      <c r="CV157" s="31"/>
      <c r="CW157" s="31"/>
      <c r="CX157" s="31"/>
      <c r="CY157" s="31"/>
      <c r="CZ157" s="31"/>
      <c r="DA157" s="31"/>
      <c r="DB157" s="31"/>
      <c r="DC157" s="31"/>
      <c r="DD157" s="31"/>
      <c r="DE157" s="31"/>
      <c r="DF157" s="31"/>
      <c r="DG157" s="31"/>
      <c r="DH157" s="31"/>
      <c r="DI157" s="31"/>
      <c r="DJ157" s="31"/>
      <c r="DK157" s="31"/>
      <c r="DL157" s="31"/>
      <c r="DM157" s="31"/>
      <c r="DN157" s="31"/>
      <c r="DO157" s="31"/>
      <c r="DP157" s="31"/>
      <c r="DQ157" s="31"/>
      <c r="DR157" s="31"/>
      <c r="DS157" s="31"/>
      <c r="DT157" s="31"/>
      <c r="DU157" s="31"/>
      <c r="DV157" s="31"/>
      <c r="DW157" s="31"/>
      <c r="DX157" s="31"/>
      <c r="DY157" s="31"/>
      <c r="DZ157" s="31"/>
      <c r="EA157" s="31"/>
      <c r="EB157" s="31"/>
      <c r="EC157" s="31"/>
      <c r="ED157" s="31"/>
      <c r="EE157" s="31"/>
      <c r="EF157" s="31"/>
      <c r="EG157" s="31"/>
      <c r="EH157" s="31"/>
    </row>
    <row r="158" spans="15:138" x14ac:dyDescent="0.25">
      <c r="O158" s="30"/>
      <c r="P158" s="31"/>
      <c r="Q158" s="31"/>
      <c r="R158" s="31"/>
      <c r="S158" s="31"/>
      <c r="T158" s="18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31"/>
      <c r="CF158" s="31"/>
      <c r="CG158" s="31"/>
      <c r="CH158" s="31"/>
      <c r="CI158" s="31"/>
      <c r="CJ158" s="31"/>
      <c r="CK158" s="31"/>
      <c r="CL158" s="31"/>
      <c r="CM158" s="31"/>
      <c r="CN158" s="31"/>
      <c r="CO158" s="31"/>
      <c r="CP158" s="31"/>
      <c r="CQ158" s="31"/>
      <c r="CR158" s="31"/>
      <c r="CS158" s="31"/>
      <c r="CT158" s="31"/>
      <c r="CU158" s="31"/>
      <c r="CV158" s="31"/>
      <c r="CW158" s="31"/>
      <c r="CX158" s="31"/>
      <c r="CY158" s="31"/>
      <c r="CZ158" s="31"/>
      <c r="DA158" s="31"/>
      <c r="DB158" s="31"/>
      <c r="DC158" s="31"/>
      <c r="DD158" s="31"/>
      <c r="DE158" s="31"/>
      <c r="DF158" s="31"/>
      <c r="DG158" s="31"/>
      <c r="DH158" s="31"/>
      <c r="DI158" s="31"/>
      <c r="DJ158" s="31"/>
      <c r="DK158" s="31"/>
      <c r="DL158" s="31"/>
      <c r="DM158" s="31"/>
      <c r="DN158" s="31"/>
      <c r="DO158" s="31"/>
      <c r="DP158" s="31"/>
      <c r="DQ158" s="31"/>
      <c r="DR158" s="31"/>
      <c r="DS158" s="31"/>
      <c r="DT158" s="31"/>
      <c r="DU158" s="31"/>
      <c r="DV158" s="31"/>
      <c r="DW158" s="31"/>
      <c r="DX158" s="31"/>
      <c r="DY158" s="31"/>
      <c r="DZ158" s="31"/>
      <c r="EA158" s="31"/>
      <c r="EB158" s="31"/>
      <c r="EC158" s="31"/>
      <c r="ED158" s="31"/>
      <c r="EE158" s="31"/>
      <c r="EF158" s="31"/>
      <c r="EG158" s="31"/>
      <c r="EH158" s="31"/>
    </row>
    <row r="159" spans="15:138" x14ac:dyDescent="0.25">
      <c r="O159" s="30"/>
      <c r="P159" s="31"/>
      <c r="Q159" s="31"/>
      <c r="R159" s="31"/>
      <c r="S159" s="31"/>
      <c r="T159" s="18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  <c r="AV159" s="31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31"/>
      <c r="CF159" s="31"/>
      <c r="CG159" s="31"/>
      <c r="CH159" s="31"/>
      <c r="CI159" s="31"/>
      <c r="CJ159" s="31"/>
      <c r="CK159" s="31"/>
      <c r="CL159" s="31"/>
      <c r="CM159" s="31"/>
      <c r="CN159" s="31"/>
      <c r="CO159" s="31"/>
      <c r="CP159" s="31"/>
      <c r="CQ159" s="31"/>
      <c r="CR159" s="31"/>
      <c r="CS159" s="31"/>
      <c r="CT159" s="31"/>
      <c r="CU159" s="31"/>
      <c r="CV159" s="31"/>
      <c r="CW159" s="31"/>
      <c r="CX159" s="31"/>
      <c r="CY159" s="31"/>
      <c r="CZ159" s="31"/>
      <c r="DA159" s="31"/>
      <c r="DB159" s="31"/>
      <c r="DC159" s="31"/>
      <c r="DD159" s="31"/>
      <c r="DE159" s="31"/>
      <c r="DF159" s="31"/>
      <c r="DG159" s="31"/>
      <c r="DH159" s="31"/>
      <c r="DI159" s="31"/>
      <c r="DJ159" s="31"/>
      <c r="DK159" s="31"/>
      <c r="DL159" s="31"/>
      <c r="DM159" s="31"/>
      <c r="DN159" s="31"/>
      <c r="DO159" s="31"/>
      <c r="DP159" s="31"/>
      <c r="DQ159" s="31"/>
      <c r="DR159" s="31"/>
      <c r="DS159" s="31"/>
      <c r="DT159" s="31"/>
      <c r="DU159" s="31"/>
      <c r="DV159" s="31"/>
      <c r="DW159" s="31"/>
      <c r="DX159" s="31"/>
      <c r="DY159" s="31"/>
      <c r="DZ159" s="31"/>
      <c r="EA159" s="31"/>
      <c r="EB159" s="31"/>
      <c r="EC159" s="31"/>
      <c r="ED159" s="31"/>
      <c r="EE159" s="31"/>
      <c r="EF159" s="31"/>
      <c r="EG159" s="31"/>
      <c r="EH159" s="31"/>
    </row>
    <row r="160" spans="15:138" x14ac:dyDescent="0.25">
      <c r="O160" s="30"/>
      <c r="P160" s="31"/>
      <c r="Q160" s="31"/>
      <c r="R160" s="31"/>
      <c r="S160" s="31"/>
      <c r="T160" s="18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1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1"/>
      <c r="DK160" s="31"/>
      <c r="DL160" s="31"/>
      <c r="DM160" s="31"/>
      <c r="DN160" s="31"/>
      <c r="DO160" s="31"/>
      <c r="DP160" s="31"/>
      <c r="DQ160" s="31"/>
      <c r="DR160" s="31"/>
      <c r="DS160" s="31"/>
      <c r="DT160" s="31"/>
      <c r="DU160" s="31"/>
      <c r="DV160" s="31"/>
      <c r="DW160" s="31"/>
      <c r="DX160" s="31"/>
      <c r="DY160" s="31"/>
      <c r="DZ160" s="31"/>
      <c r="EA160" s="31"/>
      <c r="EB160" s="31"/>
      <c r="EC160" s="31"/>
      <c r="ED160" s="31"/>
      <c r="EE160" s="31"/>
      <c r="EF160" s="31"/>
      <c r="EG160" s="31"/>
      <c r="EH160" s="31"/>
    </row>
    <row r="161" spans="15:138" x14ac:dyDescent="0.25">
      <c r="O161" s="30"/>
      <c r="P161" s="31"/>
      <c r="Q161" s="31"/>
      <c r="R161" s="31"/>
      <c r="S161" s="31"/>
      <c r="T161" s="18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31"/>
      <c r="CF161" s="31"/>
      <c r="CG161" s="31"/>
      <c r="CH161" s="31"/>
      <c r="CI161" s="31"/>
      <c r="CJ161" s="31"/>
      <c r="CK161" s="31"/>
      <c r="CL161" s="31"/>
      <c r="CM161" s="31"/>
      <c r="CN161" s="31"/>
      <c r="CO161" s="31"/>
      <c r="CP161" s="31"/>
      <c r="CQ161" s="31"/>
      <c r="CR161" s="31"/>
      <c r="CS161" s="31"/>
      <c r="CT161" s="31"/>
      <c r="CU161" s="31"/>
      <c r="CV161" s="31"/>
      <c r="CW161" s="31"/>
      <c r="CX161" s="31"/>
      <c r="CY161" s="31"/>
      <c r="CZ161" s="31"/>
      <c r="DA161" s="31"/>
      <c r="DB161" s="31"/>
      <c r="DC161" s="31"/>
      <c r="DD161" s="31"/>
      <c r="DE161" s="31"/>
      <c r="DF161" s="31"/>
      <c r="DG161" s="31"/>
      <c r="DH161" s="31"/>
      <c r="DI161" s="31"/>
      <c r="DJ161" s="31"/>
      <c r="DK161" s="31"/>
      <c r="DL161" s="31"/>
      <c r="DM161" s="31"/>
      <c r="DN161" s="31"/>
      <c r="DO161" s="31"/>
      <c r="DP161" s="31"/>
      <c r="DQ161" s="31"/>
      <c r="DR161" s="31"/>
      <c r="DS161" s="31"/>
      <c r="DT161" s="31"/>
      <c r="DU161" s="31"/>
      <c r="DV161" s="31"/>
      <c r="DW161" s="31"/>
      <c r="DX161" s="31"/>
      <c r="DY161" s="31"/>
      <c r="DZ161" s="31"/>
      <c r="EA161" s="31"/>
      <c r="EB161" s="31"/>
      <c r="EC161" s="31"/>
      <c r="ED161" s="31"/>
      <c r="EE161" s="31"/>
      <c r="EF161" s="31"/>
      <c r="EG161" s="31"/>
      <c r="EH161" s="31"/>
    </row>
    <row r="162" spans="15:138" x14ac:dyDescent="0.25">
      <c r="O162" s="30"/>
      <c r="P162" s="31"/>
      <c r="Q162" s="31"/>
      <c r="R162" s="31"/>
      <c r="S162" s="31"/>
      <c r="T162" s="18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31"/>
      <c r="CF162" s="31"/>
      <c r="CG162" s="31"/>
      <c r="CH162" s="31"/>
      <c r="CI162" s="31"/>
      <c r="CJ162" s="31"/>
      <c r="CK162" s="31"/>
      <c r="CL162" s="31"/>
      <c r="CM162" s="31"/>
      <c r="CN162" s="31"/>
      <c r="CO162" s="31"/>
      <c r="CP162" s="31"/>
      <c r="CQ162" s="31"/>
      <c r="CR162" s="31"/>
      <c r="CS162" s="31"/>
      <c r="CT162" s="31"/>
      <c r="CU162" s="31"/>
      <c r="CV162" s="31"/>
      <c r="CW162" s="31"/>
      <c r="CX162" s="31"/>
      <c r="CY162" s="31"/>
      <c r="CZ162" s="31"/>
      <c r="DA162" s="31"/>
      <c r="DB162" s="31"/>
      <c r="DC162" s="31"/>
      <c r="DD162" s="31"/>
      <c r="DE162" s="31"/>
      <c r="DF162" s="31"/>
      <c r="DG162" s="31"/>
      <c r="DH162" s="31"/>
      <c r="DI162" s="31"/>
      <c r="DJ162" s="31"/>
      <c r="DK162" s="31"/>
      <c r="DL162" s="31"/>
      <c r="DM162" s="31"/>
      <c r="DN162" s="31"/>
      <c r="DO162" s="31"/>
      <c r="DP162" s="31"/>
      <c r="DQ162" s="31"/>
      <c r="DR162" s="31"/>
      <c r="DS162" s="31"/>
      <c r="DT162" s="31"/>
      <c r="DU162" s="31"/>
      <c r="DV162" s="31"/>
      <c r="DW162" s="31"/>
      <c r="DX162" s="31"/>
      <c r="DY162" s="31"/>
      <c r="DZ162" s="31"/>
      <c r="EA162" s="31"/>
      <c r="EB162" s="31"/>
      <c r="EC162" s="31"/>
      <c r="ED162" s="31"/>
      <c r="EE162" s="31"/>
      <c r="EF162" s="31"/>
      <c r="EG162" s="31"/>
      <c r="EH162" s="31"/>
    </row>
    <row r="163" spans="15:138" x14ac:dyDescent="0.25">
      <c r="O163" s="30"/>
      <c r="P163" s="31"/>
      <c r="Q163" s="31"/>
      <c r="R163" s="31"/>
      <c r="S163" s="31"/>
      <c r="T163" s="18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31"/>
      <c r="CF163" s="31"/>
      <c r="CG163" s="31"/>
      <c r="CH163" s="31"/>
      <c r="CI163" s="31"/>
      <c r="CJ163" s="31"/>
      <c r="CK163" s="31"/>
      <c r="CL163" s="31"/>
      <c r="CM163" s="31"/>
      <c r="CN163" s="31"/>
      <c r="CO163" s="31"/>
      <c r="CP163" s="31"/>
      <c r="CQ163" s="31"/>
      <c r="CR163" s="31"/>
      <c r="CS163" s="31"/>
      <c r="CT163" s="31"/>
      <c r="CU163" s="31"/>
      <c r="CV163" s="31"/>
      <c r="CW163" s="31"/>
      <c r="CX163" s="31"/>
      <c r="CY163" s="31"/>
      <c r="CZ163" s="31"/>
      <c r="DA163" s="31"/>
      <c r="DB163" s="31"/>
      <c r="DC163" s="31"/>
      <c r="DD163" s="31"/>
      <c r="DE163" s="31"/>
      <c r="DF163" s="31"/>
      <c r="DG163" s="31"/>
      <c r="DH163" s="31"/>
      <c r="DI163" s="31"/>
      <c r="DJ163" s="31"/>
      <c r="DK163" s="31"/>
      <c r="DL163" s="31"/>
      <c r="DM163" s="31"/>
      <c r="DN163" s="31"/>
      <c r="DO163" s="31"/>
      <c r="DP163" s="31"/>
      <c r="DQ163" s="31"/>
      <c r="DR163" s="31"/>
      <c r="DS163" s="31"/>
      <c r="DT163" s="31"/>
      <c r="DU163" s="31"/>
      <c r="DV163" s="31"/>
      <c r="DW163" s="31"/>
      <c r="DX163" s="31"/>
      <c r="DY163" s="31"/>
      <c r="DZ163" s="31"/>
      <c r="EA163" s="31"/>
      <c r="EB163" s="31"/>
      <c r="EC163" s="31"/>
      <c r="ED163" s="31"/>
      <c r="EE163" s="31"/>
      <c r="EF163" s="31"/>
      <c r="EG163" s="31"/>
      <c r="EH163" s="31"/>
    </row>
    <row r="164" spans="15:138" x14ac:dyDescent="0.25">
      <c r="O164" s="30"/>
      <c r="P164" s="31"/>
      <c r="Q164" s="31"/>
      <c r="R164" s="31"/>
      <c r="S164" s="31"/>
      <c r="T164" s="18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1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1"/>
      <c r="DK164" s="31"/>
      <c r="DL164" s="31"/>
      <c r="DM164" s="31"/>
      <c r="DN164" s="31"/>
      <c r="DO164" s="31"/>
      <c r="DP164" s="31"/>
      <c r="DQ164" s="31"/>
      <c r="DR164" s="31"/>
      <c r="DS164" s="31"/>
      <c r="DT164" s="31"/>
      <c r="DU164" s="31"/>
      <c r="DV164" s="31"/>
      <c r="DW164" s="31"/>
      <c r="DX164" s="31"/>
      <c r="DY164" s="31"/>
      <c r="DZ164" s="31"/>
      <c r="EA164" s="31"/>
      <c r="EB164" s="31"/>
      <c r="EC164" s="31"/>
      <c r="ED164" s="31"/>
      <c r="EE164" s="31"/>
      <c r="EF164" s="31"/>
      <c r="EG164" s="31"/>
      <c r="EH164" s="31"/>
    </row>
    <row r="165" spans="15:138" x14ac:dyDescent="0.25">
      <c r="O165" s="30"/>
      <c r="P165" s="31"/>
      <c r="Q165" s="31"/>
      <c r="R165" s="31"/>
      <c r="S165" s="31"/>
      <c r="T165" s="18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31"/>
      <c r="CF165" s="31"/>
      <c r="CG165" s="31"/>
      <c r="CH165" s="31"/>
      <c r="CI165" s="31"/>
      <c r="CJ165" s="31"/>
      <c r="CK165" s="31"/>
      <c r="CL165" s="31"/>
      <c r="CM165" s="31"/>
      <c r="CN165" s="31"/>
      <c r="CO165" s="31"/>
      <c r="CP165" s="31"/>
      <c r="CQ165" s="31"/>
      <c r="CR165" s="31"/>
      <c r="CS165" s="31"/>
      <c r="CT165" s="31"/>
      <c r="CU165" s="31"/>
      <c r="CV165" s="31"/>
      <c r="CW165" s="31"/>
      <c r="CX165" s="31"/>
      <c r="CY165" s="31"/>
      <c r="CZ165" s="31"/>
      <c r="DA165" s="31"/>
      <c r="DB165" s="31"/>
      <c r="DC165" s="31"/>
      <c r="DD165" s="31"/>
      <c r="DE165" s="31"/>
      <c r="DF165" s="31"/>
      <c r="DG165" s="31"/>
      <c r="DH165" s="31"/>
      <c r="DI165" s="31"/>
      <c r="DJ165" s="31"/>
      <c r="DK165" s="31"/>
      <c r="DL165" s="31"/>
      <c r="DM165" s="31"/>
      <c r="DN165" s="31"/>
      <c r="DO165" s="31"/>
      <c r="DP165" s="31"/>
      <c r="DQ165" s="31"/>
      <c r="DR165" s="31"/>
      <c r="DS165" s="31"/>
      <c r="DT165" s="31"/>
      <c r="DU165" s="31"/>
      <c r="DV165" s="31"/>
      <c r="DW165" s="31"/>
      <c r="DX165" s="31"/>
      <c r="DY165" s="31"/>
      <c r="DZ165" s="31"/>
      <c r="EA165" s="31"/>
      <c r="EB165" s="31"/>
      <c r="EC165" s="31"/>
      <c r="ED165" s="31"/>
      <c r="EE165" s="31"/>
      <c r="EF165" s="31"/>
      <c r="EG165" s="31"/>
      <c r="EH165" s="31"/>
    </row>
    <row r="166" spans="15:138" x14ac:dyDescent="0.25">
      <c r="O166" s="30"/>
      <c r="P166" s="31"/>
      <c r="Q166" s="31"/>
      <c r="R166" s="31"/>
      <c r="S166" s="31"/>
      <c r="T166" s="18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31"/>
      <c r="CF166" s="31"/>
      <c r="CG166" s="31"/>
      <c r="CH166" s="31"/>
      <c r="CI166" s="31"/>
      <c r="CJ166" s="31"/>
      <c r="CK166" s="31"/>
      <c r="CL166" s="31"/>
      <c r="CM166" s="31"/>
      <c r="CN166" s="31"/>
      <c r="CO166" s="31"/>
      <c r="CP166" s="31"/>
      <c r="CQ166" s="31"/>
      <c r="CR166" s="31"/>
      <c r="CS166" s="31"/>
      <c r="CT166" s="31"/>
      <c r="CU166" s="31"/>
      <c r="CV166" s="31"/>
      <c r="CW166" s="31"/>
      <c r="CX166" s="31"/>
      <c r="CY166" s="31"/>
      <c r="CZ166" s="31"/>
      <c r="DA166" s="31"/>
      <c r="DB166" s="31"/>
      <c r="DC166" s="31"/>
      <c r="DD166" s="31"/>
      <c r="DE166" s="31"/>
      <c r="DF166" s="31"/>
      <c r="DG166" s="31"/>
      <c r="DH166" s="31"/>
      <c r="DI166" s="31"/>
      <c r="DJ166" s="31"/>
      <c r="DK166" s="31"/>
      <c r="DL166" s="31"/>
      <c r="DM166" s="31"/>
      <c r="DN166" s="31"/>
      <c r="DO166" s="31"/>
      <c r="DP166" s="31"/>
      <c r="DQ166" s="31"/>
      <c r="DR166" s="31"/>
      <c r="DS166" s="31"/>
      <c r="DT166" s="31"/>
      <c r="DU166" s="31"/>
      <c r="DV166" s="31"/>
      <c r="DW166" s="31"/>
      <c r="DX166" s="31"/>
      <c r="DY166" s="31"/>
      <c r="DZ166" s="31"/>
      <c r="EA166" s="31"/>
      <c r="EB166" s="31"/>
      <c r="EC166" s="31"/>
      <c r="ED166" s="31"/>
      <c r="EE166" s="31"/>
      <c r="EF166" s="31"/>
      <c r="EG166" s="31"/>
      <c r="EH166" s="31"/>
    </row>
    <row r="167" spans="15:138" x14ac:dyDescent="0.25">
      <c r="O167" s="30"/>
      <c r="P167" s="31"/>
      <c r="Q167" s="31"/>
      <c r="R167" s="31"/>
      <c r="S167" s="31"/>
      <c r="T167" s="18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31"/>
      <c r="CF167" s="31"/>
      <c r="CG167" s="31"/>
      <c r="CH167" s="31"/>
      <c r="CI167" s="31"/>
      <c r="CJ167" s="31"/>
      <c r="CK167" s="31"/>
      <c r="CL167" s="31"/>
      <c r="CM167" s="31"/>
      <c r="CN167" s="31"/>
      <c r="CO167" s="31"/>
      <c r="CP167" s="31"/>
      <c r="CQ167" s="31"/>
      <c r="CR167" s="31"/>
      <c r="CS167" s="31"/>
      <c r="CT167" s="31"/>
      <c r="CU167" s="31"/>
      <c r="CV167" s="31"/>
      <c r="CW167" s="31"/>
      <c r="CX167" s="31"/>
      <c r="CY167" s="31"/>
      <c r="CZ167" s="31"/>
      <c r="DA167" s="31"/>
      <c r="DB167" s="31"/>
      <c r="DC167" s="31"/>
      <c r="DD167" s="31"/>
      <c r="DE167" s="31"/>
      <c r="DF167" s="31"/>
      <c r="DG167" s="31"/>
      <c r="DH167" s="31"/>
      <c r="DI167" s="31"/>
      <c r="DJ167" s="31"/>
      <c r="DK167" s="31"/>
      <c r="DL167" s="31"/>
      <c r="DM167" s="31"/>
      <c r="DN167" s="31"/>
      <c r="DO167" s="31"/>
      <c r="DP167" s="31"/>
      <c r="DQ167" s="31"/>
      <c r="DR167" s="31"/>
      <c r="DS167" s="31"/>
      <c r="DT167" s="31"/>
      <c r="DU167" s="31"/>
      <c r="DV167" s="31"/>
      <c r="DW167" s="31"/>
      <c r="DX167" s="31"/>
      <c r="DY167" s="31"/>
      <c r="DZ167" s="31"/>
      <c r="EA167" s="31"/>
      <c r="EB167" s="31"/>
      <c r="EC167" s="31"/>
      <c r="ED167" s="31"/>
      <c r="EE167" s="31"/>
      <c r="EF167" s="31"/>
      <c r="EG167" s="31"/>
      <c r="EH167" s="31"/>
    </row>
    <row r="168" spans="15:138" x14ac:dyDescent="0.25">
      <c r="O168" s="30"/>
      <c r="P168" s="31"/>
      <c r="Q168" s="31"/>
      <c r="R168" s="31"/>
      <c r="S168" s="31"/>
      <c r="T168" s="18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1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1"/>
      <c r="DK168" s="31"/>
      <c r="DL168" s="31"/>
      <c r="DM168" s="31"/>
      <c r="DN168" s="31"/>
      <c r="DO168" s="31"/>
      <c r="DP168" s="31"/>
      <c r="DQ168" s="31"/>
      <c r="DR168" s="31"/>
      <c r="DS168" s="31"/>
      <c r="DT168" s="31"/>
      <c r="DU168" s="31"/>
      <c r="DV168" s="31"/>
      <c r="DW168" s="31"/>
      <c r="DX168" s="31"/>
      <c r="DY168" s="31"/>
      <c r="DZ168" s="31"/>
      <c r="EA168" s="31"/>
      <c r="EB168" s="31"/>
      <c r="EC168" s="31"/>
      <c r="ED168" s="31"/>
      <c r="EE168" s="31"/>
      <c r="EF168" s="31"/>
      <c r="EG168" s="31"/>
      <c r="EH168" s="31"/>
    </row>
    <row r="169" spans="15:138" x14ac:dyDescent="0.25">
      <c r="O169" s="30"/>
      <c r="P169" s="31"/>
      <c r="Q169" s="31"/>
      <c r="R169" s="31"/>
      <c r="S169" s="31"/>
      <c r="T169" s="18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31"/>
      <c r="CF169" s="31"/>
      <c r="CG169" s="31"/>
      <c r="CH169" s="31"/>
      <c r="CI169" s="31"/>
      <c r="CJ169" s="31"/>
      <c r="CK169" s="31"/>
      <c r="CL169" s="31"/>
      <c r="CM169" s="31"/>
      <c r="CN169" s="31"/>
      <c r="CO169" s="31"/>
      <c r="CP169" s="31"/>
      <c r="CQ169" s="31"/>
      <c r="CR169" s="31"/>
      <c r="CS169" s="31"/>
      <c r="CT169" s="31"/>
      <c r="CU169" s="31"/>
      <c r="CV169" s="31"/>
      <c r="CW169" s="31"/>
      <c r="CX169" s="31"/>
      <c r="CY169" s="31"/>
      <c r="CZ169" s="31"/>
      <c r="DA169" s="31"/>
      <c r="DB169" s="31"/>
      <c r="DC169" s="31"/>
      <c r="DD169" s="31"/>
      <c r="DE169" s="31"/>
      <c r="DF169" s="31"/>
      <c r="DG169" s="31"/>
      <c r="DH169" s="31"/>
      <c r="DI169" s="31"/>
      <c r="DJ169" s="31"/>
      <c r="DK169" s="31"/>
      <c r="DL169" s="31"/>
      <c r="DM169" s="31"/>
      <c r="DN169" s="31"/>
      <c r="DO169" s="31"/>
      <c r="DP169" s="31"/>
      <c r="DQ169" s="31"/>
      <c r="DR169" s="31"/>
      <c r="DS169" s="31"/>
      <c r="DT169" s="31"/>
      <c r="DU169" s="31"/>
      <c r="DV169" s="31"/>
      <c r="DW169" s="31"/>
      <c r="DX169" s="31"/>
      <c r="DY169" s="31"/>
      <c r="DZ169" s="31"/>
      <c r="EA169" s="31"/>
      <c r="EB169" s="31"/>
      <c r="EC169" s="31"/>
      <c r="ED169" s="31"/>
      <c r="EE169" s="31"/>
      <c r="EF169" s="31"/>
      <c r="EG169" s="31"/>
      <c r="EH169" s="31"/>
    </row>
    <row r="170" spans="15:138" x14ac:dyDescent="0.25">
      <c r="O170" s="30"/>
      <c r="P170" s="31"/>
      <c r="Q170" s="31"/>
      <c r="R170" s="31"/>
      <c r="S170" s="31"/>
      <c r="T170" s="18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31"/>
      <c r="CF170" s="31"/>
      <c r="CG170" s="31"/>
      <c r="CH170" s="31"/>
      <c r="CI170" s="31"/>
      <c r="CJ170" s="31"/>
      <c r="CK170" s="31"/>
      <c r="CL170" s="31"/>
      <c r="CM170" s="31"/>
      <c r="CN170" s="31"/>
      <c r="CO170" s="31"/>
      <c r="CP170" s="31"/>
      <c r="CQ170" s="31"/>
      <c r="CR170" s="31"/>
      <c r="CS170" s="31"/>
      <c r="CT170" s="31"/>
      <c r="CU170" s="31"/>
      <c r="CV170" s="31"/>
      <c r="CW170" s="31"/>
      <c r="CX170" s="31"/>
      <c r="CY170" s="31"/>
      <c r="CZ170" s="31"/>
      <c r="DA170" s="31"/>
      <c r="DB170" s="31"/>
      <c r="DC170" s="31"/>
      <c r="DD170" s="31"/>
      <c r="DE170" s="31"/>
      <c r="DF170" s="31"/>
      <c r="DG170" s="31"/>
      <c r="DH170" s="31"/>
      <c r="DI170" s="31"/>
      <c r="DJ170" s="31"/>
      <c r="DK170" s="31"/>
      <c r="DL170" s="31"/>
      <c r="DM170" s="31"/>
      <c r="DN170" s="31"/>
      <c r="DO170" s="31"/>
      <c r="DP170" s="31"/>
      <c r="DQ170" s="31"/>
      <c r="DR170" s="31"/>
      <c r="DS170" s="31"/>
      <c r="DT170" s="31"/>
      <c r="DU170" s="31"/>
      <c r="DV170" s="31"/>
      <c r="DW170" s="31"/>
      <c r="DX170" s="31"/>
      <c r="DY170" s="31"/>
      <c r="DZ170" s="31"/>
      <c r="EA170" s="31"/>
      <c r="EB170" s="31"/>
      <c r="EC170" s="31"/>
      <c r="ED170" s="31"/>
      <c r="EE170" s="31"/>
      <c r="EF170" s="31"/>
      <c r="EG170" s="31"/>
      <c r="EH170" s="31"/>
    </row>
    <row r="171" spans="15:138" x14ac:dyDescent="0.25">
      <c r="O171" s="30"/>
      <c r="P171" s="31"/>
      <c r="Q171" s="31"/>
      <c r="R171" s="31"/>
      <c r="S171" s="31"/>
      <c r="T171" s="18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  <c r="CH171" s="31"/>
      <c r="CI171" s="31"/>
      <c r="CJ171" s="31"/>
      <c r="CK171" s="31"/>
      <c r="CL171" s="31"/>
      <c r="CM171" s="31"/>
      <c r="CN171" s="31"/>
      <c r="CO171" s="31"/>
      <c r="CP171" s="31"/>
      <c r="CQ171" s="31"/>
      <c r="CR171" s="31"/>
      <c r="CS171" s="31"/>
      <c r="CT171" s="31"/>
      <c r="CU171" s="31"/>
      <c r="CV171" s="31"/>
      <c r="CW171" s="31"/>
      <c r="CX171" s="31"/>
      <c r="CY171" s="31"/>
      <c r="CZ171" s="31"/>
      <c r="DA171" s="31"/>
      <c r="DB171" s="31"/>
      <c r="DC171" s="31"/>
      <c r="DD171" s="31"/>
      <c r="DE171" s="31"/>
      <c r="DF171" s="31"/>
      <c r="DG171" s="31"/>
      <c r="DH171" s="31"/>
      <c r="DI171" s="31"/>
      <c r="DJ171" s="31"/>
      <c r="DK171" s="31"/>
      <c r="DL171" s="31"/>
      <c r="DM171" s="31"/>
      <c r="DN171" s="31"/>
      <c r="DO171" s="31"/>
      <c r="DP171" s="31"/>
      <c r="DQ171" s="31"/>
      <c r="DR171" s="31"/>
      <c r="DS171" s="31"/>
      <c r="DT171" s="31"/>
      <c r="DU171" s="31"/>
      <c r="DV171" s="31"/>
      <c r="DW171" s="31"/>
      <c r="DX171" s="31"/>
      <c r="DY171" s="31"/>
      <c r="DZ171" s="31"/>
      <c r="EA171" s="31"/>
      <c r="EB171" s="31"/>
      <c r="EC171" s="31"/>
      <c r="ED171" s="31"/>
      <c r="EE171" s="31"/>
      <c r="EF171" s="31"/>
      <c r="EG171" s="31"/>
      <c r="EH171" s="31"/>
    </row>
    <row r="172" spans="15:138" x14ac:dyDescent="0.25">
      <c r="O172" s="30"/>
      <c r="P172" s="31"/>
      <c r="Q172" s="31"/>
      <c r="R172" s="31"/>
      <c r="S172" s="31"/>
      <c r="T172" s="18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1"/>
      <c r="DK172" s="31"/>
      <c r="DL172" s="31"/>
      <c r="DM172" s="31"/>
      <c r="DN172" s="31"/>
      <c r="DO172" s="31"/>
      <c r="DP172" s="31"/>
      <c r="DQ172" s="31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</row>
    <row r="173" spans="15:138" x14ac:dyDescent="0.25">
      <c r="O173" s="30"/>
      <c r="P173" s="31"/>
      <c r="Q173" s="31"/>
      <c r="R173" s="31"/>
      <c r="S173" s="31"/>
      <c r="T173" s="18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31"/>
      <c r="CF173" s="31"/>
      <c r="CG173" s="31"/>
      <c r="CH173" s="31"/>
      <c r="CI173" s="31"/>
      <c r="CJ173" s="31"/>
      <c r="CK173" s="31"/>
      <c r="CL173" s="31"/>
      <c r="CM173" s="31"/>
      <c r="CN173" s="31"/>
      <c r="CO173" s="31"/>
      <c r="CP173" s="31"/>
      <c r="CQ173" s="31"/>
      <c r="CR173" s="31"/>
      <c r="CS173" s="31"/>
      <c r="CT173" s="31"/>
      <c r="CU173" s="31"/>
      <c r="CV173" s="31"/>
      <c r="CW173" s="31"/>
      <c r="CX173" s="31"/>
      <c r="CY173" s="31"/>
      <c r="CZ173" s="31"/>
      <c r="DA173" s="31"/>
      <c r="DB173" s="31"/>
      <c r="DC173" s="31"/>
      <c r="DD173" s="31"/>
      <c r="DE173" s="31"/>
      <c r="DF173" s="31"/>
      <c r="DG173" s="31"/>
      <c r="DH173" s="31"/>
      <c r="DI173" s="31"/>
      <c r="DJ173" s="31"/>
      <c r="DK173" s="31"/>
      <c r="DL173" s="31"/>
      <c r="DM173" s="31"/>
      <c r="DN173" s="31"/>
      <c r="DO173" s="31"/>
      <c r="DP173" s="31"/>
      <c r="DQ173" s="31"/>
      <c r="DR173" s="31"/>
      <c r="DS173" s="31"/>
      <c r="DT173" s="31"/>
      <c r="DU173" s="31"/>
      <c r="DV173" s="31"/>
      <c r="DW173" s="31"/>
      <c r="DX173" s="31"/>
      <c r="DY173" s="31"/>
      <c r="DZ173" s="31"/>
      <c r="EA173" s="31"/>
      <c r="EB173" s="31"/>
      <c r="EC173" s="31"/>
      <c r="ED173" s="31"/>
      <c r="EE173" s="31"/>
      <c r="EF173" s="31"/>
      <c r="EG173" s="31"/>
      <c r="EH173" s="31"/>
    </row>
    <row r="174" spans="15:138" x14ac:dyDescent="0.25">
      <c r="O174" s="30"/>
      <c r="P174" s="31"/>
      <c r="Q174" s="31"/>
      <c r="R174" s="31"/>
      <c r="S174" s="31"/>
      <c r="T174" s="18"/>
    </row>
    <row r="175" spans="15:138" x14ac:dyDescent="0.25">
      <c r="O175" s="30"/>
      <c r="P175" s="31"/>
      <c r="Q175" s="31"/>
      <c r="R175" s="31"/>
      <c r="S175" s="31"/>
      <c r="T175" s="18"/>
    </row>
    <row r="176" spans="15:138" x14ac:dyDescent="0.25">
      <c r="O176" s="30"/>
      <c r="P176" s="31"/>
      <c r="Q176" s="31"/>
      <c r="R176" s="31"/>
      <c r="S176" s="31"/>
      <c r="T176" s="18"/>
    </row>
    <row r="177" spans="15:20" x14ac:dyDescent="0.25">
      <c r="O177" s="30"/>
      <c r="P177" s="31"/>
      <c r="Q177" s="31"/>
      <c r="R177" s="31"/>
      <c r="S177" s="31"/>
      <c r="T177" s="18"/>
    </row>
    <row r="178" spans="15:20" x14ac:dyDescent="0.25">
      <c r="O178" s="30"/>
      <c r="P178" s="31"/>
      <c r="Q178" s="31"/>
      <c r="R178" s="31"/>
      <c r="S178" s="31"/>
      <c r="T178" s="18"/>
    </row>
    <row r="179" spans="15:20" x14ac:dyDescent="0.25">
      <c r="O179" s="30"/>
      <c r="P179" s="31"/>
      <c r="Q179" s="31"/>
      <c r="R179" s="31"/>
      <c r="S179" s="31"/>
      <c r="T179" s="18"/>
    </row>
    <row r="180" spans="15:20" x14ac:dyDescent="0.25">
      <c r="O180" s="30"/>
      <c r="P180" s="31"/>
      <c r="Q180" s="31"/>
      <c r="R180" s="31"/>
      <c r="S180" s="31"/>
      <c r="T180" s="18"/>
    </row>
    <row r="181" spans="15:20" x14ac:dyDescent="0.25">
      <c r="O181" s="30"/>
      <c r="P181" s="31"/>
      <c r="Q181" s="31"/>
      <c r="R181" s="31"/>
      <c r="S181" s="31"/>
      <c r="T181" s="18"/>
    </row>
    <row r="182" spans="15:20" x14ac:dyDescent="0.25">
      <c r="O182" s="30"/>
      <c r="P182" s="31"/>
      <c r="Q182" s="31"/>
      <c r="R182" s="31"/>
      <c r="S182" s="31"/>
      <c r="T182" s="18"/>
    </row>
    <row r="183" spans="15:20" x14ac:dyDescent="0.25">
      <c r="O183" s="30"/>
      <c r="P183" s="31"/>
      <c r="Q183" s="31"/>
      <c r="R183" s="31"/>
      <c r="S183" s="31"/>
      <c r="T183" s="18"/>
    </row>
    <row r="184" spans="15:20" x14ac:dyDescent="0.25">
      <c r="O184" s="30"/>
      <c r="P184" s="31"/>
      <c r="Q184" s="31"/>
      <c r="R184" s="31"/>
      <c r="S184" s="31"/>
      <c r="T184" s="18"/>
    </row>
    <row r="185" spans="15:20" x14ac:dyDescent="0.25">
      <c r="O185" s="30"/>
      <c r="P185" s="31"/>
      <c r="Q185" s="31"/>
      <c r="R185" s="31"/>
      <c r="S185" s="31"/>
      <c r="T185" s="18"/>
    </row>
    <row r="186" spans="15:20" x14ac:dyDescent="0.25">
      <c r="O186" s="30"/>
      <c r="P186" s="31"/>
      <c r="Q186" s="31"/>
      <c r="R186" s="31"/>
      <c r="S186" s="31"/>
      <c r="T186" s="18"/>
    </row>
    <row r="187" spans="15:20" x14ac:dyDescent="0.25">
      <c r="O187" s="30"/>
      <c r="P187" s="31"/>
      <c r="Q187" s="31"/>
      <c r="R187" s="31"/>
      <c r="S187" s="31"/>
      <c r="T187" s="18"/>
    </row>
    <row r="188" spans="15:20" x14ac:dyDescent="0.25">
      <c r="O188" s="30"/>
      <c r="P188" s="31"/>
      <c r="Q188" s="31"/>
      <c r="R188" s="31"/>
      <c r="S188" s="31"/>
      <c r="T188" s="18"/>
    </row>
    <row r="189" spans="15:20" x14ac:dyDescent="0.25">
      <c r="O189" s="30"/>
      <c r="P189" s="31"/>
      <c r="Q189" s="31"/>
      <c r="R189" s="31"/>
      <c r="S189" s="31"/>
      <c r="T189" s="18"/>
    </row>
    <row r="190" spans="15:20" x14ac:dyDescent="0.25">
      <c r="O190" s="30"/>
      <c r="P190" s="31"/>
      <c r="Q190" s="31"/>
      <c r="R190" s="31"/>
      <c r="S190" s="31"/>
      <c r="T190" s="18"/>
    </row>
    <row r="191" spans="15:20" x14ac:dyDescent="0.25">
      <c r="O191" s="30"/>
      <c r="P191" s="31"/>
      <c r="Q191" s="31"/>
      <c r="R191" s="31"/>
      <c r="S191" s="31"/>
      <c r="T191" s="18"/>
    </row>
    <row r="192" spans="15:20" x14ac:dyDescent="0.25">
      <c r="T192" s="18"/>
    </row>
    <row r="193" spans="20:20" x14ac:dyDescent="0.25">
      <c r="T193" s="18"/>
    </row>
    <row r="194" spans="20:20" x14ac:dyDescent="0.25">
      <c r="T194" s="18"/>
    </row>
    <row r="195" spans="20:20" x14ac:dyDescent="0.25">
      <c r="T195" s="18"/>
    </row>
    <row r="196" spans="20:20" x14ac:dyDescent="0.25">
      <c r="T196" s="18"/>
    </row>
    <row r="197" spans="20:20" x14ac:dyDescent="0.25">
      <c r="T197" s="18"/>
    </row>
    <row r="198" spans="20:20" x14ac:dyDescent="0.25">
      <c r="T198" s="18"/>
    </row>
    <row r="199" spans="20:20" x14ac:dyDescent="0.25">
      <c r="T199" s="18"/>
    </row>
    <row r="200" spans="20:20" x14ac:dyDescent="0.25">
      <c r="T200" s="18"/>
    </row>
    <row r="201" spans="20:20" x14ac:dyDescent="0.25">
      <c r="T201" s="18"/>
    </row>
    <row r="202" spans="20:20" x14ac:dyDescent="0.25">
      <c r="T202" s="18"/>
    </row>
    <row r="203" spans="20:20" x14ac:dyDescent="0.25">
      <c r="T203" s="18"/>
    </row>
    <row r="204" spans="20:20" x14ac:dyDescent="0.25">
      <c r="T204" s="18"/>
    </row>
    <row r="205" spans="20:20" x14ac:dyDescent="0.25">
      <c r="T205" s="18"/>
    </row>
    <row r="206" spans="20:20" x14ac:dyDescent="0.25">
      <c r="T206" s="18"/>
    </row>
    <row r="207" spans="20:20" x14ac:dyDescent="0.25">
      <c r="T207" s="18"/>
    </row>
    <row r="208" spans="20:20" x14ac:dyDescent="0.25">
      <c r="T208" s="18"/>
    </row>
    <row r="209" spans="20:20" x14ac:dyDescent="0.25">
      <c r="T209" s="18"/>
    </row>
    <row r="210" spans="20:20" x14ac:dyDescent="0.25">
      <c r="T210" s="18"/>
    </row>
    <row r="211" spans="20:20" x14ac:dyDescent="0.25">
      <c r="T211" s="18"/>
    </row>
    <row r="212" spans="20:20" x14ac:dyDescent="0.25">
      <c r="T212" s="18"/>
    </row>
    <row r="213" spans="20:20" x14ac:dyDescent="0.25">
      <c r="T213" s="18"/>
    </row>
    <row r="214" spans="20:20" x14ac:dyDescent="0.25">
      <c r="T214" s="18"/>
    </row>
    <row r="215" spans="20:20" x14ac:dyDescent="0.25">
      <c r="T215" s="18"/>
    </row>
    <row r="216" spans="20:20" x14ac:dyDescent="0.25">
      <c r="T216" s="18"/>
    </row>
    <row r="217" spans="20:20" x14ac:dyDescent="0.25">
      <c r="T217" s="18"/>
    </row>
    <row r="218" spans="20:20" x14ac:dyDescent="0.25">
      <c r="T218" s="18"/>
    </row>
    <row r="219" spans="20:20" x14ac:dyDescent="0.25">
      <c r="T219" s="18"/>
    </row>
    <row r="220" spans="20:20" x14ac:dyDescent="0.25">
      <c r="T220" s="18"/>
    </row>
    <row r="221" spans="20:20" x14ac:dyDescent="0.25">
      <c r="T221" s="18"/>
    </row>
    <row r="222" spans="20:20" x14ac:dyDescent="0.25">
      <c r="T222" s="18"/>
    </row>
    <row r="223" spans="20:20" x14ac:dyDescent="0.25">
      <c r="T223" s="18"/>
    </row>
    <row r="224" spans="20:20" x14ac:dyDescent="0.25">
      <c r="T224" s="18"/>
    </row>
    <row r="225" spans="20:20" x14ac:dyDescent="0.25">
      <c r="T225" s="18"/>
    </row>
    <row r="226" spans="20:20" x14ac:dyDescent="0.25">
      <c r="T226" s="18"/>
    </row>
    <row r="227" spans="20:20" x14ac:dyDescent="0.25">
      <c r="T227" s="18"/>
    </row>
    <row r="228" spans="20:20" x14ac:dyDescent="0.25">
      <c r="T228" s="18"/>
    </row>
    <row r="229" spans="20:20" x14ac:dyDescent="0.25">
      <c r="T229" s="18"/>
    </row>
    <row r="230" spans="20:20" x14ac:dyDescent="0.25">
      <c r="T230" s="18"/>
    </row>
    <row r="231" spans="20:20" x14ac:dyDescent="0.25">
      <c r="T231" s="18"/>
    </row>
  </sheetData>
  <mergeCells count="14">
    <mergeCell ref="T2:T3"/>
    <mergeCell ref="Q1:R1"/>
    <mergeCell ref="A2:A3"/>
    <mergeCell ref="B2:B3"/>
    <mergeCell ref="C2:C3"/>
    <mergeCell ref="D2:D3"/>
    <mergeCell ref="E2:E3"/>
    <mergeCell ref="F2:H2"/>
    <mergeCell ref="I2:K2"/>
    <mergeCell ref="L2:N2"/>
    <mergeCell ref="P2:P3"/>
    <mergeCell ref="Q2:Q3"/>
    <mergeCell ref="R2:R3"/>
    <mergeCell ref="A1:N1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rgb="FFFFCCFF"/>
  </sheetPr>
  <dimension ref="A1:TM58"/>
  <sheetViews>
    <sheetView rightToLeft="1" zoomScale="60" zoomScaleNormal="60" workbookViewId="0">
      <pane xSplit="3" ySplit="3" topLeftCell="E4" activePane="bottomRight" state="frozen"/>
      <selection pane="topRight" activeCell="D1" sqref="D1"/>
      <selection pane="bottomLeft" activeCell="A4" sqref="A4"/>
      <selection pane="bottomRight" activeCell="I5" sqref="I5"/>
    </sheetView>
  </sheetViews>
  <sheetFormatPr defaultColWidth="11.42578125" defaultRowHeight="36" x14ac:dyDescent="0.55000000000000004"/>
  <cols>
    <col min="1" max="1" width="11.7109375" style="16" customWidth="1"/>
    <col min="2" max="2" width="47" style="16" customWidth="1"/>
    <col min="3" max="3" width="52.5703125" style="16" customWidth="1"/>
    <col min="4" max="8" width="14.85546875" style="8" customWidth="1"/>
    <col min="9" max="9" width="57.7109375" style="8" customWidth="1"/>
    <col min="10" max="14" width="14.85546875" style="8" hidden="1" customWidth="1"/>
    <col min="15" max="15" width="14.85546875" style="8" customWidth="1"/>
    <col min="16" max="16" width="14.85546875" style="8" hidden="1" customWidth="1"/>
    <col min="17" max="19" width="14.85546875" style="8" customWidth="1"/>
    <col min="20" max="20" width="57.7109375" style="8" customWidth="1"/>
    <col min="21" max="25" width="14.85546875" style="8" hidden="1" customWidth="1"/>
    <col min="26" max="30" width="14.85546875" style="8" customWidth="1"/>
    <col min="31" max="31" width="57.7109375" style="8" customWidth="1"/>
    <col min="32" max="36" width="14.85546875" style="8" hidden="1" customWidth="1"/>
    <col min="37" max="41" width="14.85546875" style="8" customWidth="1"/>
    <col min="42" max="42" width="57.7109375" style="8" customWidth="1"/>
    <col min="43" max="47" width="14.85546875" style="8" hidden="1" customWidth="1"/>
    <col min="48" max="48" width="14.85546875" style="8" customWidth="1"/>
    <col min="49" max="49" width="14.85546875" style="8" hidden="1" customWidth="1"/>
    <col min="50" max="52" width="14.85546875" style="8" customWidth="1"/>
    <col min="53" max="53" width="57.7109375" style="8" customWidth="1"/>
    <col min="54" max="58" width="14.85546875" style="8" hidden="1" customWidth="1"/>
    <col min="59" max="59" width="14.85546875" style="8" customWidth="1"/>
    <col min="60" max="60" width="14.85546875" style="8" hidden="1" customWidth="1"/>
    <col min="61" max="63" width="14.85546875" style="8" customWidth="1"/>
    <col min="64" max="64" width="57.7109375" style="8" customWidth="1"/>
    <col min="65" max="69" width="14.85546875" style="8" hidden="1" customWidth="1"/>
    <col min="70" max="74" width="14.85546875" style="8" customWidth="1"/>
    <col min="75" max="75" width="57.7109375" style="8" customWidth="1"/>
    <col min="76" max="80" width="14.85546875" style="8" hidden="1" customWidth="1"/>
    <col min="81" max="85" width="14.85546875" style="8" customWidth="1"/>
    <col min="86" max="86" width="57.7109375" style="8" customWidth="1"/>
    <col min="87" max="96" width="14.85546875" style="8" hidden="1" customWidth="1"/>
    <col min="97" max="97" width="57.7109375" style="8" hidden="1" customWidth="1"/>
    <col min="98" max="102" width="14.85546875" style="8" hidden="1" customWidth="1"/>
    <col min="103" max="107" width="14.85546875" style="8" customWidth="1"/>
    <col min="108" max="108" width="57.7109375" style="8" customWidth="1"/>
    <col min="109" max="113" width="14.85546875" style="8" hidden="1" customWidth="1"/>
    <col min="114" max="118" width="14.85546875" style="8" customWidth="1"/>
    <col min="119" max="119" width="57.7109375" style="8" customWidth="1"/>
    <col min="120" max="129" width="14.85546875" style="8" hidden="1" customWidth="1"/>
    <col min="130" max="130" width="57.7109375" style="8" hidden="1" customWidth="1"/>
    <col min="131" max="140" width="14.85546875" style="8" hidden="1" customWidth="1"/>
    <col min="141" max="141" width="57.7109375" style="8" hidden="1" customWidth="1"/>
    <col min="142" max="151" width="14.85546875" style="8" hidden="1" customWidth="1"/>
    <col min="152" max="152" width="57.7109375" style="8" hidden="1" customWidth="1"/>
    <col min="153" max="156" width="14.85546875" style="8" hidden="1" customWidth="1"/>
    <col min="157" max="157" width="0.28515625" style="8" customWidth="1"/>
    <col min="158" max="158" width="14.85546875" style="8" customWidth="1"/>
    <col min="159" max="159" width="14.85546875" style="8" hidden="1" customWidth="1"/>
    <col min="160" max="162" width="14.85546875" style="8" customWidth="1"/>
    <col min="163" max="163" width="57.7109375" style="8" customWidth="1"/>
    <col min="164" max="168" width="14.85546875" style="8" hidden="1" customWidth="1"/>
    <col min="169" max="169" width="13.42578125" style="6" bestFit="1" customWidth="1"/>
    <col min="170" max="170" width="36.7109375" style="6" customWidth="1"/>
    <col min="171" max="171" width="13.5703125" style="6" customWidth="1"/>
    <col min="172" max="172" width="43.140625" style="6" customWidth="1"/>
    <col min="173" max="174" width="13.42578125" style="6" hidden="1" customWidth="1"/>
    <col min="175" max="175" width="12.7109375" style="6" hidden="1" customWidth="1"/>
    <col min="176" max="176" width="13.42578125" style="6" hidden="1" customWidth="1"/>
    <col min="177" max="179" width="14.85546875" style="48" customWidth="1"/>
    <col min="180" max="184" width="14.85546875" style="8" customWidth="1"/>
    <col min="185" max="185" width="57.7109375" style="8" customWidth="1"/>
    <col min="186" max="190" width="14.85546875" style="8" hidden="1" customWidth="1"/>
    <col min="191" max="191" width="14.85546875" style="8" customWidth="1"/>
    <col min="192" max="192" width="14.85546875" style="8" hidden="1" customWidth="1"/>
    <col min="193" max="195" width="14.85546875" style="8" customWidth="1"/>
    <col min="196" max="196" width="57.7109375" style="8" customWidth="1"/>
    <col min="197" max="201" width="14.85546875" style="8" hidden="1" customWidth="1"/>
    <col min="202" max="206" width="14.85546875" style="8" customWidth="1"/>
    <col min="207" max="207" width="57.7109375" style="8" customWidth="1"/>
    <col min="208" max="212" width="14.85546875" style="8" hidden="1" customWidth="1"/>
    <col min="213" max="217" width="14.85546875" style="8" customWidth="1"/>
    <col min="218" max="218" width="57.7109375" style="8" customWidth="1"/>
    <col min="219" max="223" width="14.85546875" style="8" hidden="1" customWidth="1"/>
    <col min="224" max="224" width="14.85546875" style="8" customWidth="1"/>
    <col min="225" max="225" width="14.85546875" style="8" hidden="1" customWidth="1"/>
    <col min="226" max="228" width="14.85546875" style="8" customWidth="1"/>
    <col min="229" max="229" width="57.7109375" style="8" customWidth="1"/>
    <col min="230" max="234" width="14.85546875" style="8" hidden="1" customWidth="1"/>
    <col min="235" max="235" width="14.85546875" style="8" customWidth="1"/>
    <col min="236" max="236" width="14.85546875" style="8" hidden="1" customWidth="1"/>
    <col min="237" max="239" width="14.85546875" style="8" customWidth="1"/>
    <col min="240" max="240" width="57.7109375" style="8" customWidth="1"/>
    <col min="241" max="245" width="14.85546875" style="8" hidden="1" customWidth="1"/>
    <col min="246" max="250" width="14.85546875" style="8" customWidth="1"/>
    <col min="251" max="251" width="57.7109375" style="8" customWidth="1"/>
    <col min="252" max="256" width="14.85546875" style="8" hidden="1" customWidth="1"/>
    <col min="257" max="261" width="14.85546875" style="8" customWidth="1"/>
    <col min="262" max="262" width="57.7109375" style="8" customWidth="1"/>
    <col min="263" max="272" width="14.85546875" style="8" hidden="1" customWidth="1"/>
    <col min="273" max="273" width="57.7109375" style="8" hidden="1" customWidth="1"/>
    <col min="274" max="278" width="14.85546875" style="8" hidden="1" customWidth="1"/>
    <col min="279" max="283" width="14.85546875" style="8" customWidth="1"/>
    <col min="284" max="284" width="57.7109375" style="8" customWidth="1"/>
    <col min="285" max="289" width="14.85546875" style="8" hidden="1" customWidth="1"/>
    <col min="290" max="294" width="14.85546875" style="8" customWidth="1"/>
    <col min="295" max="295" width="57.7109375" style="8" customWidth="1"/>
    <col min="296" max="305" width="14.85546875" style="8" hidden="1" customWidth="1"/>
    <col min="306" max="306" width="57.7109375" style="8" hidden="1" customWidth="1"/>
    <col min="307" max="316" width="14.85546875" style="8" hidden="1" customWidth="1"/>
    <col min="317" max="317" width="57.7109375" style="8" hidden="1" customWidth="1"/>
    <col min="318" max="327" width="14.85546875" style="8" hidden="1" customWidth="1"/>
    <col min="328" max="328" width="57.7109375" style="8" hidden="1" customWidth="1"/>
    <col min="329" max="332" width="14.85546875" style="8" hidden="1" customWidth="1"/>
    <col min="333" max="333" width="0.28515625" style="8" customWidth="1"/>
    <col min="334" max="334" width="14.85546875" style="8" customWidth="1"/>
    <col min="335" max="335" width="14.85546875" style="8" hidden="1" customWidth="1"/>
    <col min="336" max="338" width="14.85546875" style="8" customWidth="1"/>
    <col min="339" max="339" width="57.7109375" style="8" customWidth="1"/>
    <col min="340" max="344" width="14.85546875" style="8" hidden="1" customWidth="1"/>
    <col min="345" max="345" width="13.42578125" style="6" bestFit="1" customWidth="1"/>
    <col min="346" max="346" width="36.7109375" style="6" customWidth="1"/>
    <col min="347" max="347" width="13.5703125" style="6" customWidth="1"/>
    <col min="348" max="348" width="43.140625" style="6" customWidth="1"/>
    <col min="349" max="352" width="14.85546875" style="8" hidden="1" customWidth="1"/>
    <col min="353" max="353" width="12" style="164" customWidth="1"/>
    <col min="354" max="354" width="12" style="165" customWidth="1"/>
    <col min="355" max="359" width="14.85546875" style="8" customWidth="1"/>
    <col min="360" max="360" width="57.7109375" style="8" customWidth="1"/>
    <col min="361" max="365" width="14.85546875" style="8" hidden="1" customWidth="1"/>
    <col min="366" max="366" width="14.85546875" style="8" customWidth="1"/>
    <col min="367" max="367" width="14.85546875" style="8" hidden="1" customWidth="1"/>
    <col min="368" max="370" width="14.85546875" style="8" customWidth="1"/>
    <col min="371" max="371" width="57.7109375" style="8" customWidth="1"/>
    <col min="372" max="376" width="14.85546875" style="8" hidden="1" customWidth="1"/>
    <col min="377" max="381" width="14.85546875" style="8" customWidth="1"/>
    <col min="382" max="382" width="57.7109375" style="8" customWidth="1"/>
    <col min="383" max="387" width="14.85546875" style="8" hidden="1" customWidth="1"/>
    <col min="388" max="392" width="14.85546875" style="8" customWidth="1"/>
    <col min="393" max="393" width="57.7109375" style="8" customWidth="1"/>
    <col min="394" max="398" width="14.85546875" style="8" hidden="1" customWidth="1"/>
    <col min="399" max="399" width="14.85546875" style="8" customWidth="1"/>
    <col min="400" max="400" width="14.85546875" style="8" hidden="1" customWidth="1"/>
    <col min="401" max="403" width="14.85546875" style="8" customWidth="1"/>
    <col min="404" max="404" width="57.7109375" style="8" customWidth="1"/>
    <col min="405" max="409" width="14.85546875" style="8" hidden="1" customWidth="1"/>
    <col min="410" max="410" width="14.85546875" style="8" customWidth="1"/>
    <col min="411" max="411" width="14.85546875" style="8" hidden="1" customWidth="1"/>
    <col min="412" max="414" width="14.85546875" style="8" customWidth="1"/>
    <col min="415" max="415" width="57.7109375" style="8" customWidth="1"/>
    <col min="416" max="420" width="14.85546875" style="8" hidden="1" customWidth="1"/>
    <col min="421" max="425" width="14.85546875" style="8" customWidth="1"/>
    <col min="426" max="426" width="57.7109375" style="8" customWidth="1"/>
    <col min="427" max="431" width="14.85546875" style="8" hidden="1" customWidth="1"/>
    <col min="432" max="436" width="14.85546875" style="8" customWidth="1"/>
    <col min="437" max="437" width="57.7109375" style="8" customWidth="1"/>
    <col min="438" max="447" width="14.85546875" style="8" hidden="1" customWidth="1"/>
    <col min="448" max="448" width="57.7109375" style="8" hidden="1" customWidth="1"/>
    <col min="449" max="453" width="14.85546875" style="8" hidden="1" customWidth="1"/>
    <col min="454" max="458" width="14.85546875" style="8" customWidth="1"/>
    <col min="459" max="459" width="57.7109375" style="8" customWidth="1"/>
    <col min="460" max="464" width="14.85546875" style="8" hidden="1" customWidth="1"/>
    <col min="465" max="469" width="14.85546875" style="8" customWidth="1"/>
    <col min="470" max="470" width="57.7109375" style="8" customWidth="1"/>
    <col min="471" max="480" width="14.85546875" style="8" hidden="1" customWidth="1"/>
    <col min="481" max="481" width="57.7109375" style="8" hidden="1" customWidth="1"/>
    <col min="482" max="491" width="14.85546875" style="8" hidden="1" customWidth="1"/>
    <col min="492" max="492" width="57.7109375" style="8" hidden="1" customWidth="1"/>
    <col min="493" max="502" width="14.85546875" style="8" hidden="1" customWidth="1"/>
    <col min="503" max="503" width="57.7109375" style="8" hidden="1" customWidth="1"/>
    <col min="504" max="507" width="14.85546875" style="8" hidden="1" customWidth="1"/>
    <col min="508" max="508" width="0.28515625" style="8" customWidth="1"/>
    <col min="509" max="509" width="14.85546875" style="8" customWidth="1"/>
    <col min="510" max="510" width="14.85546875" style="8" hidden="1" customWidth="1"/>
    <col min="511" max="513" width="14.85546875" style="8" customWidth="1"/>
    <col min="514" max="514" width="57.7109375" style="8" customWidth="1"/>
    <col min="515" max="519" width="14.85546875" style="8" hidden="1" customWidth="1"/>
    <col min="520" max="520" width="13.42578125" style="6" bestFit="1" customWidth="1"/>
    <col min="521" max="521" width="36.7109375" style="6" customWidth="1"/>
    <col min="522" max="522" width="13.5703125" style="6" customWidth="1"/>
    <col min="523" max="523" width="43.140625" style="6" customWidth="1"/>
    <col min="524" max="527" width="14.85546875" style="8" hidden="1" customWidth="1"/>
    <col min="528" max="528" width="14.85546875" style="9" customWidth="1"/>
    <col min="534" max="767" width="11.42578125" style="1"/>
    <col min="768" max="768" width="20.140625" style="1" customWidth="1"/>
    <col min="769" max="769" width="69.140625" style="1" customWidth="1"/>
    <col min="770" max="770" width="29.42578125" style="1" customWidth="1"/>
    <col min="771" max="771" width="24.85546875" style="1" customWidth="1"/>
    <col min="772" max="772" width="19" style="1" customWidth="1"/>
    <col min="773" max="773" width="14.5703125" style="1" customWidth="1"/>
    <col min="774" max="774" width="17.28515625" style="1" customWidth="1"/>
    <col min="775" max="775" width="13" style="1" customWidth="1"/>
    <col min="776" max="778" width="10" style="1" customWidth="1"/>
    <col min="779" max="779" width="11.7109375" style="1" customWidth="1"/>
    <col min="780" max="780" width="20.42578125" style="1" customWidth="1"/>
    <col min="781" max="781" width="33" style="1" customWidth="1"/>
    <col min="782" max="782" width="32.5703125" style="1" customWidth="1"/>
    <col min="783" max="783" width="88.42578125" style="1" customWidth="1"/>
    <col min="784" max="1023" width="11.42578125" style="1"/>
    <col min="1024" max="1024" width="20.140625" style="1" customWidth="1"/>
    <col min="1025" max="1025" width="69.140625" style="1" customWidth="1"/>
    <col min="1026" max="1026" width="29.42578125" style="1" customWidth="1"/>
    <col min="1027" max="1027" width="24.85546875" style="1" customWidth="1"/>
    <col min="1028" max="1028" width="19" style="1" customWidth="1"/>
    <col min="1029" max="1029" width="14.5703125" style="1" customWidth="1"/>
    <col min="1030" max="1030" width="17.28515625" style="1" customWidth="1"/>
    <col min="1031" max="1031" width="13" style="1" customWidth="1"/>
    <col min="1032" max="1034" width="10" style="1" customWidth="1"/>
    <col min="1035" max="1035" width="11.7109375" style="1" customWidth="1"/>
    <col min="1036" max="1036" width="20.42578125" style="1" customWidth="1"/>
    <col min="1037" max="1037" width="33" style="1" customWidth="1"/>
    <col min="1038" max="1038" width="32.5703125" style="1" customWidth="1"/>
    <col min="1039" max="1039" width="88.42578125" style="1" customWidth="1"/>
    <col min="1040" max="1279" width="11.42578125" style="1"/>
    <col min="1280" max="1280" width="20.140625" style="1" customWidth="1"/>
    <col min="1281" max="1281" width="69.140625" style="1" customWidth="1"/>
    <col min="1282" max="1282" width="29.42578125" style="1" customWidth="1"/>
    <col min="1283" max="1283" width="24.85546875" style="1" customWidth="1"/>
    <col min="1284" max="1284" width="19" style="1" customWidth="1"/>
    <col min="1285" max="1285" width="14.5703125" style="1" customWidth="1"/>
    <col min="1286" max="1286" width="17.28515625" style="1" customWidth="1"/>
    <col min="1287" max="1287" width="13" style="1" customWidth="1"/>
    <col min="1288" max="1290" width="10" style="1" customWidth="1"/>
    <col min="1291" max="1291" width="11.7109375" style="1" customWidth="1"/>
    <col min="1292" max="1292" width="20.42578125" style="1" customWidth="1"/>
    <col min="1293" max="1293" width="33" style="1" customWidth="1"/>
    <col min="1294" max="1294" width="32.5703125" style="1" customWidth="1"/>
    <col min="1295" max="1295" width="88.42578125" style="1" customWidth="1"/>
    <col min="1296" max="1535" width="11.42578125" style="1"/>
    <col min="1536" max="1536" width="20.140625" style="1" customWidth="1"/>
    <col min="1537" max="1537" width="69.140625" style="1" customWidth="1"/>
    <col min="1538" max="1538" width="29.42578125" style="1" customWidth="1"/>
    <col min="1539" max="1539" width="24.85546875" style="1" customWidth="1"/>
    <col min="1540" max="1540" width="19" style="1" customWidth="1"/>
    <col min="1541" max="1541" width="14.5703125" style="1" customWidth="1"/>
    <col min="1542" max="1542" width="17.28515625" style="1" customWidth="1"/>
    <col min="1543" max="1543" width="13" style="1" customWidth="1"/>
    <col min="1544" max="1546" width="10" style="1" customWidth="1"/>
    <col min="1547" max="1547" width="11.7109375" style="1" customWidth="1"/>
    <col min="1548" max="1548" width="20.42578125" style="1" customWidth="1"/>
    <col min="1549" max="1549" width="33" style="1" customWidth="1"/>
    <col min="1550" max="1550" width="32.5703125" style="1" customWidth="1"/>
    <col min="1551" max="1551" width="88.42578125" style="1" customWidth="1"/>
    <col min="1552" max="1791" width="11.42578125" style="1"/>
    <col min="1792" max="1792" width="20.140625" style="1" customWidth="1"/>
    <col min="1793" max="1793" width="69.140625" style="1" customWidth="1"/>
    <col min="1794" max="1794" width="29.42578125" style="1" customWidth="1"/>
    <col min="1795" max="1795" width="24.85546875" style="1" customWidth="1"/>
    <col min="1796" max="1796" width="19" style="1" customWidth="1"/>
    <col min="1797" max="1797" width="14.5703125" style="1" customWidth="1"/>
    <col min="1798" max="1798" width="17.28515625" style="1" customWidth="1"/>
    <col min="1799" max="1799" width="13" style="1" customWidth="1"/>
    <col min="1800" max="1802" width="10" style="1" customWidth="1"/>
    <col min="1803" max="1803" width="11.7109375" style="1" customWidth="1"/>
    <col min="1804" max="1804" width="20.42578125" style="1" customWidth="1"/>
    <col min="1805" max="1805" width="33" style="1" customWidth="1"/>
    <col min="1806" max="1806" width="32.5703125" style="1" customWidth="1"/>
    <col min="1807" max="1807" width="88.42578125" style="1" customWidth="1"/>
    <col min="1808" max="2047" width="11.42578125" style="1"/>
    <col min="2048" max="2048" width="20.140625" style="1" customWidth="1"/>
    <col min="2049" max="2049" width="69.140625" style="1" customWidth="1"/>
    <col min="2050" max="2050" width="29.42578125" style="1" customWidth="1"/>
    <col min="2051" max="2051" width="24.85546875" style="1" customWidth="1"/>
    <col min="2052" max="2052" width="19" style="1" customWidth="1"/>
    <col min="2053" max="2053" width="14.5703125" style="1" customWidth="1"/>
    <col min="2054" max="2054" width="17.28515625" style="1" customWidth="1"/>
    <col min="2055" max="2055" width="13" style="1" customWidth="1"/>
    <col min="2056" max="2058" width="10" style="1" customWidth="1"/>
    <col min="2059" max="2059" width="11.7109375" style="1" customWidth="1"/>
    <col min="2060" max="2060" width="20.42578125" style="1" customWidth="1"/>
    <col min="2061" max="2061" width="33" style="1" customWidth="1"/>
    <col min="2062" max="2062" width="32.5703125" style="1" customWidth="1"/>
    <col min="2063" max="2063" width="88.42578125" style="1" customWidth="1"/>
    <col min="2064" max="2303" width="11.42578125" style="1"/>
    <col min="2304" max="2304" width="20.140625" style="1" customWidth="1"/>
    <col min="2305" max="2305" width="69.140625" style="1" customWidth="1"/>
    <col min="2306" max="2306" width="29.42578125" style="1" customWidth="1"/>
    <col min="2307" max="2307" width="24.85546875" style="1" customWidth="1"/>
    <col min="2308" max="2308" width="19" style="1" customWidth="1"/>
    <col min="2309" max="2309" width="14.5703125" style="1" customWidth="1"/>
    <col min="2310" max="2310" width="17.28515625" style="1" customWidth="1"/>
    <col min="2311" max="2311" width="13" style="1" customWidth="1"/>
    <col min="2312" max="2314" width="10" style="1" customWidth="1"/>
    <col min="2315" max="2315" width="11.7109375" style="1" customWidth="1"/>
    <col min="2316" max="2316" width="20.42578125" style="1" customWidth="1"/>
    <col min="2317" max="2317" width="33" style="1" customWidth="1"/>
    <col min="2318" max="2318" width="32.5703125" style="1" customWidth="1"/>
    <col min="2319" max="2319" width="88.42578125" style="1" customWidth="1"/>
    <col min="2320" max="2559" width="11.42578125" style="1"/>
    <col min="2560" max="2560" width="20.140625" style="1" customWidth="1"/>
    <col min="2561" max="2561" width="69.140625" style="1" customWidth="1"/>
    <col min="2562" max="2562" width="29.42578125" style="1" customWidth="1"/>
    <col min="2563" max="2563" width="24.85546875" style="1" customWidth="1"/>
    <col min="2564" max="2564" width="19" style="1" customWidth="1"/>
    <col min="2565" max="2565" width="14.5703125" style="1" customWidth="1"/>
    <col min="2566" max="2566" width="17.28515625" style="1" customWidth="1"/>
    <col min="2567" max="2567" width="13" style="1" customWidth="1"/>
    <col min="2568" max="2570" width="10" style="1" customWidth="1"/>
    <col min="2571" max="2571" width="11.7109375" style="1" customWidth="1"/>
    <col min="2572" max="2572" width="20.42578125" style="1" customWidth="1"/>
    <col min="2573" max="2573" width="33" style="1" customWidth="1"/>
    <col min="2574" max="2574" width="32.5703125" style="1" customWidth="1"/>
    <col min="2575" max="2575" width="88.42578125" style="1" customWidth="1"/>
    <col min="2576" max="2815" width="11.42578125" style="1"/>
    <col min="2816" max="2816" width="20.140625" style="1" customWidth="1"/>
    <col min="2817" max="2817" width="69.140625" style="1" customWidth="1"/>
    <col min="2818" max="2818" width="29.42578125" style="1" customWidth="1"/>
    <col min="2819" max="2819" width="24.85546875" style="1" customWidth="1"/>
    <col min="2820" max="2820" width="19" style="1" customWidth="1"/>
    <col min="2821" max="2821" width="14.5703125" style="1" customWidth="1"/>
    <col min="2822" max="2822" width="17.28515625" style="1" customWidth="1"/>
    <col min="2823" max="2823" width="13" style="1" customWidth="1"/>
    <col min="2824" max="2826" width="10" style="1" customWidth="1"/>
    <col min="2827" max="2827" width="11.7109375" style="1" customWidth="1"/>
    <col min="2828" max="2828" width="20.42578125" style="1" customWidth="1"/>
    <col min="2829" max="2829" width="33" style="1" customWidth="1"/>
    <col min="2830" max="2830" width="32.5703125" style="1" customWidth="1"/>
    <col min="2831" max="2831" width="88.42578125" style="1" customWidth="1"/>
    <col min="2832" max="3071" width="11.42578125" style="1"/>
    <col min="3072" max="3072" width="20.140625" style="1" customWidth="1"/>
    <col min="3073" max="3073" width="69.140625" style="1" customWidth="1"/>
    <col min="3074" max="3074" width="29.42578125" style="1" customWidth="1"/>
    <col min="3075" max="3075" width="24.85546875" style="1" customWidth="1"/>
    <col min="3076" max="3076" width="19" style="1" customWidth="1"/>
    <col min="3077" max="3077" width="14.5703125" style="1" customWidth="1"/>
    <col min="3078" max="3078" width="17.28515625" style="1" customWidth="1"/>
    <col min="3079" max="3079" width="13" style="1" customWidth="1"/>
    <col min="3080" max="3082" width="10" style="1" customWidth="1"/>
    <col min="3083" max="3083" width="11.7109375" style="1" customWidth="1"/>
    <col min="3084" max="3084" width="20.42578125" style="1" customWidth="1"/>
    <col min="3085" max="3085" width="33" style="1" customWidth="1"/>
    <col min="3086" max="3086" width="32.5703125" style="1" customWidth="1"/>
    <col min="3087" max="3087" width="88.42578125" style="1" customWidth="1"/>
    <col min="3088" max="3327" width="11.42578125" style="1"/>
    <col min="3328" max="3328" width="20.140625" style="1" customWidth="1"/>
    <col min="3329" max="3329" width="69.140625" style="1" customWidth="1"/>
    <col min="3330" max="3330" width="29.42578125" style="1" customWidth="1"/>
    <col min="3331" max="3331" width="24.85546875" style="1" customWidth="1"/>
    <col min="3332" max="3332" width="19" style="1" customWidth="1"/>
    <col min="3333" max="3333" width="14.5703125" style="1" customWidth="1"/>
    <col min="3334" max="3334" width="17.28515625" style="1" customWidth="1"/>
    <col min="3335" max="3335" width="13" style="1" customWidth="1"/>
    <col min="3336" max="3338" width="10" style="1" customWidth="1"/>
    <col min="3339" max="3339" width="11.7109375" style="1" customWidth="1"/>
    <col min="3340" max="3340" width="20.42578125" style="1" customWidth="1"/>
    <col min="3341" max="3341" width="33" style="1" customWidth="1"/>
    <col min="3342" max="3342" width="32.5703125" style="1" customWidth="1"/>
    <col min="3343" max="3343" width="88.42578125" style="1" customWidth="1"/>
    <col min="3344" max="3583" width="11.42578125" style="1"/>
    <col min="3584" max="3584" width="20.140625" style="1" customWidth="1"/>
    <col min="3585" max="3585" width="69.140625" style="1" customWidth="1"/>
    <col min="3586" max="3586" width="29.42578125" style="1" customWidth="1"/>
    <col min="3587" max="3587" width="24.85546875" style="1" customWidth="1"/>
    <col min="3588" max="3588" width="19" style="1" customWidth="1"/>
    <col min="3589" max="3589" width="14.5703125" style="1" customWidth="1"/>
    <col min="3590" max="3590" width="17.28515625" style="1" customWidth="1"/>
    <col min="3591" max="3591" width="13" style="1" customWidth="1"/>
    <col min="3592" max="3594" width="10" style="1" customWidth="1"/>
    <col min="3595" max="3595" width="11.7109375" style="1" customWidth="1"/>
    <col min="3596" max="3596" width="20.42578125" style="1" customWidth="1"/>
    <col min="3597" max="3597" width="33" style="1" customWidth="1"/>
    <col min="3598" max="3598" width="32.5703125" style="1" customWidth="1"/>
    <col min="3599" max="3599" width="88.42578125" style="1" customWidth="1"/>
    <col min="3600" max="3839" width="11.42578125" style="1"/>
    <col min="3840" max="3840" width="20.140625" style="1" customWidth="1"/>
    <col min="3841" max="3841" width="69.140625" style="1" customWidth="1"/>
    <col min="3842" max="3842" width="29.42578125" style="1" customWidth="1"/>
    <col min="3843" max="3843" width="24.85546875" style="1" customWidth="1"/>
    <col min="3844" max="3844" width="19" style="1" customWidth="1"/>
    <col min="3845" max="3845" width="14.5703125" style="1" customWidth="1"/>
    <col min="3846" max="3846" width="17.28515625" style="1" customWidth="1"/>
    <col min="3847" max="3847" width="13" style="1" customWidth="1"/>
    <col min="3848" max="3850" width="10" style="1" customWidth="1"/>
    <col min="3851" max="3851" width="11.7109375" style="1" customWidth="1"/>
    <col min="3852" max="3852" width="20.42578125" style="1" customWidth="1"/>
    <col min="3853" max="3853" width="33" style="1" customWidth="1"/>
    <col min="3854" max="3854" width="32.5703125" style="1" customWidth="1"/>
    <col min="3855" max="3855" width="88.42578125" style="1" customWidth="1"/>
    <col min="3856" max="4095" width="11.42578125" style="1"/>
    <col min="4096" max="4096" width="20.140625" style="1" customWidth="1"/>
    <col min="4097" max="4097" width="69.140625" style="1" customWidth="1"/>
    <col min="4098" max="4098" width="29.42578125" style="1" customWidth="1"/>
    <col min="4099" max="4099" width="24.85546875" style="1" customWidth="1"/>
    <col min="4100" max="4100" width="19" style="1" customWidth="1"/>
    <col min="4101" max="4101" width="14.5703125" style="1" customWidth="1"/>
    <col min="4102" max="4102" width="17.28515625" style="1" customWidth="1"/>
    <col min="4103" max="4103" width="13" style="1" customWidth="1"/>
    <col min="4104" max="4106" width="10" style="1" customWidth="1"/>
    <col min="4107" max="4107" width="11.7109375" style="1" customWidth="1"/>
    <col min="4108" max="4108" width="20.42578125" style="1" customWidth="1"/>
    <col min="4109" max="4109" width="33" style="1" customWidth="1"/>
    <col min="4110" max="4110" width="32.5703125" style="1" customWidth="1"/>
    <col min="4111" max="4111" width="88.42578125" style="1" customWidth="1"/>
    <col min="4112" max="4351" width="11.42578125" style="1"/>
    <col min="4352" max="4352" width="20.140625" style="1" customWidth="1"/>
    <col min="4353" max="4353" width="69.140625" style="1" customWidth="1"/>
    <col min="4354" max="4354" width="29.42578125" style="1" customWidth="1"/>
    <col min="4355" max="4355" width="24.85546875" style="1" customWidth="1"/>
    <col min="4356" max="4356" width="19" style="1" customWidth="1"/>
    <col min="4357" max="4357" width="14.5703125" style="1" customWidth="1"/>
    <col min="4358" max="4358" width="17.28515625" style="1" customWidth="1"/>
    <col min="4359" max="4359" width="13" style="1" customWidth="1"/>
    <col min="4360" max="4362" width="10" style="1" customWidth="1"/>
    <col min="4363" max="4363" width="11.7109375" style="1" customWidth="1"/>
    <col min="4364" max="4364" width="20.42578125" style="1" customWidth="1"/>
    <col min="4365" max="4365" width="33" style="1" customWidth="1"/>
    <col min="4366" max="4366" width="32.5703125" style="1" customWidth="1"/>
    <col min="4367" max="4367" width="88.42578125" style="1" customWidth="1"/>
    <col min="4368" max="4607" width="11.42578125" style="1"/>
    <col min="4608" max="4608" width="20.140625" style="1" customWidth="1"/>
    <col min="4609" max="4609" width="69.140625" style="1" customWidth="1"/>
    <col min="4610" max="4610" width="29.42578125" style="1" customWidth="1"/>
    <col min="4611" max="4611" width="24.85546875" style="1" customWidth="1"/>
    <col min="4612" max="4612" width="19" style="1" customWidth="1"/>
    <col min="4613" max="4613" width="14.5703125" style="1" customWidth="1"/>
    <col min="4614" max="4614" width="17.28515625" style="1" customWidth="1"/>
    <col min="4615" max="4615" width="13" style="1" customWidth="1"/>
    <col min="4616" max="4618" width="10" style="1" customWidth="1"/>
    <col min="4619" max="4619" width="11.7109375" style="1" customWidth="1"/>
    <col min="4620" max="4620" width="20.42578125" style="1" customWidth="1"/>
    <col min="4621" max="4621" width="33" style="1" customWidth="1"/>
    <col min="4622" max="4622" width="32.5703125" style="1" customWidth="1"/>
    <col min="4623" max="4623" width="88.42578125" style="1" customWidth="1"/>
    <col min="4624" max="4863" width="11.42578125" style="1"/>
    <col min="4864" max="4864" width="20.140625" style="1" customWidth="1"/>
    <col min="4865" max="4865" width="69.140625" style="1" customWidth="1"/>
    <col min="4866" max="4866" width="29.42578125" style="1" customWidth="1"/>
    <col min="4867" max="4867" width="24.85546875" style="1" customWidth="1"/>
    <col min="4868" max="4868" width="19" style="1" customWidth="1"/>
    <col min="4869" max="4869" width="14.5703125" style="1" customWidth="1"/>
    <col min="4870" max="4870" width="17.28515625" style="1" customWidth="1"/>
    <col min="4871" max="4871" width="13" style="1" customWidth="1"/>
    <col min="4872" max="4874" width="10" style="1" customWidth="1"/>
    <col min="4875" max="4875" width="11.7109375" style="1" customWidth="1"/>
    <col min="4876" max="4876" width="20.42578125" style="1" customWidth="1"/>
    <col min="4877" max="4877" width="33" style="1" customWidth="1"/>
    <col min="4878" max="4878" width="32.5703125" style="1" customWidth="1"/>
    <col min="4879" max="4879" width="88.42578125" style="1" customWidth="1"/>
    <col min="4880" max="5119" width="11.42578125" style="1"/>
    <col min="5120" max="5120" width="20.140625" style="1" customWidth="1"/>
    <col min="5121" max="5121" width="69.140625" style="1" customWidth="1"/>
    <col min="5122" max="5122" width="29.42578125" style="1" customWidth="1"/>
    <col min="5123" max="5123" width="24.85546875" style="1" customWidth="1"/>
    <col min="5124" max="5124" width="19" style="1" customWidth="1"/>
    <col min="5125" max="5125" width="14.5703125" style="1" customWidth="1"/>
    <col min="5126" max="5126" width="17.28515625" style="1" customWidth="1"/>
    <col min="5127" max="5127" width="13" style="1" customWidth="1"/>
    <col min="5128" max="5130" width="10" style="1" customWidth="1"/>
    <col min="5131" max="5131" width="11.7109375" style="1" customWidth="1"/>
    <col min="5132" max="5132" width="20.42578125" style="1" customWidth="1"/>
    <col min="5133" max="5133" width="33" style="1" customWidth="1"/>
    <col min="5134" max="5134" width="32.5703125" style="1" customWidth="1"/>
    <col min="5135" max="5135" width="88.42578125" style="1" customWidth="1"/>
    <col min="5136" max="5375" width="11.42578125" style="1"/>
    <col min="5376" max="5376" width="20.140625" style="1" customWidth="1"/>
    <col min="5377" max="5377" width="69.140625" style="1" customWidth="1"/>
    <col min="5378" max="5378" width="29.42578125" style="1" customWidth="1"/>
    <col min="5379" max="5379" width="24.85546875" style="1" customWidth="1"/>
    <col min="5380" max="5380" width="19" style="1" customWidth="1"/>
    <col min="5381" max="5381" width="14.5703125" style="1" customWidth="1"/>
    <col min="5382" max="5382" width="17.28515625" style="1" customWidth="1"/>
    <col min="5383" max="5383" width="13" style="1" customWidth="1"/>
    <col min="5384" max="5386" width="10" style="1" customWidth="1"/>
    <col min="5387" max="5387" width="11.7109375" style="1" customWidth="1"/>
    <col min="5388" max="5388" width="20.42578125" style="1" customWidth="1"/>
    <col min="5389" max="5389" width="33" style="1" customWidth="1"/>
    <col min="5390" max="5390" width="32.5703125" style="1" customWidth="1"/>
    <col min="5391" max="5391" width="88.42578125" style="1" customWidth="1"/>
    <col min="5392" max="5631" width="11.42578125" style="1"/>
    <col min="5632" max="5632" width="20.140625" style="1" customWidth="1"/>
    <col min="5633" max="5633" width="69.140625" style="1" customWidth="1"/>
    <col min="5634" max="5634" width="29.42578125" style="1" customWidth="1"/>
    <col min="5635" max="5635" width="24.85546875" style="1" customWidth="1"/>
    <col min="5636" max="5636" width="19" style="1" customWidth="1"/>
    <col min="5637" max="5637" width="14.5703125" style="1" customWidth="1"/>
    <col min="5638" max="5638" width="17.28515625" style="1" customWidth="1"/>
    <col min="5639" max="5639" width="13" style="1" customWidth="1"/>
    <col min="5640" max="5642" width="10" style="1" customWidth="1"/>
    <col min="5643" max="5643" width="11.7109375" style="1" customWidth="1"/>
    <col min="5644" max="5644" width="20.42578125" style="1" customWidth="1"/>
    <col min="5645" max="5645" width="33" style="1" customWidth="1"/>
    <col min="5646" max="5646" width="32.5703125" style="1" customWidth="1"/>
    <col min="5647" max="5647" width="88.42578125" style="1" customWidth="1"/>
    <col min="5648" max="5887" width="11.42578125" style="1"/>
    <col min="5888" max="5888" width="20.140625" style="1" customWidth="1"/>
    <col min="5889" max="5889" width="69.140625" style="1" customWidth="1"/>
    <col min="5890" max="5890" width="29.42578125" style="1" customWidth="1"/>
    <col min="5891" max="5891" width="24.85546875" style="1" customWidth="1"/>
    <col min="5892" max="5892" width="19" style="1" customWidth="1"/>
    <col min="5893" max="5893" width="14.5703125" style="1" customWidth="1"/>
    <col min="5894" max="5894" width="17.28515625" style="1" customWidth="1"/>
    <col min="5895" max="5895" width="13" style="1" customWidth="1"/>
    <col min="5896" max="5898" width="10" style="1" customWidth="1"/>
    <col min="5899" max="5899" width="11.7109375" style="1" customWidth="1"/>
    <col min="5900" max="5900" width="20.42578125" style="1" customWidth="1"/>
    <col min="5901" max="5901" width="33" style="1" customWidth="1"/>
    <col min="5902" max="5902" width="32.5703125" style="1" customWidth="1"/>
    <col min="5903" max="5903" width="88.42578125" style="1" customWidth="1"/>
    <col min="5904" max="6143" width="11.42578125" style="1"/>
    <col min="6144" max="6144" width="20.140625" style="1" customWidth="1"/>
    <col min="6145" max="6145" width="69.140625" style="1" customWidth="1"/>
    <col min="6146" max="6146" width="29.42578125" style="1" customWidth="1"/>
    <col min="6147" max="6147" width="24.85546875" style="1" customWidth="1"/>
    <col min="6148" max="6148" width="19" style="1" customWidth="1"/>
    <col min="6149" max="6149" width="14.5703125" style="1" customWidth="1"/>
    <col min="6150" max="6150" width="17.28515625" style="1" customWidth="1"/>
    <col min="6151" max="6151" width="13" style="1" customWidth="1"/>
    <col min="6152" max="6154" width="10" style="1" customWidth="1"/>
    <col min="6155" max="6155" width="11.7109375" style="1" customWidth="1"/>
    <col min="6156" max="6156" width="20.42578125" style="1" customWidth="1"/>
    <col min="6157" max="6157" width="33" style="1" customWidth="1"/>
    <col min="6158" max="6158" width="32.5703125" style="1" customWidth="1"/>
    <col min="6159" max="6159" width="88.42578125" style="1" customWidth="1"/>
    <col min="6160" max="6399" width="11.42578125" style="1"/>
    <col min="6400" max="6400" width="20.140625" style="1" customWidth="1"/>
    <col min="6401" max="6401" width="69.140625" style="1" customWidth="1"/>
    <col min="6402" max="6402" width="29.42578125" style="1" customWidth="1"/>
    <col min="6403" max="6403" width="24.85546875" style="1" customWidth="1"/>
    <col min="6404" max="6404" width="19" style="1" customWidth="1"/>
    <col min="6405" max="6405" width="14.5703125" style="1" customWidth="1"/>
    <col min="6406" max="6406" width="17.28515625" style="1" customWidth="1"/>
    <col min="6407" max="6407" width="13" style="1" customWidth="1"/>
    <col min="6408" max="6410" width="10" style="1" customWidth="1"/>
    <col min="6411" max="6411" width="11.7109375" style="1" customWidth="1"/>
    <col min="6412" max="6412" width="20.42578125" style="1" customWidth="1"/>
    <col min="6413" max="6413" width="33" style="1" customWidth="1"/>
    <col min="6414" max="6414" width="32.5703125" style="1" customWidth="1"/>
    <col min="6415" max="6415" width="88.42578125" style="1" customWidth="1"/>
    <col min="6416" max="6655" width="11.42578125" style="1"/>
    <col min="6656" max="6656" width="20.140625" style="1" customWidth="1"/>
    <col min="6657" max="6657" width="69.140625" style="1" customWidth="1"/>
    <col min="6658" max="6658" width="29.42578125" style="1" customWidth="1"/>
    <col min="6659" max="6659" width="24.85546875" style="1" customWidth="1"/>
    <col min="6660" max="6660" width="19" style="1" customWidth="1"/>
    <col min="6661" max="6661" width="14.5703125" style="1" customWidth="1"/>
    <col min="6662" max="6662" width="17.28515625" style="1" customWidth="1"/>
    <col min="6663" max="6663" width="13" style="1" customWidth="1"/>
    <col min="6664" max="6666" width="10" style="1" customWidth="1"/>
    <col min="6667" max="6667" width="11.7109375" style="1" customWidth="1"/>
    <col min="6668" max="6668" width="20.42578125" style="1" customWidth="1"/>
    <col min="6669" max="6669" width="33" style="1" customWidth="1"/>
    <col min="6670" max="6670" width="32.5703125" style="1" customWidth="1"/>
    <col min="6671" max="6671" width="88.42578125" style="1" customWidth="1"/>
    <col min="6672" max="6911" width="11.42578125" style="1"/>
    <col min="6912" max="6912" width="20.140625" style="1" customWidth="1"/>
    <col min="6913" max="6913" width="69.140625" style="1" customWidth="1"/>
    <col min="6914" max="6914" width="29.42578125" style="1" customWidth="1"/>
    <col min="6915" max="6915" width="24.85546875" style="1" customWidth="1"/>
    <col min="6916" max="6916" width="19" style="1" customWidth="1"/>
    <col min="6917" max="6917" width="14.5703125" style="1" customWidth="1"/>
    <col min="6918" max="6918" width="17.28515625" style="1" customWidth="1"/>
    <col min="6919" max="6919" width="13" style="1" customWidth="1"/>
    <col min="6920" max="6922" width="10" style="1" customWidth="1"/>
    <col min="6923" max="6923" width="11.7109375" style="1" customWidth="1"/>
    <col min="6924" max="6924" width="20.42578125" style="1" customWidth="1"/>
    <col min="6925" max="6925" width="33" style="1" customWidth="1"/>
    <col min="6926" max="6926" width="32.5703125" style="1" customWidth="1"/>
    <col min="6927" max="6927" width="88.42578125" style="1" customWidth="1"/>
    <col min="6928" max="7167" width="11.42578125" style="1"/>
    <col min="7168" max="7168" width="20.140625" style="1" customWidth="1"/>
    <col min="7169" max="7169" width="69.140625" style="1" customWidth="1"/>
    <col min="7170" max="7170" width="29.42578125" style="1" customWidth="1"/>
    <col min="7171" max="7171" width="24.85546875" style="1" customWidth="1"/>
    <col min="7172" max="7172" width="19" style="1" customWidth="1"/>
    <col min="7173" max="7173" width="14.5703125" style="1" customWidth="1"/>
    <col min="7174" max="7174" width="17.28515625" style="1" customWidth="1"/>
    <col min="7175" max="7175" width="13" style="1" customWidth="1"/>
    <col min="7176" max="7178" width="10" style="1" customWidth="1"/>
    <col min="7179" max="7179" width="11.7109375" style="1" customWidth="1"/>
    <col min="7180" max="7180" width="20.42578125" style="1" customWidth="1"/>
    <col min="7181" max="7181" width="33" style="1" customWidth="1"/>
    <col min="7182" max="7182" width="32.5703125" style="1" customWidth="1"/>
    <col min="7183" max="7183" width="88.42578125" style="1" customWidth="1"/>
    <col min="7184" max="7423" width="11.42578125" style="1"/>
    <col min="7424" max="7424" width="20.140625" style="1" customWidth="1"/>
    <col min="7425" max="7425" width="69.140625" style="1" customWidth="1"/>
    <col min="7426" max="7426" width="29.42578125" style="1" customWidth="1"/>
    <col min="7427" max="7427" width="24.85546875" style="1" customWidth="1"/>
    <col min="7428" max="7428" width="19" style="1" customWidth="1"/>
    <col min="7429" max="7429" width="14.5703125" style="1" customWidth="1"/>
    <col min="7430" max="7430" width="17.28515625" style="1" customWidth="1"/>
    <col min="7431" max="7431" width="13" style="1" customWidth="1"/>
    <col min="7432" max="7434" width="10" style="1" customWidth="1"/>
    <col min="7435" max="7435" width="11.7109375" style="1" customWidth="1"/>
    <col min="7436" max="7436" width="20.42578125" style="1" customWidth="1"/>
    <col min="7437" max="7437" width="33" style="1" customWidth="1"/>
    <col min="7438" max="7438" width="32.5703125" style="1" customWidth="1"/>
    <col min="7439" max="7439" width="88.42578125" style="1" customWidth="1"/>
    <col min="7440" max="7679" width="11.42578125" style="1"/>
    <col min="7680" max="7680" width="20.140625" style="1" customWidth="1"/>
    <col min="7681" max="7681" width="69.140625" style="1" customWidth="1"/>
    <col min="7682" max="7682" width="29.42578125" style="1" customWidth="1"/>
    <col min="7683" max="7683" width="24.85546875" style="1" customWidth="1"/>
    <col min="7684" max="7684" width="19" style="1" customWidth="1"/>
    <col min="7685" max="7685" width="14.5703125" style="1" customWidth="1"/>
    <col min="7686" max="7686" width="17.28515625" style="1" customWidth="1"/>
    <col min="7687" max="7687" width="13" style="1" customWidth="1"/>
    <col min="7688" max="7690" width="10" style="1" customWidth="1"/>
    <col min="7691" max="7691" width="11.7109375" style="1" customWidth="1"/>
    <col min="7692" max="7692" width="20.42578125" style="1" customWidth="1"/>
    <col min="7693" max="7693" width="33" style="1" customWidth="1"/>
    <col min="7694" max="7694" width="32.5703125" style="1" customWidth="1"/>
    <col min="7695" max="7695" width="88.42578125" style="1" customWidth="1"/>
    <col min="7696" max="7935" width="11.42578125" style="1"/>
    <col min="7936" max="7936" width="20.140625" style="1" customWidth="1"/>
    <col min="7937" max="7937" width="69.140625" style="1" customWidth="1"/>
    <col min="7938" max="7938" width="29.42578125" style="1" customWidth="1"/>
    <col min="7939" max="7939" width="24.85546875" style="1" customWidth="1"/>
    <col min="7940" max="7940" width="19" style="1" customWidth="1"/>
    <col min="7941" max="7941" width="14.5703125" style="1" customWidth="1"/>
    <col min="7942" max="7942" width="17.28515625" style="1" customWidth="1"/>
    <col min="7943" max="7943" width="13" style="1" customWidth="1"/>
    <col min="7944" max="7946" width="10" style="1" customWidth="1"/>
    <col min="7947" max="7947" width="11.7109375" style="1" customWidth="1"/>
    <col min="7948" max="7948" width="20.42578125" style="1" customWidth="1"/>
    <col min="7949" max="7949" width="33" style="1" customWidth="1"/>
    <col min="7950" max="7950" width="32.5703125" style="1" customWidth="1"/>
    <col min="7951" max="7951" width="88.42578125" style="1" customWidth="1"/>
    <col min="7952" max="8191" width="11.42578125" style="1"/>
    <col min="8192" max="8192" width="20.140625" style="1" customWidth="1"/>
    <col min="8193" max="8193" width="69.140625" style="1" customWidth="1"/>
    <col min="8194" max="8194" width="29.42578125" style="1" customWidth="1"/>
    <col min="8195" max="8195" width="24.85546875" style="1" customWidth="1"/>
    <col min="8196" max="8196" width="19" style="1" customWidth="1"/>
    <col min="8197" max="8197" width="14.5703125" style="1" customWidth="1"/>
    <col min="8198" max="8198" width="17.28515625" style="1" customWidth="1"/>
    <col min="8199" max="8199" width="13" style="1" customWidth="1"/>
    <col min="8200" max="8202" width="10" style="1" customWidth="1"/>
    <col min="8203" max="8203" width="11.7109375" style="1" customWidth="1"/>
    <col min="8204" max="8204" width="20.42578125" style="1" customWidth="1"/>
    <col min="8205" max="8205" width="33" style="1" customWidth="1"/>
    <col min="8206" max="8206" width="32.5703125" style="1" customWidth="1"/>
    <col min="8207" max="8207" width="88.42578125" style="1" customWidth="1"/>
    <col min="8208" max="8447" width="11.42578125" style="1"/>
    <col min="8448" max="8448" width="20.140625" style="1" customWidth="1"/>
    <col min="8449" max="8449" width="69.140625" style="1" customWidth="1"/>
    <col min="8450" max="8450" width="29.42578125" style="1" customWidth="1"/>
    <col min="8451" max="8451" width="24.85546875" style="1" customWidth="1"/>
    <col min="8452" max="8452" width="19" style="1" customWidth="1"/>
    <col min="8453" max="8453" width="14.5703125" style="1" customWidth="1"/>
    <col min="8454" max="8454" width="17.28515625" style="1" customWidth="1"/>
    <col min="8455" max="8455" width="13" style="1" customWidth="1"/>
    <col min="8456" max="8458" width="10" style="1" customWidth="1"/>
    <col min="8459" max="8459" width="11.7109375" style="1" customWidth="1"/>
    <col min="8460" max="8460" width="20.42578125" style="1" customWidth="1"/>
    <col min="8461" max="8461" width="33" style="1" customWidth="1"/>
    <col min="8462" max="8462" width="32.5703125" style="1" customWidth="1"/>
    <col min="8463" max="8463" width="88.42578125" style="1" customWidth="1"/>
    <col min="8464" max="8703" width="11.42578125" style="1"/>
    <col min="8704" max="8704" width="20.140625" style="1" customWidth="1"/>
    <col min="8705" max="8705" width="69.140625" style="1" customWidth="1"/>
    <col min="8706" max="8706" width="29.42578125" style="1" customWidth="1"/>
    <col min="8707" max="8707" width="24.85546875" style="1" customWidth="1"/>
    <col min="8708" max="8708" width="19" style="1" customWidth="1"/>
    <col min="8709" max="8709" width="14.5703125" style="1" customWidth="1"/>
    <col min="8710" max="8710" width="17.28515625" style="1" customWidth="1"/>
    <col min="8711" max="8711" width="13" style="1" customWidth="1"/>
    <col min="8712" max="8714" width="10" style="1" customWidth="1"/>
    <col min="8715" max="8715" width="11.7109375" style="1" customWidth="1"/>
    <col min="8716" max="8716" width="20.42578125" style="1" customWidth="1"/>
    <col min="8717" max="8717" width="33" style="1" customWidth="1"/>
    <col min="8718" max="8718" width="32.5703125" style="1" customWidth="1"/>
    <col min="8719" max="8719" width="88.42578125" style="1" customWidth="1"/>
    <col min="8720" max="8959" width="11.42578125" style="1"/>
    <col min="8960" max="8960" width="20.140625" style="1" customWidth="1"/>
    <col min="8961" max="8961" width="69.140625" style="1" customWidth="1"/>
    <col min="8962" max="8962" width="29.42578125" style="1" customWidth="1"/>
    <col min="8963" max="8963" width="24.85546875" style="1" customWidth="1"/>
    <col min="8964" max="8964" width="19" style="1" customWidth="1"/>
    <col min="8965" max="8965" width="14.5703125" style="1" customWidth="1"/>
    <col min="8966" max="8966" width="17.28515625" style="1" customWidth="1"/>
    <col min="8967" max="8967" width="13" style="1" customWidth="1"/>
    <col min="8968" max="8970" width="10" style="1" customWidth="1"/>
    <col min="8971" max="8971" width="11.7109375" style="1" customWidth="1"/>
    <col min="8972" max="8972" width="20.42578125" style="1" customWidth="1"/>
    <col min="8973" max="8973" width="33" style="1" customWidth="1"/>
    <col min="8974" max="8974" width="32.5703125" style="1" customWidth="1"/>
    <col min="8975" max="8975" width="88.42578125" style="1" customWidth="1"/>
    <col min="8976" max="9215" width="11.42578125" style="1"/>
    <col min="9216" max="9216" width="20.140625" style="1" customWidth="1"/>
    <col min="9217" max="9217" width="69.140625" style="1" customWidth="1"/>
    <col min="9218" max="9218" width="29.42578125" style="1" customWidth="1"/>
    <col min="9219" max="9219" width="24.85546875" style="1" customWidth="1"/>
    <col min="9220" max="9220" width="19" style="1" customWidth="1"/>
    <col min="9221" max="9221" width="14.5703125" style="1" customWidth="1"/>
    <col min="9222" max="9222" width="17.28515625" style="1" customWidth="1"/>
    <col min="9223" max="9223" width="13" style="1" customWidth="1"/>
    <col min="9224" max="9226" width="10" style="1" customWidth="1"/>
    <col min="9227" max="9227" width="11.7109375" style="1" customWidth="1"/>
    <col min="9228" max="9228" width="20.42578125" style="1" customWidth="1"/>
    <col min="9229" max="9229" width="33" style="1" customWidth="1"/>
    <col min="9230" max="9230" width="32.5703125" style="1" customWidth="1"/>
    <col min="9231" max="9231" width="88.42578125" style="1" customWidth="1"/>
    <col min="9232" max="9471" width="11.42578125" style="1"/>
    <col min="9472" max="9472" width="20.140625" style="1" customWidth="1"/>
    <col min="9473" max="9473" width="69.140625" style="1" customWidth="1"/>
    <col min="9474" max="9474" width="29.42578125" style="1" customWidth="1"/>
    <col min="9475" max="9475" width="24.85546875" style="1" customWidth="1"/>
    <col min="9476" max="9476" width="19" style="1" customWidth="1"/>
    <col min="9477" max="9477" width="14.5703125" style="1" customWidth="1"/>
    <col min="9478" max="9478" width="17.28515625" style="1" customWidth="1"/>
    <col min="9479" max="9479" width="13" style="1" customWidth="1"/>
    <col min="9480" max="9482" width="10" style="1" customWidth="1"/>
    <col min="9483" max="9483" width="11.7109375" style="1" customWidth="1"/>
    <col min="9484" max="9484" width="20.42578125" style="1" customWidth="1"/>
    <col min="9485" max="9485" width="33" style="1" customWidth="1"/>
    <col min="9486" max="9486" width="32.5703125" style="1" customWidth="1"/>
    <col min="9487" max="9487" width="88.42578125" style="1" customWidth="1"/>
    <col min="9488" max="9727" width="11.42578125" style="1"/>
    <col min="9728" max="9728" width="20.140625" style="1" customWidth="1"/>
    <col min="9729" max="9729" width="69.140625" style="1" customWidth="1"/>
    <col min="9730" max="9730" width="29.42578125" style="1" customWidth="1"/>
    <col min="9731" max="9731" width="24.85546875" style="1" customWidth="1"/>
    <col min="9732" max="9732" width="19" style="1" customWidth="1"/>
    <col min="9733" max="9733" width="14.5703125" style="1" customWidth="1"/>
    <col min="9734" max="9734" width="17.28515625" style="1" customWidth="1"/>
    <col min="9735" max="9735" width="13" style="1" customWidth="1"/>
    <col min="9736" max="9738" width="10" style="1" customWidth="1"/>
    <col min="9739" max="9739" width="11.7109375" style="1" customWidth="1"/>
    <col min="9740" max="9740" width="20.42578125" style="1" customWidth="1"/>
    <col min="9741" max="9741" width="33" style="1" customWidth="1"/>
    <col min="9742" max="9742" width="32.5703125" style="1" customWidth="1"/>
    <col min="9743" max="9743" width="88.42578125" style="1" customWidth="1"/>
    <col min="9744" max="9983" width="11.42578125" style="1"/>
    <col min="9984" max="9984" width="20.140625" style="1" customWidth="1"/>
    <col min="9985" max="9985" width="69.140625" style="1" customWidth="1"/>
    <col min="9986" max="9986" width="29.42578125" style="1" customWidth="1"/>
    <col min="9987" max="9987" width="24.85546875" style="1" customWidth="1"/>
    <col min="9988" max="9988" width="19" style="1" customWidth="1"/>
    <col min="9989" max="9989" width="14.5703125" style="1" customWidth="1"/>
    <col min="9990" max="9990" width="17.28515625" style="1" customWidth="1"/>
    <col min="9991" max="9991" width="13" style="1" customWidth="1"/>
    <col min="9992" max="9994" width="10" style="1" customWidth="1"/>
    <col min="9995" max="9995" width="11.7109375" style="1" customWidth="1"/>
    <col min="9996" max="9996" width="20.42578125" style="1" customWidth="1"/>
    <col min="9997" max="9997" width="33" style="1" customWidth="1"/>
    <col min="9998" max="9998" width="32.5703125" style="1" customWidth="1"/>
    <col min="9999" max="9999" width="88.42578125" style="1" customWidth="1"/>
    <col min="10000" max="10239" width="11.42578125" style="1"/>
    <col min="10240" max="10240" width="20.140625" style="1" customWidth="1"/>
    <col min="10241" max="10241" width="69.140625" style="1" customWidth="1"/>
    <col min="10242" max="10242" width="29.42578125" style="1" customWidth="1"/>
    <col min="10243" max="10243" width="24.85546875" style="1" customWidth="1"/>
    <col min="10244" max="10244" width="19" style="1" customWidth="1"/>
    <col min="10245" max="10245" width="14.5703125" style="1" customWidth="1"/>
    <col min="10246" max="10246" width="17.28515625" style="1" customWidth="1"/>
    <col min="10247" max="10247" width="13" style="1" customWidth="1"/>
    <col min="10248" max="10250" width="10" style="1" customWidth="1"/>
    <col min="10251" max="10251" width="11.7109375" style="1" customWidth="1"/>
    <col min="10252" max="10252" width="20.42578125" style="1" customWidth="1"/>
    <col min="10253" max="10253" width="33" style="1" customWidth="1"/>
    <col min="10254" max="10254" width="32.5703125" style="1" customWidth="1"/>
    <col min="10255" max="10255" width="88.42578125" style="1" customWidth="1"/>
    <col min="10256" max="10495" width="11.42578125" style="1"/>
    <col min="10496" max="10496" width="20.140625" style="1" customWidth="1"/>
    <col min="10497" max="10497" width="69.140625" style="1" customWidth="1"/>
    <col min="10498" max="10498" width="29.42578125" style="1" customWidth="1"/>
    <col min="10499" max="10499" width="24.85546875" style="1" customWidth="1"/>
    <col min="10500" max="10500" width="19" style="1" customWidth="1"/>
    <col min="10501" max="10501" width="14.5703125" style="1" customWidth="1"/>
    <col min="10502" max="10502" width="17.28515625" style="1" customWidth="1"/>
    <col min="10503" max="10503" width="13" style="1" customWidth="1"/>
    <col min="10504" max="10506" width="10" style="1" customWidth="1"/>
    <col min="10507" max="10507" width="11.7109375" style="1" customWidth="1"/>
    <col min="10508" max="10508" width="20.42578125" style="1" customWidth="1"/>
    <col min="10509" max="10509" width="33" style="1" customWidth="1"/>
    <col min="10510" max="10510" width="32.5703125" style="1" customWidth="1"/>
    <col min="10511" max="10511" width="88.42578125" style="1" customWidth="1"/>
    <col min="10512" max="10751" width="11.42578125" style="1"/>
    <col min="10752" max="10752" width="20.140625" style="1" customWidth="1"/>
    <col min="10753" max="10753" width="69.140625" style="1" customWidth="1"/>
    <col min="10754" max="10754" width="29.42578125" style="1" customWidth="1"/>
    <col min="10755" max="10755" width="24.85546875" style="1" customWidth="1"/>
    <col min="10756" max="10756" width="19" style="1" customWidth="1"/>
    <col min="10757" max="10757" width="14.5703125" style="1" customWidth="1"/>
    <col min="10758" max="10758" width="17.28515625" style="1" customWidth="1"/>
    <col min="10759" max="10759" width="13" style="1" customWidth="1"/>
    <col min="10760" max="10762" width="10" style="1" customWidth="1"/>
    <col min="10763" max="10763" width="11.7109375" style="1" customWidth="1"/>
    <col min="10764" max="10764" width="20.42578125" style="1" customWidth="1"/>
    <col min="10765" max="10765" width="33" style="1" customWidth="1"/>
    <col min="10766" max="10766" width="32.5703125" style="1" customWidth="1"/>
    <col min="10767" max="10767" width="88.42578125" style="1" customWidth="1"/>
    <col min="10768" max="11007" width="11.42578125" style="1"/>
    <col min="11008" max="11008" width="20.140625" style="1" customWidth="1"/>
    <col min="11009" max="11009" width="69.140625" style="1" customWidth="1"/>
    <col min="11010" max="11010" width="29.42578125" style="1" customWidth="1"/>
    <col min="11011" max="11011" width="24.85546875" style="1" customWidth="1"/>
    <col min="11012" max="11012" width="19" style="1" customWidth="1"/>
    <col min="11013" max="11013" width="14.5703125" style="1" customWidth="1"/>
    <col min="11014" max="11014" width="17.28515625" style="1" customWidth="1"/>
    <col min="11015" max="11015" width="13" style="1" customWidth="1"/>
    <col min="11016" max="11018" width="10" style="1" customWidth="1"/>
    <col min="11019" max="11019" width="11.7109375" style="1" customWidth="1"/>
    <col min="11020" max="11020" width="20.42578125" style="1" customWidth="1"/>
    <col min="11021" max="11021" width="33" style="1" customWidth="1"/>
    <col min="11022" max="11022" width="32.5703125" style="1" customWidth="1"/>
    <col min="11023" max="11023" width="88.42578125" style="1" customWidth="1"/>
    <col min="11024" max="11263" width="11.42578125" style="1"/>
    <col min="11264" max="11264" width="20.140625" style="1" customWidth="1"/>
    <col min="11265" max="11265" width="69.140625" style="1" customWidth="1"/>
    <col min="11266" max="11266" width="29.42578125" style="1" customWidth="1"/>
    <col min="11267" max="11267" width="24.85546875" style="1" customWidth="1"/>
    <col min="11268" max="11268" width="19" style="1" customWidth="1"/>
    <col min="11269" max="11269" width="14.5703125" style="1" customWidth="1"/>
    <col min="11270" max="11270" width="17.28515625" style="1" customWidth="1"/>
    <col min="11271" max="11271" width="13" style="1" customWidth="1"/>
    <col min="11272" max="11274" width="10" style="1" customWidth="1"/>
    <col min="11275" max="11275" width="11.7109375" style="1" customWidth="1"/>
    <col min="11276" max="11276" width="20.42578125" style="1" customWidth="1"/>
    <col min="11277" max="11277" width="33" style="1" customWidth="1"/>
    <col min="11278" max="11278" width="32.5703125" style="1" customWidth="1"/>
    <col min="11279" max="11279" width="88.42578125" style="1" customWidth="1"/>
    <col min="11280" max="11519" width="11.42578125" style="1"/>
    <col min="11520" max="11520" width="20.140625" style="1" customWidth="1"/>
    <col min="11521" max="11521" width="69.140625" style="1" customWidth="1"/>
    <col min="11522" max="11522" width="29.42578125" style="1" customWidth="1"/>
    <col min="11523" max="11523" width="24.85546875" style="1" customWidth="1"/>
    <col min="11524" max="11524" width="19" style="1" customWidth="1"/>
    <col min="11525" max="11525" width="14.5703125" style="1" customWidth="1"/>
    <col min="11526" max="11526" width="17.28515625" style="1" customWidth="1"/>
    <col min="11527" max="11527" width="13" style="1" customWidth="1"/>
    <col min="11528" max="11530" width="10" style="1" customWidth="1"/>
    <col min="11531" max="11531" width="11.7109375" style="1" customWidth="1"/>
    <col min="11532" max="11532" width="20.42578125" style="1" customWidth="1"/>
    <col min="11533" max="11533" width="33" style="1" customWidth="1"/>
    <col min="11534" max="11534" width="32.5703125" style="1" customWidth="1"/>
    <col min="11535" max="11535" width="88.42578125" style="1" customWidth="1"/>
    <col min="11536" max="11775" width="11.42578125" style="1"/>
    <col min="11776" max="11776" width="20.140625" style="1" customWidth="1"/>
    <col min="11777" max="11777" width="69.140625" style="1" customWidth="1"/>
    <col min="11778" max="11778" width="29.42578125" style="1" customWidth="1"/>
    <col min="11779" max="11779" width="24.85546875" style="1" customWidth="1"/>
    <col min="11780" max="11780" width="19" style="1" customWidth="1"/>
    <col min="11781" max="11781" width="14.5703125" style="1" customWidth="1"/>
    <col min="11782" max="11782" width="17.28515625" style="1" customWidth="1"/>
    <col min="11783" max="11783" width="13" style="1" customWidth="1"/>
    <col min="11784" max="11786" width="10" style="1" customWidth="1"/>
    <col min="11787" max="11787" width="11.7109375" style="1" customWidth="1"/>
    <col min="11788" max="11788" width="20.42578125" style="1" customWidth="1"/>
    <col min="11789" max="11789" width="33" style="1" customWidth="1"/>
    <col min="11790" max="11790" width="32.5703125" style="1" customWidth="1"/>
    <col min="11791" max="11791" width="88.42578125" style="1" customWidth="1"/>
    <col min="11792" max="12031" width="11.42578125" style="1"/>
    <col min="12032" max="12032" width="20.140625" style="1" customWidth="1"/>
    <col min="12033" max="12033" width="69.140625" style="1" customWidth="1"/>
    <col min="12034" max="12034" width="29.42578125" style="1" customWidth="1"/>
    <col min="12035" max="12035" width="24.85546875" style="1" customWidth="1"/>
    <col min="12036" max="12036" width="19" style="1" customWidth="1"/>
    <col min="12037" max="12037" width="14.5703125" style="1" customWidth="1"/>
    <col min="12038" max="12038" width="17.28515625" style="1" customWidth="1"/>
    <col min="12039" max="12039" width="13" style="1" customWidth="1"/>
    <col min="12040" max="12042" width="10" style="1" customWidth="1"/>
    <col min="12043" max="12043" width="11.7109375" style="1" customWidth="1"/>
    <col min="12044" max="12044" width="20.42578125" style="1" customWidth="1"/>
    <col min="12045" max="12045" width="33" style="1" customWidth="1"/>
    <col min="12046" max="12046" width="32.5703125" style="1" customWidth="1"/>
    <col min="12047" max="12047" width="88.42578125" style="1" customWidth="1"/>
    <col min="12048" max="12287" width="11.42578125" style="1"/>
    <col min="12288" max="12288" width="20.140625" style="1" customWidth="1"/>
    <col min="12289" max="12289" width="69.140625" style="1" customWidth="1"/>
    <col min="12290" max="12290" width="29.42578125" style="1" customWidth="1"/>
    <col min="12291" max="12291" width="24.85546875" style="1" customWidth="1"/>
    <col min="12292" max="12292" width="19" style="1" customWidth="1"/>
    <col min="12293" max="12293" width="14.5703125" style="1" customWidth="1"/>
    <col min="12294" max="12294" width="17.28515625" style="1" customWidth="1"/>
    <col min="12295" max="12295" width="13" style="1" customWidth="1"/>
    <col min="12296" max="12298" width="10" style="1" customWidth="1"/>
    <col min="12299" max="12299" width="11.7109375" style="1" customWidth="1"/>
    <col min="12300" max="12300" width="20.42578125" style="1" customWidth="1"/>
    <col min="12301" max="12301" width="33" style="1" customWidth="1"/>
    <col min="12302" max="12302" width="32.5703125" style="1" customWidth="1"/>
    <col min="12303" max="12303" width="88.42578125" style="1" customWidth="1"/>
    <col min="12304" max="12543" width="11.42578125" style="1"/>
    <col min="12544" max="12544" width="20.140625" style="1" customWidth="1"/>
    <col min="12545" max="12545" width="69.140625" style="1" customWidth="1"/>
    <col min="12546" max="12546" width="29.42578125" style="1" customWidth="1"/>
    <col min="12547" max="12547" width="24.85546875" style="1" customWidth="1"/>
    <col min="12548" max="12548" width="19" style="1" customWidth="1"/>
    <col min="12549" max="12549" width="14.5703125" style="1" customWidth="1"/>
    <col min="12550" max="12550" width="17.28515625" style="1" customWidth="1"/>
    <col min="12551" max="12551" width="13" style="1" customWidth="1"/>
    <col min="12552" max="12554" width="10" style="1" customWidth="1"/>
    <col min="12555" max="12555" width="11.7109375" style="1" customWidth="1"/>
    <col min="12556" max="12556" width="20.42578125" style="1" customWidth="1"/>
    <col min="12557" max="12557" width="33" style="1" customWidth="1"/>
    <col min="12558" max="12558" width="32.5703125" style="1" customWidth="1"/>
    <col min="12559" max="12559" width="88.42578125" style="1" customWidth="1"/>
    <col min="12560" max="12799" width="11.42578125" style="1"/>
    <col min="12800" max="12800" width="20.140625" style="1" customWidth="1"/>
    <col min="12801" max="12801" width="69.140625" style="1" customWidth="1"/>
    <col min="12802" max="12802" width="29.42578125" style="1" customWidth="1"/>
    <col min="12803" max="12803" width="24.85546875" style="1" customWidth="1"/>
    <col min="12804" max="12804" width="19" style="1" customWidth="1"/>
    <col min="12805" max="12805" width="14.5703125" style="1" customWidth="1"/>
    <col min="12806" max="12806" width="17.28515625" style="1" customWidth="1"/>
    <col min="12807" max="12807" width="13" style="1" customWidth="1"/>
    <col min="12808" max="12810" width="10" style="1" customWidth="1"/>
    <col min="12811" max="12811" width="11.7109375" style="1" customWidth="1"/>
    <col min="12812" max="12812" width="20.42578125" style="1" customWidth="1"/>
    <col min="12813" max="12813" width="33" style="1" customWidth="1"/>
    <col min="12814" max="12814" width="32.5703125" style="1" customWidth="1"/>
    <col min="12815" max="12815" width="88.42578125" style="1" customWidth="1"/>
    <col min="12816" max="13055" width="11.42578125" style="1"/>
    <col min="13056" max="13056" width="20.140625" style="1" customWidth="1"/>
    <col min="13057" max="13057" width="69.140625" style="1" customWidth="1"/>
    <col min="13058" max="13058" width="29.42578125" style="1" customWidth="1"/>
    <col min="13059" max="13059" width="24.85546875" style="1" customWidth="1"/>
    <col min="13060" max="13060" width="19" style="1" customWidth="1"/>
    <col min="13061" max="13061" width="14.5703125" style="1" customWidth="1"/>
    <col min="13062" max="13062" width="17.28515625" style="1" customWidth="1"/>
    <col min="13063" max="13063" width="13" style="1" customWidth="1"/>
    <col min="13064" max="13066" width="10" style="1" customWidth="1"/>
    <col min="13067" max="13067" width="11.7109375" style="1" customWidth="1"/>
    <col min="13068" max="13068" width="20.42578125" style="1" customWidth="1"/>
    <col min="13069" max="13069" width="33" style="1" customWidth="1"/>
    <col min="13070" max="13070" width="32.5703125" style="1" customWidth="1"/>
    <col min="13071" max="13071" width="88.42578125" style="1" customWidth="1"/>
    <col min="13072" max="13311" width="11.42578125" style="1"/>
    <col min="13312" max="13312" width="20.140625" style="1" customWidth="1"/>
    <col min="13313" max="13313" width="69.140625" style="1" customWidth="1"/>
    <col min="13314" max="13314" width="29.42578125" style="1" customWidth="1"/>
    <col min="13315" max="13315" width="24.85546875" style="1" customWidth="1"/>
    <col min="13316" max="13316" width="19" style="1" customWidth="1"/>
    <col min="13317" max="13317" width="14.5703125" style="1" customWidth="1"/>
    <col min="13318" max="13318" width="17.28515625" style="1" customWidth="1"/>
    <col min="13319" max="13319" width="13" style="1" customWidth="1"/>
    <col min="13320" max="13322" width="10" style="1" customWidth="1"/>
    <col min="13323" max="13323" width="11.7109375" style="1" customWidth="1"/>
    <col min="13324" max="13324" width="20.42578125" style="1" customWidth="1"/>
    <col min="13325" max="13325" width="33" style="1" customWidth="1"/>
    <col min="13326" max="13326" width="32.5703125" style="1" customWidth="1"/>
    <col min="13327" max="13327" width="88.42578125" style="1" customWidth="1"/>
    <col min="13328" max="13567" width="11.42578125" style="1"/>
    <col min="13568" max="13568" width="20.140625" style="1" customWidth="1"/>
    <col min="13569" max="13569" width="69.140625" style="1" customWidth="1"/>
    <col min="13570" max="13570" width="29.42578125" style="1" customWidth="1"/>
    <col min="13571" max="13571" width="24.85546875" style="1" customWidth="1"/>
    <col min="13572" max="13572" width="19" style="1" customWidth="1"/>
    <col min="13573" max="13573" width="14.5703125" style="1" customWidth="1"/>
    <col min="13574" max="13574" width="17.28515625" style="1" customWidth="1"/>
    <col min="13575" max="13575" width="13" style="1" customWidth="1"/>
    <col min="13576" max="13578" width="10" style="1" customWidth="1"/>
    <col min="13579" max="13579" width="11.7109375" style="1" customWidth="1"/>
    <col min="13580" max="13580" width="20.42578125" style="1" customWidth="1"/>
    <col min="13581" max="13581" width="33" style="1" customWidth="1"/>
    <col min="13582" max="13582" width="32.5703125" style="1" customWidth="1"/>
    <col min="13583" max="13583" width="88.42578125" style="1" customWidth="1"/>
    <col min="13584" max="13823" width="11.42578125" style="1"/>
    <col min="13824" max="13824" width="20.140625" style="1" customWidth="1"/>
    <col min="13825" max="13825" width="69.140625" style="1" customWidth="1"/>
    <col min="13826" max="13826" width="29.42578125" style="1" customWidth="1"/>
    <col min="13827" max="13827" width="24.85546875" style="1" customWidth="1"/>
    <col min="13828" max="13828" width="19" style="1" customWidth="1"/>
    <col min="13829" max="13829" width="14.5703125" style="1" customWidth="1"/>
    <col min="13830" max="13830" width="17.28515625" style="1" customWidth="1"/>
    <col min="13831" max="13831" width="13" style="1" customWidth="1"/>
    <col min="13832" max="13834" width="10" style="1" customWidth="1"/>
    <col min="13835" max="13835" width="11.7109375" style="1" customWidth="1"/>
    <col min="13836" max="13836" width="20.42578125" style="1" customWidth="1"/>
    <col min="13837" max="13837" width="33" style="1" customWidth="1"/>
    <col min="13838" max="13838" width="32.5703125" style="1" customWidth="1"/>
    <col min="13839" max="13839" width="88.42578125" style="1" customWidth="1"/>
    <col min="13840" max="14079" width="11.42578125" style="1"/>
    <col min="14080" max="14080" width="20.140625" style="1" customWidth="1"/>
    <col min="14081" max="14081" width="69.140625" style="1" customWidth="1"/>
    <col min="14082" max="14082" width="29.42578125" style="1" customWidth="1"/>
    <col min="14083" max="14083" width="24.85546875" style="1" customWidth="1"/>
    <col min="14084" max="14084" width="19" style="1" customWidth="1"/>
    <col min="14085" max="14085" width="14.5703125" style="1" customWidth="1"/>
    <col min="14086" max="14086" width="17.28515625" style="1" customWidth="1"/>
    <col min="14087" max="14087" width="13" style="1" customWidth="1"/>
    <col min="14088" max="14090" width="10" style="1" customWidth="1"/>
    <col min="14091" max="14091" width="11.7109375" style="1" customWidth="1"/>
    <col min="14092" max="14092" width="20.42578125" style="1" customWidth="1"/>
    <col min="14093" max="14093" width="33" style="1" customWidth="1"/>
    <col min="14094" max="14094" width="32.5703125" style="1" customWidth="1"/>
    <col min="14095" max="14095" width="88.42578125" style="1" customWidth="1"/>
    <col min="14096" max="14335" width="11.42578125" style="1"/>
    <col min="14336" max="14336" width="20.140625" style="1" customWidth="1"/>
    <col min="14337" max="14337" width="69.140625" style="1" customWidth="1"/>
    <col min="14338" max="14338" width="29.42578125" style="1" customWidth="1"/>
    <col min="14339" max="14339" width="24.85546875" style="1" customWidth="1"/>
    <col min="14340" max="14340" width="19" style="1" customWidth="1"/>
    <col min="14341" max="14341" width="14.5703125" style="1" customWidth="1"/>
    <col min="14342" max="14342" width="17.28515625" style="1" customWidth="1"/>
    <col min="14343" max="14343" width="13" style="1" customWidth="1"/>
    <col min="14344" max="14346" width="10" style="1" customWidth="1"/>
    <col min="14347" max="14347" width="11.7109375" style="1" customWidth="1"/>
    <col min="14348" max="14348" width="20.42578125" style="1" customWidth="1"/>
    <col min="14349" max="14349" width="33" style="1" customWidth="1"/>
    <col min="14350" max="14350" width="32.5703125" style="1" customWidth="1"/>
    <col min="14351" max="14351" width="88.42578125" style="1" customWidth="1"/>
    <col min="14352" max="14591" width="11.42578125" style="1"/>
    <col min="14592" max="14592" width="20.140625" style="1" customWidth="1"/>
    <col min="14593" max="14593" width="69.140625" style="1" customWidth="1"/>
    <col min="14594" max="14594" width="29.42578125" style="1" customWidth="1"/>
    <col min="14595" max="14595" width="24.85546875" style="1" customWidth="1"/>
    <col min="14596" max="14596" width="19" style="1" customWidth="1"/>
    <col min="14597" max="14597" width="14.5703125" style="1" customWidth="1"/>
    <col min="14598" max="14598" width="17.28515625" style="1" customWidth="1"/>
    <col min="14599" max="14599" width="13" style="1" customWidth="1"/>
    <col min="14600" max="14602" width="10" style="1" customWidth="1"/>
    <col min="14603" max="14603" width="11.7109375" style="1" customWidth="1"/>
    <col min="14604" max="14604" width="20.42578125" style="1" customWidth="1"/>
    <col min="14605" max="14605" width="33" style="1" customWidth="1"/>
    <col min="14606" max="14606" width="32.5703125" style="1" customWidth="1"/>
    <col min="14607" max="14607" width="88.42578125" style="1" customWidth="1"/>
    <col min="14608" max="14847" width="11.42578125" style="1"/>
    <col min="14848" max="14848" width="20.140625" style="1" customWidth="1"/>
    <col min="14849" max="14849" width="69.140625" style="1" customWidth="1"/>
    <col min="14850" max="14850" width="29.42578125" style="1" customWidth="1"/>
    <col min="14851" max="14851" width="24.85546875" style="1" customWidth="1"/>
    <col min="14852" max="14852" width="19" style="1" customWidth="1"/>
    <col min="14853" max="14853" width="14.5703125" style="1" customWidth="1"/>
    <col min="14854" max="14854" width="17.28515625" style="1" customWidth="1"/>
    <col min="14855" max="14855" width="13" style="1" customWidth="1"/>
    <col min="14856" max="14858" width="10" style="1" customWidth="1"/>
    <col min="14859" max="14859" width="11.7109375" style="1" customWidth="1"/>
    <col min="14860" max="14860" width="20.42578125" style="1" customWidth="1"/>
    <col min="14861" max="14861" width="33" style="1" customWidth="1"/>
    <col min="14862" max="14862" width="32.5703125" style="1" customWidth="1"/>
    <col min="14863" max="14863" width="88.42578125" style="1" customWidth="1"/>
    <col min="14864" max="15103" width="11.42578125" style="1"/>
    <col min="15104" max="15104" width="20.140625" style="1" customWidth="1"/>
    <col min="15105" max="15105" width="69.140625" style="1" customWidth="1"/>
    <col min="15106" max="15106" width="29.42578125" style="1" customWidth="1"/>
    <col min="15107" max="15107" width="24.85546875" style="1" customWidth="1"/>
    <col min="15108" max="15108" width="19" style="1" customWidth="1"/>
    <col min="15109" max="15109" width="14.5703125" style="1" customWidth="1"/>
    <col min="15110" max="15110" width="17.28515625" style="1" customWidth="1"/>
    <col min="15111" max="15111" width="13" style="1" customWidth="1"/>
    <col min="15112" max="15114" width="10" style="1" customWidth="1"/>
    <col min="15115" max="15115" width="11.7109375" style="1" customWidth="1"/>
    <col min="15116" max="15116" width="20.42578125" style="1" customWidth="1"/>
    <col min="15117" max="15117" width="33" style="1" customWidth="1"/>
    <col min="15118" max="15118" width="32.5703125" style="1" customWidth="1"/>
    <col min="15119" max="15119" width="88.42578125" style="1" customWidth="1"/>
    <col min="15120" max="15359" width="11.42578125" style="1"/>
    <col min="15360" max="15360" width="20.140625" style="1" customWidth="1"/>
    <col min="15361" max="15361" width="69.140625" style="1" customWidth="1"/>
    <col min="15362" max="15362" width="29.42578125" style="1" customWidth="1"/>
    <col min="15363" max="15363" width="24.85546875" style="1" customWidth="1"/>
    <col min="15364" max="15364" width="19" style="1" customWidth="1"/>
    <col min="15365" max="15365" width="14.5703125" style="1" customWidth="1"/>
    <col min="15366" max="15366" width="17.28515625" style="1" customWidth="1"/>
    <col min="15367" max="15367" width="13" style="1" customWidth="1"/>
    <col min="15368" max="15370" width="10" style="1" customWidth="1"/>
    <col min="15371" max="15371" width="11.7109375" style="1" customWidth="1"/>
    <col min="15372" max="15372" width="20.42578125" style="1" customWidth="1"/>
    <col min="15373" max="15373" width="33" style="1" customWidth="1"/>
    <col min="15374" max="15374" width="32.5703125" style="1" customWidth="1"/>
    <col min="15375" max="15375" width="88.42578125" style="1" customWidth="1"/>
    <col min="15376" max="15615" width="11.42578125" style="1"/>
    <col min="15616" max="15616" width="20.140625" style="1" customWidth="1"/>
    <col min="15617" max="15617" width="69.140625" style="1" customWidth="1"/>
    <col min="15618" max="15618" width="29.42578125" style="1" customWidth="1"/>
    <col min="15619" max="15619" width="24.85546875" style="1" customWidth="1"/>
    <col min="15620" max="15620" width="19" style="1" customWidth="1"/>
    <col min="15621" max="15621" width="14.5703125" style="1" customWidth="1"/>
    <col min="15622" max="15622" width="17.28515625" style="1" customWidth="1"/>
    <col min="15623" max="15623" width="13" style="1" customWidth="1"/>
    <col min="15624" max="15626" width="10" style="1" customWidth="1"/>
    <col min="15627" max="15627" width="11.7109375" style="1" customWidth="1"/>
    <col min="15628" max="15628" width="20.42578125" style="1" customWidth="1"/>
    <col min="15629" max="15629" width="33" style="1" customWidth="1"/>
    <col min="15630" max="15630" width="32.5703125" style="1" customWidth="1"/>
    <col min="15631" max="15631" width="88.42578125" style="1" customWidth="1"/>
    <col min="15632" max="15871" width="11.42578125" style="1"/>
    <col min="15872" max="15872" width="20.140625" style="1" customWidth="1"/>
    <col min="15873" max="15873" width="69.140625" style="1" customWidth="1"/>
    <col min="15874" max="15874" width="29.42578125" style="1" customWidth="1"/>
    <col min="15875" max="15875" width="24.85546875" style="1" customWidth="1"/>
    <col min="15876" max="15876" width="19" style="1" customWidth="1"/>
    <col min="15877" max="15877" width="14.5703125" style="1" customWidth="1"/>
    <col min="15878" max="15878" width="17.28515625" style="1" customWidth="1"/>
    <col min="15879" max="15879" width="13" style="1" customWidth="1"/>
    <col min="15880" max="15882" width="10" style="1" customWidth="1"/>
    <col min="15883" max="15883" width="11.7109375" style="1" customWidth="1"/>
    <col min="15884" max="15884" width="20.42578125" style="1" customWidth="1"/>
    <col min="15885" max="15885" width="33" style="1" customWidth="1"/>
    <col min="15886" max="15886" width="32.5703125" style="1" customWidth="1"/>
    <col min="15887" max="15887" width="88.42578125" style="1" customWidth="1"/>
    <col min="15888" max="16127" width="11.42578125" style="1"/>
    <col min="16128" max="16128" width="20.140625" style="1" customWidth="1"/>
    <col min="16129" max="16129" width="69.140625" style="1" customWidth="1"/>
    <col min="16130" max="16130" width="29.42578125" style="1" customWidth="1"/>
    <col min="16131" max="16131" width="24.85546875" style="1" customWidth="1"/>
    <col min="16132" max="16132" width="19" style="1" customWidth="1"/>
    <col min="16133" max="16133" width="14.5703125" style="1" customWidth="1"/>
    <col min="16134" max="16134" width="17.28515625" style="1" customWidth="1"/>
    <col min="16135" max="16135" width="13" style="1" customWidth="1"/>
    <col min="16136" max="16138" width="10" style="1" customWidth="1"/>
    <col min="16139" max="16139" width="11.7109375" style="1" customWidth="1"/>
    <col min="16140" max="16140" width="20.42578125" style="1" customWidth="1"/>
    <col min="16141" max="16141" width="33" style="1" customWidth="1"/>
    <col min="16142" max="16142" width="32.5703125" style="1" customWidth="1"/>
    <col min="16143" max="16143" width="88.42578125" style="1" customWidth="1"/>
    <col min="16144" max="16384" width="11.42578125" style="1"/>
  </cols>
  <sheetData>
    <row r="1" spans="1:528" s="11" customFormat="1" ht="58.5" customHeight="1" x14ac:dyDescent="0.6">
      <c r="A1" s="312"/>
      <c r="B1" s="313"/>
      <c r="C1" s="314"/>
      <c r="D1" s="291" t="s">
        <v>32</v>
      </c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 t="str">
        <f>D1</f>
        <v>الفصل الأول</v>
      </c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 t="str">
        <f>O1</f>
        <v>الفصل الأول</v>
      </c>
      <c r="AA1" s="291"/>
      <c r="AB1" s="291"/>
      <c r="AC1" s="291"/>
      <c r="AD1" s="291"/>
      <c r="AE1" s="291"/>
      <c r="AF1" s="291"/>
      <c r="AG1" s="291"/>
      <c r="AH1" s="291"/>
      <c r="AI1" s="291"/>
      <c r="AJ1" s="291"/>
      <c r="AK1" s="291" t="str">
        <f>Z1</f>
        <v>الفصل الأول</v>
      </c>
      <c r="AL1" s="291"/>
      <c r="AM1" s="291"/>
      <c r="AN1" s="291"/>
      <c r="AO1" s="291"/>
      <c r="AP1" s="291"/>
      <c r="AQ1" s="291"/>
      <c r="AR1" s="291"/>
      <c r="AS1" s="291"/>
      <c r="AT1" s="291"/>
      <c r="AU1" s="291"/>
      <c r="AV1" s="291" t="str">
        <f>AK1</f>
        <v>الفصل الأول</v>
      </c>
      <c r="AW1" s="291"/>
      <c r="AX1" s="291"/>
      <c r="AY1" s="291"/>
      <c r="AZ1" s="291"/>
      <c r="BA1" s="291"/>
      <c r="BB1" s="291"/>
      <c r="BC1" s="291"/>
      <c r="BD1" s="291"/>
      <c r="BE1" s="291"/>
      <c r="BF1" s="291"/>
      <c r="BG1" s="291" t="str">
        <f>AV1</f>
        <v>الفصل الأول</v>
      </c>
      <c r="BH1" s="291"/>
      <c r="BI1" s="291"/>
      <c r="BJ1" s="291"/>
      <c r="BK1" s="291"/>
      <c r="BL1" s="291"/>
      <c r="BM1" s="291"/>
      <c r="BN1" s="291"/>
      <c r="BO1" s="291"/>
      <c r="BP1" s="291"/>
      <c r="BQ1" s="291"/>
      <c r="BR1" s="291" t="str">
        <f>BG1</f>
        <v>الفصل الأول</v>
      </c>
      <c r="BS1" s="291"/>
      <c r="BT1" s="291"/>
      <c r="BU1" s="291"/>
      <c r="BV1" s="291"/>
      <c r="BW1" s="291"/>
      <c r="BX1" s="291"/>
      <c r="BY1" s="291"/>
      <c r="BZ1" s="291"/>
      <c r="CA1" s="291"/>
      <c r="CB1" s="291"/>
      <c r="CC1" s="291" t="str">
        <f>BR1</f>
        <v>الفصل الأول</v>
      </c>
      <c r="CD1" s="291"/>
      <c r="CE1" s="291"/>
      <c r="CF1" s="291"/>
      <c r="CG1" s="291"/>
      <c r="CH1" s="291"/>
      <c r="CI1" s="291"/>
      <c r="CJ1" s="291"/>
      <c r="CK1" s="291"/>
      <c r="CL1" s="291"/>
      <c r="CM1" s="291"/>
      <c r="CN1" s="291" t="str">
        <f>CC1</f>
        <v>الفصل الأول</v>
      </c>
      <c r="CO1" s="291"/>
      <c r="CP1" s="291"/>
      <c r="CQ1" s="291"/>
      <c r="CR1" s="291"/>
      <c r="CS1" s="291"/>
      <c r="CT1" s="291"/>
      <c r="CU1" s="291"/>
      <c r="CV1" s="291"/>
      <c r="CW1" s="291"/>
      <c r="CX1" s="291"/>
      <c r="CY1" s="291" t="str">
        <f>CN1</f>
        <v>الفصل الأول</v>
      </c>
      <c r="CZ1" s="291"/>
      <c r="DA1" s="291"/>
      <c r="DB1" s="291"/>
      <c r="DC1" s="291"/>
      <c r="DD1" s="291"/>
      <c r="DE1" s="291"/>
      <c r="DF1" s="291"/>
      <c r="DG1" s="291"/>
      <c r="DH1" s="291"/>
      <c r="DI1" s="291"/>
      <c r="DJ1" s="291" t="str">
        <f>CY1</f>
        <v>الفصل الأول</v>
      </c>
      <c r="DK1" s="291"/>
      <c r="DL1" s="291"/>
      <c r="DM1" s="291"/>
      <c r="DN1" s="291"/>
      <c r="DO1" s="291"/>
      <c r="DP1" s="291"/>
      <c r="DQ1" s="291"/>
      <c r="DR1" s="291"/>
      <c r="DS1" s="291"/>
      <c r="DT1" s="291"/>
      <c r="DU1" s="291" t="str">
        <f>DJ1</f>
        <v>الفصل الأول</v>
      </c>
      <c r="DV1" s="291"/>
      <c r="DW1" s="291"/>
      <c r="DX1" s="291"/>
      <c r="DY1" s="291"/>
      <c r="DZ1" s="291"/>
      <c r="EA1" s="291"/>
      <c r="EB1" s="291"/>
      <c r="EC1" s="291"/>
      <c r="ED1" s="291"/>
      <c r="EE1" s="291"/>
      <c r="EF1" s="291" t="str">
        <f>DU1</f>
        <v>الفصل الأول</v>
      </c>
      <c r="EG1" s="291"/>
      <c r="EH1" s="291"/>
      <c r="EI1" s="291"/>
      <c r="EJ1" s="291"/>
      <c r="EK1" s="291"/>
      <c r="EL1" s="291"/>
      <c r="EM1" s="291"/>
      <c r="EN1" s="291"/>
      <c r="EO1" s="291"/>
      <c r="EP1" s="291"/>
      <c r="EQ1" s="291" t="str">
        <f>EF1</f>
        <v>الفصل الأول</v>
      </c>
      <c r="ER1" s="291"/>
      <c r="ES1" s="291"/>
      <c r="ET1" s="291"/>
      <c r="EU1" s="291"/>
      <c r="EV1" s="291"/>
      <c r="EW1" s="291"/>
      <c r="EX1" s="291"/>
      <c r="EY1" s="291"/>
      <c r="EZ1" s="291"/>
      <c r="FA1" s="291"/>
      <c r="FB1" s="291" t="str">
        <f>EQ1</f>
        <v>الفصل الأول</v>
      </c>
      <c r="FC1" s="291"/>
      <c r="FD1" s="291"/>
      <c r="FE1" s="291"/>
      <c r="FF1" s="291"/>
      <c r="FG1" s="291"/>
      <c r="FH1" s="291"/>
      <c r="FI1" s="291"/>
      <c r="FJ1" s="291"/>
      <c r="FK1" s="291"/>
      <c r="FL1" s="291"/>
      <c r="FM1" s="306" t="str">
        <f>FB1</f>
        <v>الفصل الأول</v>
      </c>
      <c r="FN1" s="307"/>
      <c r="FO1" s="307"/>
      <c r="FP1" s="307"/>
      <c r="FQ1" s="228"/>
      <c r="FR1" s="229"/>
      <c r="FS1" s="35"/>
      <c r="FT1" s="35"/>
      <c r="FU1" s="46"/>
      <c r="FV1" s="310"/>
      <c r="FW1" s="46"/>
      <c r="FX1" s="291" t="s">
        <v>33</v>
      </c>
      <c r="FY1" s="291"/>
      <c r="FZ1" s="291"/>
      <c r="GA1" s="291"/>
      <c r="GB1" s="291"/>
      <c r="GC1" s="291"/>
      <c r="GD1" s="291"/>
      <c r="GE1" s="291"/>
      <c r="GF1" s="291"/>
      <c r="GG1" s="291"/>
      <c r="GH1" s="291"/>
      <c r="GI1" s="291" t="str">
        <f>FX1</f>
        <v>الفصل الثاني</v>
      </c>
      <c r="GJ1" s="291"/>
      <c r="GK1" s="291"/>
      <c r="GL1" s="291"/>
      <c r="GM1" s="291"/>
      <c r="GN1" s="291"/>
      <c r="GO1" s="291"/>
      <c r="GP1" s="291"/>
      <c r="GQ1" s="291"/>
      <c r="GR1" s="291"/>
      <c r="GS1" s="291"/>
      <c r="GT1" s="291" t="str">
        <f>GI1</f>
        <v>الفصل الثاني</v>
      </c>
      <c r="GU1" s="291"/>
      <c r="GV1" s="291"/>
      <c r="GW1" s="291"/>
      <c r="GX1" s="291"/>
      <c r="GY1" s="291"/>
      <c r="GZ1" s="291"/>
      <c r="HA1" s="291"/>
      <c r="HB1" s="291"/>
      <c r="HC1" s="291"/>
      <c r="HD1" s="291"/>
      <c r="HE1" s="291" t="str">
        <f>GT1</f>
        <v>الفصل الثاني</v>
      </c>
      <c r="HF1" s="291"/>
      <c r="HG1" s="291"/>
      <c r="HH1" s="291"/>
      <c r="HI1" s="291"/>
      <c r="HJ1" s="291"/>
      <c r="HK1" s="291"/>
      <c r="HL1" s="291"/>
      <c r="HM1" s="291"/>
      <c r="HN1" s="291"/>
      <c r="HO1" s="291"/>
      <c r="HP1" s="291" t="str">
        <f>HE1</f>
        <v>الفصل الثاني</v>
      </c>
      <c r="HQ1" s="291"/>
      <c r="HR1" s="291"/>
      <c r="HS1" s="291"/>
      <c r="HT1" s="291"/>
      <c r="HU1" s="291"/>
      <c r="HV1" s="291"/>
      <c r="HW1" s="291"/>
      <c r="HX1" s="291"/>
      <c r="HY1" s="291"/>
      <c r="HZ1" s="291"/>
      <c r="IA1" s="291" t="str">
        <f>HP1</f>
        <v>الفصل الثاني</v>
      </c>
      <c r="IB1" s="291"/>
      <c r="IC1" s="291"/>
      <c r="ID1" s="291"/>
      <c r="IE1" s="291"/>
      <c r="IF1" s="291"/>
      <c r="IG1" s="291"/>
      <c r="IH1" s="291"/>
      <c r="II1" s="291"/>
      <c r="IJ1" s="291"/>
      <c r="IK1" s="291"/>
      <c r="IL1" s="291" t="str">
        <f>IA1</f>
        <v>الفصل الثاني</v>
      </c>
      <c r="IM1" s="291"/>
      <c r="IN1" s="291"/>
      <c r="IO1" s="291"/>
      <c r="IP1" s="291"/>
      <c r="IQ1" s="291"/>
      <c r="IR1" s="291"/>
      <c r="IS1" s="291"/>
      <c r="IT1" s="291"/>
      <c r="IU1" s="291"/>
      <c r="IV1" s="291"/>
      <c r="IW1" s="291" t="str">
        <f>IL1</f>
        <v>الفصل الثاني</v>
      </c>
      <c r="IX1" s="291"/>
      <c r="IY1" s="291"/>
      <c r="IZ1" s="291"/>
      <c r="JA1" s="291"/>
      <c r="JB1" s="291"/>
      <c r="JC1" s="291"/>
      <c r="JD1" s="291"/>
      <c r="JE1" s="291"/>
      <c r="JF1" s="291"/>
      <c r="JG1" s="291"/>
      <c r="JH1" s="291" t="str">
        <f>IW1</f>
        <v>الفصل الثاني</v>
      </c>
      <c r="JI1" s="291"/>
      <c r="JJ1" s="291"/>
      <c r="JK1" s="291"/>
      <c r="JL1" s="291"/>
      <c r="JM1" s="291"/>
      <c r="JN1" s="291"/>
      <c r="JO1" s="291"/>
      <c r="JP1" s="291"/>
      <c r="JQ1" s="291"/>
      <c r="JR1" s="291"/>
      <c r="JS1" s="291" t="str">
        <f>JH1</f>
        <v>الفصل الثاني</v>
      </c>
      <c r="JT1" s="291"/>
      <c r="JU1" s="291"/>
      <c r="JV1" s="291"/>
      <c r="JW1" s="291"/>
      <c r="JX1" s="291"/>
      <c r="JY1" s="291"/>
      <c r="JZ1" s="291"/>
      <c r="KA1" s="291"/>
      <c r="KB1" s="291"/>
      <c r="KC1" s="291"/>
      <c r="KD1" s="291" t="str">
        <f>JS1</f>
        <v>الفصل الثاني</v>
      </c>
      <c r="KE1" s="291"/>
      <c r="KF1" s="291"/>
      <c r="KG1" s="291"/>
      <c r="KH1" s="291"/>
      <c r="KI1" s="291"/>
      <c r="KJ1" s="291"/>
      <c r="KK1" s="291"/>
      <c r="KL1" s="291"/>
      <c r="KM1" s="291"/>
      <c r="KN1" s="291"/>
      <c r="KO1" s="291" t="str">
        <f>KD1</f>
        <v>الفصل الثاني</v>
      </c>
      <c r="KP1" s="291"/>
      <c r="KQ1" s="291"/>
      <c r="KR1" s="291"/>
      <c r="KS1" s="291"/>
      <c r="KT1" s="291"/>
      <c r="KU1" s="291"/>
      <c r="KV1" s="291"/>
      <c r="KW1" s="291"/>
      <c r="KX1" s="291"/>
      <c r="KY1" s="291"/>
      <c r="KZ1" s="291" t="str">
        <f>KO1</f>
        <v>الفصل الثاني</v>
      </c>
      <c r="LA1" s="291"/>
      <c r="LB1" s="291"/>
      <c r="LC1" s="291"/>
      <c r="LD1" s="291"/>
      <c r="LE1" s="291"/>
      <c r="LF1" s="291"/>
      <c r="LG1" s="291"/>
      <c r="LH1" s="291"/>
      <c r="LI1" s="291"/>
      <c r="LJ1" s="291"/>
      <c r="LK1" s="291" t="str">
        <f>KZ1</f>
        <v>الفصل الثاني</v>
      </c>
      <c r="LL1" s="291"/>
      <c r="LM1" s="291"/>
      <c r="LN1" s="291"/>
      <c r="LO1" s="291"/>
      <c r="LP1" s="291"/>
      <c r="LQ1" s="291"/>
      <c r="LR1" s="291"/>
      <c r="LS1" s="291"/>
      <c r="LT1" s="291"/>
      <c r="LU1" s="291"/>
      <c r="LV1" s="291" t="str">
        <f>LK1</f>
        <v>الفصل الثاني</v>
      </c>
      <c r="LW1" s="291"/>
      <c r="LX1" s="291"/>
      <c r="LY1" s="291"/>
      <c r="LZ1" s="291"/>
      <c r="MA1" s="291"/>
      <c r="MB1" s="291"/>
      <c r="MC1" s="291"/>
      <c r="MD1" s="291"/>
      <c r="ME1" s="291"/>
      <c r="MF1" s="291"/>
      <c r="MG1" s="306" t="str">
        <f>LV1</f>
        <v>الفصل الثاني</v>
      </c>
      <c r="MH1" s="307"/>
      <c r="MI1" s="307"/>
      <c r="MJ1" s="307"/>
      <c r="MK1" s="219"/>
      <c r="ML1" s="220"/>
      <c r="MM1" s="220"/>
      <c r="MN1" s="219"/>
      <c r="MO1" s="159"/>
      <c r="MP1" s="45"/>
      <c r="MQ1" s="291" t="s">
        <v>34</v>
      </c>
      <c r="MR1" s="291"/>
      <c r="MS1" s="291"/>
      <c r="MT1" s="291"/>
      <c r="MU1" s="291"/>
      <c r="MV1" s="291"/>
      <c r="MW1" s="291"/>
      <c r="MX1" s="291"/>
      <c r="MY1" s="291"/>
      <c r="MZ1" s="291"/>
      <c r="NA1" s="291"/>
      <c r="NB1" s="291" t="str">
        <f>MQ1</f>
        <v>الفصل الثالث</v>
      </c>
      <c r="NC1" s="291"/>
      <c r="ND1" s="291"/>
      <c r="NE1" s="291"/>
      <c r="NF1" s="291"/>
      <c r="NG1" s="291"/>
      <c r="NH1" s="291"/>
      <c r="NI1" s="291"/>
      <c r="NJ1" s="291"/>
      <c r="NK1" s="291"/>
      <c r="NL1" s="291"/>
      <c r="NM1" s="291" t="str">
        <f>NB1</f>
        <v>الفصل الثالث</v>
      </c>
      <c r="NN1" s="291"/>
      <c r="NO1" s="291"/>
      <c r="NP1" s="291"/>
      <c r="NQ1" s="291"/>
      <c r="NR1" s="291"/>
      <c r="NS1" s="291"/>
      <c r="NT1" s="291"/>
      <c r="NU1" s="291"/>
      <c r="NV1" s="291"/>
      <c r="NW1" s="291"/>
      <c r="NX1" s="291" t="str">
        <f>NM1</f>
        <v>الفصل الثالث</v>
      </c>
      <c r="NY1" s="291"/>
      <c r="NZ1" s="291"/>
      <c r="OA1" s="291"/>
      <c r="OB1" s="291"/>
      <c r="OC1" s="291"/>
      <c r="OD1" s="291"/>
      <c r="OE1" s="291"/>
      <c r="OF1" s="291"/>
      <c r="OG1" s="291"/>
      <c r="OH1" s="291"/>
      <c r="OI1" s="291" t="str">
        <f>NX1</f>
        <v>الفصل الثالث</v>
      </c>
      <c r="OJ1" s="291"/>
      <c r="OK1" s="291"/>
      <c r="OL1" s="291"/>
      <c r="OM1" s="291"/>
      <c r="ON1" s="291"/>
      <c r="OO1" s="291"/>
      <c r="OP1" s="291"/>
      <c r="OQ1" s="291"/>
      <c r="OR1" s="291"/>
      <c r="OS1" s="291"/>
      <c r="OT1" s="291" t="str">
        <f>OI1</f>
        <v>الفصل الثالث</v>
      </c>
      <c r="OU1" s="291"/>
      <c r="OV1" s="291"/>
      <c r="OW1" s="291"/>
      <c r="OX1" s="291"/>
      <c r="OY1" s="291"/>
      <c r="OZ1" s="291"/>
      <c r="PA1" s="291"/>
      <c r="PB1" s="291"/>
      <c r="PC1" s="291"/>
      <c r="PD1" s="291"/>
      <c r="PE1" s="291" t="str">
        <f>OT1</f>
        <v>الفصل الثالث</v>
      </c>
      <c r="PF1" s="291"/>
      <c r="PG1" s="291"/>
      <c r="PH1" s="291"/>
      <c r="PI1" s="291"/>
      <c r="PJ1" s="291"/>
      <c r="PK1" s="291"/>
      <c r="PL1" s="291"/>
      <c r="PM1" s="291"/>
      <c r="PN1" s="291"/>
      <c r="PO1" s="291"/>
      <c r="PP1" s="291" t="str">
        <f>PE1</f>
        <v>الفصل الثالث</v>
      </c>
      <c r="PQ1" s="291"/>
      <c r="PR1" s="291"/>
      <c r="PS1" s="291"/>
      <c r="PT1" s="291"/>
      <c r="PU1" s="291"/>
      <c r="PV1" s="291"/>
      <c r="PW1" s="291"/>
      <c r="PX1" s="291"/>
      <c r="PY1" s="291"/>
      <c r="PZ1" s="291"/>
      <c r="QA1" s="291" t="str">
        <f>PP1</f>
        <v>الفصل الثالث</v>
      </c>
      <c r="QB1" s="291"/>
      <c r="QC1" s="291"/>
      <c r="QD1" s="291"/>
      <c r="QE1" s="291"/>
      <c r="QF1" s="291"/>
      <c r="QG1" s="291"/>
      <c r="QH1" s="291"/>
      <c r="QI1" s="291"/>
      <c r="QJ1" s="291"/>
      <c r="QK1" s="291"/>
      <c r="QL1" s="291" t="str">
        <f>QA1</f>
        <v>الفصل الثالث</v>
      </c>
      <c r="QM1" s="291"/>
      <c r="QN1" s="291"/>
      <c r="QO1" s="291"/>
      <c r="QP1" s="291"/>
      <c r="QQ1" s="291"/>
      <c r="QR1" s="291"/>
      <c r="QS1" s="291"/>
      <c r="QT1" s="291"/>
      <c r="QU1" s="291"/>
      <c r="QV1" s="291"/>
      <c r="QW1" s="291" t="str">
        <f>QL1</f>
        <v>الفصل الثالث</v>
      </c>
      <c r="QX1" s="291"/>
      <c r="QY1" s="291"/>
      <c r="QZ1" s="291"/>
      <c r="RA1" s="291"/>
      <c r="RB1" s="291"/>
      <c r="RC1" s="291"/>
      <c r="RD1" s="291"/>
      <c r="RE1" s="291"/>
      <c r="RF1" s="291"/>
      <c r="RG1" s="291"/>
      <c r="RH1" s="291" t="str">
        <f>QW1</f>
        <v>الفصل الثالث</v>
      </c>
      <c r="RI1" s="291"/>
      <c r="RJ1" s="291"/>
      <c r="RK1" s="291"/>
      <c r="RL1" s="291"/>
      <c r="RM1" s="291"/>
      <c r="RN1" s="291"/>
      <c r="RO1" s="291"/>
      <c r="RP1" s="291"/>
      <c r="RQ1" s="291"/>
      <c r="RR1" s="291"/>
      <c r="RS1" s="291" t="str">
        <f>RH1</f>
        <v>الفصل الثالث</v>
      </c>
      <c r="RT1" s="291"/>
      <c r="RU1" s="291"/>
      <c r="RV1" s="291"/>
      <c r="RW1" s="291"/>
      <c r="RX1" s="291"/>
      <c r="RY1" s="291"/>
      <c r="RZ1" s="291"/>
      <c r="SA1" s="291"/>
      <c r="SB1" s="291"/>
      <c r="SC1" s="291"/>
      <c r="SD1" s="291" t="str">
        <f>RS1</f>
        <v>الفصل الثالث</v>
      </c>
      <c r="SE1" s="291"/>
      <c r="SF1" s="291"/>
      <c r="SG1" s="291"/>
      <c r="SH1" s="291"/>
      <c r="SI1" s="291"/>
      <c r="SJ1" s="291"/>
      <c r="SK1" s="291"/>
      <c r="SL1" s="291"/>
      <c r="SM1" s="291"/>
      <c r="SN1" s="291"/>
      <c r="SO1" s="291" t="str">
        <f>SD1</f>
        <v>الفصل الثالث</v>
      </c>
      <c r="SP1" s="291"/>
      <c r="SQ1" s="291"/>
      <c r="SR1" s="291"/>
      <c r="SS1" s="291"/>
      <c r="ST1" s="291"/>
      <c r="SU1" s="291"/>
      <c r="SV1" s="291"/>
      <c r="SW1" s="291"/>
      <c r="SX1" s="291"/>
      <c r="SY1" s="291"/>
      <c r="SZ1" s="306" t="str">
        <f>SO1</f>
        <v>الفصل الثالث</v>
      </c>
      <c r="TA1" s="307"/>
      <c r="TB1" s="307"/>
      <c r="TC1" s="307"/>
      <c r="TD1" s="291"/>
      <c r="TE1" s="301"/>
      <c r="TF1" s="301"/>
      <c r="TG1" s="302"/>
      <c r="TH1" s="12"/>
    </row>
    <row r="2" spans="1:528" s="7" customFormat="1" ht="71.25" customHeight="1" x14ac:dyDescent="0.7">
      <c r="A2" s="315"/>
      <c r="B2" s="316"/>
      <c r="C2" s="317"/>
      <c r="D2" s="292" t="s">
        <v>6</v>
      </c>
      <c r="E2" s="293"/>
      <c r="F2" s="293"/>
      <c r="G2" s="293"/>
      <c r="H2" s="293"/>
      <c r="I2" s="293"/>
      <c r="J2" s="293"/>
      <c r="K2" s="293"/>
      <c r="L2" s="293"/>
      <c r="M2" s="293"/>
      <c r="N2" s="294"/>
      <c r="O2" s="295" t="s">
        <v>7</v>
      </c>
      <c r="P2" s="296" t="s">
        <v>10</v>
      </c>
      <c r="Q2" s="296"/>
      <c r="R2" s="296"/>
      <c r="S2" s="296"/>
      <c r="T2" s="296"/>
      <c r="U2" s="296"/>
      <c r="V2" s="296"/>
      <c r="W2" s="296">
        <v>2</v>
      </c>
      <c r="X2" s="296"/>
      <c r="Y2" s="297"/>
      <c r="Z2" s="298" t="s">
        <v>64</v>
      </c>
      <c r="AA2" s="299" t="s">
        <v>11</v>
      </c>
      <c r="AB2" s="299"/>
      <c r="AC2" s="299"/>
      <c r="AD2" s="299"/>
      <c r="AE2" s="299"/>
      <c r="AF2" s="299"/>
      <c r="AG2" s="299"/>
      <c r="AH2" s="299">
        <v>2</v>
      </c>
      <c r="AI2" s="299"/>
      <c r="AJ2" s="300"/>
      <c r="AK2" s="292" t="s">
        <v>65</v>
      </c>
      <c r="AL2" s="293"/>
      <c r="AM2" s="293"/>
      <c r="AN2" s="293"/>
      <c r="AO2" s="293"/>
      <c r="AP2" s="293"/>
      <c r="AQ2" s="293"/>
      <c r="AR2" s="293"/>
      <c r="AS2" s="293"/>
      <c r="AT2" s="293"/>
      <c r="AU2" s="294"/>
      <c r="AV2" s="295" t="s">
        <v>66</v>
      </c>
      <c r="AW2" s="296" t="s">
        <v>10</v>
      </c>
      <c r="AX2" s="296"/>
      <c r="AY2" s="296"/>
      <c r="AZ2" s="296"/>
      <c r="BA2" s="296"/>
      <c r="BB2" s="296"/>
      <c r="BC2" s="296"/>
      <c r="BD2" s="296">
        <v>2</v>
      </c>
      <c r="BE2" s="296"/>
      <c r="BF2" s="297"/>
      <c r="BG2" s="298" t="s">
        <v>9</v>
      </c>
      <c r="BH2" s="299" t="s">
        <v>11</v>
      </c>
      <c r="BI2" s="299"/>
      <c r="BJ2" s="299"/>
      <c r="BK2" s="299"/>
      <c r="BL2" s="299"/>
      <c r="BM2" s="299"/>
      <c r="BN2" s="299"/>
      <c r="BO2" s="299">
        <v>2</v>
      </c>
      <c r="BP2" s="299"/>
      <c r="BQ2" s="300"/>
      <c r="BR2" s="292" t="s">
        <v>67</v>
      </c>
      <c r="BS2" s="293"/>
      <c r="BT2" s="293"/>
      <c r="BU2" s="293"/>
      <c r="BV2" s="293"/>
      <c r="BW2" s="293"/>
      <c r="BX2" s="293"/>
      <c r="BY2" s="293"/>
      <c r="BZ2" s="293"/>
      <c r="CA2" s="293"/>
      <c r="CB2" s="294"/>
      <c r="CC2" s="295" t="s">
        <v>11</v>
      </c>
      <c r="CD2" s="296"/>
      <c r="CE2" s="296"/>
      <c r="CF2" s="296"/>
      <c r="CG2" s="296"/>
      <c r="CH2" s="296"/>
      <c r="CI2" s="296"/>
      <c r="CJ2" s="296"/>
      <c r="CK2" s="296"/>
      <c r="CL2" s="296"/>
      <c r="CM2" s="297"/>
      <c r="CN2" s="298" t="s">
        <v>59</v>
      </c>
      <c r="CO2" s="299"/>
      <c r="CP2" s="299"/>
      <c r="CQ2" s="299"/>
      <c r="CR2" s="299"/>
      <c r="CS2" s="299"/>
      <c r="CT2" s="299"/>
      <c r="CU2" s="299"/>
      <c r="CV2" s="299"/>
      <c r="CW2" s="299"/>
      <c r="CX2" s="300"/>
      <c r="CY2" s="292" t="s">
        <v>68</v>
      </c>
      <c r="CZ2" s="293"/>
      <c r="DA2" s="293"/>
      <c r="DB2" s="293"/>
      <c r="DC2" s="293"/>
      <c r="DD2" s="293"/>
      <c r="DE2" s="293"/>
      <c r="DF2" s="293"/>
      <c r="DG2" s="293"/>
      <c r="DH2" s="293"/>
      <c r="DI2" s="294"/>
      <c r="DJ2" s="295" t="s">
        <v>60</v>
      </c>
      <c r="DK2" s="296"/>
      <c r="DL2" s="296"/>
      <c r="DM2" s="296"/>
      <c r="DN2" s="296"/>
      <c r="DO2" s="296"/>
      <c r="DP2" s="296"/>
      <c r="DQ2" s="296"/>
      <c r="DR2" s="296"/>
      <c r="DS2" s="296"/>
      <c r="DT2" s="297"/>
      <c r="DU2" s="298" t="s">
        <v>37</v>
      </c>
      <c r="DV2" s="299"/>
      <c r="DW2" s="299"/>
      <c r="DX2" s="299"/>
      <c r="DY2" s="299"/>
      <c r="DZ2" s="299"/>
      <c r="EA2" s="299"/>
      <c r="EB2" s="299"/>
      <c r="EC2" s="299"/>
      <c r="ED2" s="299"/>
      <c r="EE2" s="300"/>
      <c r="EF2" s="292" t="s">
        <v>69</v>
      </c>
      <c r="EG2" s="293"/>
      <c r="EH2" s="293"/>
      <c r="EI2" s="293"/>
      <c r="EJ2" s="293"/>
      <c r="EK2" s="293"/>
      <c r="EL2" s="293"/>
      <c r="EM2" s="293"/>
      <c r="EN2" s="293"/>
      <c r="EO2" s="293"/>
      <c r="EP2" s="294"/>
      <c r="EQ2" s="295" t="s">
        <v>62</v>
      </c>
      <c r="ER2" s="296"/>
      <c r="ES2" s="296"/>
      <c r="ET2" s="296"/>
      <c r="EU2" s="296"/>
      <c r="EV2" s="296"/>
      <c r="EW2" s="296"/>
      <c r="EX2" s="296"/>
      <c r="EY2" s="296"/>
      <c r="EZ2" s="296"/>
      <c r="FA2" s="297"/>
      <c r="FB2" s="298" t="s">
        <v>70</v>
      </c>
      <c r="FC2" s="299"/>
      <c r="FD2" s="299"/>
      <c r="FE2" s="299"/>
      <c r="FF2" s="299"/>
      <c r="FG2" s="299"/>
      <c r="FH2" s="299"/>
      <c r="FI2" s="299"/>
      <c r="FJ2" s="299"/>
      <c r="FK2" s="299"/>
      <c r="FL2" s="300"/>
      <c r="FM2" s="308"/>
      <c r="FN2" s="309"/>
      <c r="FO2" s="309"/>
      <c r="FP2" s="309"/>
      <c r="FQ2" s="230"/>
      <c r="FR2" s="231"/>
      <c r="FS2" s="37"/>
      <c r="FT2" s="37"/>
      <c r="FU2" s="47"/>
      <c r="FV2" s="310"/>
      <c r="FW2" s="47"/>
      <c r="FX2" s="292" t="s">
        <v>6</v>
      </c>
      <c r="FY2" s="293"/>
      <c r="FZ2" s="293"/>
      <c r="GA2" s="293"/>
      <c r="GB2" s="293"/>
      <c r="GC2" s="293"/>
      <c r="GD2" s="293"/>
      <c r="GE2" s="293"/>
      <c r="GF2" s="293"/>
      <c r="GG2" s="293"/>
      <c r="GH2" s="294"/>
      <c r="GI2" s="295" t="s">
        <v>7</v>
      </c>
      <c r="GJ2" s="296" t="s">
        <v>10</v>
      </c>
      <c r="GK2" s="296"/>
      <c r="GL2" s="296"/>
      <c r="GM2" s="296"/>
      <c r="GN2" s="296"/>
      <c r="GO2" s="296"/>
      <c r="GP2" s="296"/>
      <c r="GQ2" s="296">
        <v>2</v>
      </c>
      <c r="GR2" s="296"/>
      <c r="GS2" s="297"/>
      <c r="GT2" s="298" t="s">
        <v>64</v>
      </c>
      <c r="GU2" s="299" t="s">
        <v>11</v>
      </c>
      <c r="GV2" s="299"/>
      <c r="GW2" s="299"/>
      <c r="GX2" s="299"/>
      <c r="GY2" s="299"/>
      <c r="GZ2" s="299"/>
      <c r="HA2" s="299"/>
      <c r="HB2" s="299">
        <v>2</v>
      </c>
      <c r="HC2" s="299"/>
      <c r="HD2" s="300"/>
      <c r="HE2" s="292" t="s">
        <v>65</v>
      </c>
      <c r="HF2" s="293"/>
      <c r="HG2" s="293"/>
      <c r="HH2" s="293"/>
      <c r="HI2" s="293"/>
      <c r="HJ2" s="293"/>
      <c r="HK2" s="293"/>
      <c r="HL2" s="293"/>
      <c r="HM2" s="293"/>
      <c r="HN2" s="293"/>
      <c r="HO2" s="294"/>
      <c r="HP2" s="295" t="s">
        <v>66</v>
      </c>
      <c r="HQ2" s="296" t="s">
        <v>10</v>
      </c>
      <c r="HR2" s="296"/>
      <c r="HS2" s="296"/>
      <c r="HT2" s="296"/>
      <c r="HU2" s="296"/>
      <c r="HV2" s="296"/>
      <c r="HW2" s="296"/>
      <c r="HX2" s="296">
        <v>2</v>
      </c>
      <c r="HY2" s="296"/>
      <c r="HZ2" s="297"/>
      <c r="IA2" s="298" t="s">
        <v>9</v>
      </c>
      <c r="IB2" s="299" t="s">
        <v>11</v>
      </c>
      <c r="IC2" s="299"/>
      <c r="ID2" s="299"/>
      <c r="IE2" s="299"/>
      <c r="IF2" s="299"/>
      <c r="IG2" s="299"/>
      <c r="IH2" s="299"/>
      <c r="II2" s="299">
        <v>2</v>
      </c>
      <c r="IJ2" s="299"/>
      <c r="IK2" s="300"/>
      <c r="IL2" s="292" t="s">
        <v>67</v>
      </c>
      <c r="IM2" s="293"/>
      <c r="IN2" s="293"/>
      <c r="IO2" s="293"/>
      <c r="IP2" s="293"/>
      <c r="IQ2" s="293"/>
      <c r="IR2" s="293"/>
      <c r="IS2" s="293"/>
      <c r="IT2" s="293"/>
      <c r="IU2" s="293"/>
      <c r="IV2" s="294"/>
      <c r="IW2" s="295" t="s">
        <v>11</v>
      </c>
      <c r="IX2" s="296"/>
      <c r="IY2" s="296"/>
      <c r="IZ2" s="296"/>
      <c r="JA2" s="296"/>
      <c r="JB2" s="296"/>
      <c r="JC2" s="296"/>
      <c r="JD2" s="296"/>
      <c r="JE2" s="296"/>
      <c r="JF2" s="296"/>
      <c r="JG2" s="297"/>
      <c r="JH2" s="298" t="s">
        <v>59</v>
      </c>
      <c r="JI2" s="299"/>
      <c r="JJ2" s="299"/>
      <c r="JK2" s="299"/>
      <c r="JL2" s="299"/>
      <c r="JM2" s="299"/>
      <c r="JN2" s="299"/>
      <c r="JO2" s="299"/>
      <c r="JP2" s="299"/>
      <c r="JQ2" s="299"/>
      <c r="JR2" s="300"/>
      <c r="JS2" s="292" t="s">
        <v>68</v>
      </c>
      <c r="JT2" s="293"/>
      <c r="JU2" s="293"/>
      <c r="JV2" s="293"/>
      <c r="JW2" s="293"/>
      <c r="JX2" s="293"/>
      <c r="JY2" s="293"/>
      <c r="JZ2" s="293"/>
      <c r="KA2" s="293"/>
      <c r="KB2" s="293"/>
      <c r="KC2" s="294"/>
      <c r="KD2" s="295" t="s">
        <v>60</v>
      </c>
      <c r="KE2" s="296"/>
      <c r="KF2" s="296"/>
      <c r="KG2" s="296"/>
      <c r="KH2" s="296"/>
      <c r="KI2" s="296"/>
      <c r="KJ2" s="296"/>
      <c r="KK2" s="296"/>
      <c r="KL2" s="296"/>
      <c r="KM2" s="296"/>
      <c r="KN2" s="297"/>
      <c r="KO2" s="298" t="s">
        <v>37</v>
      </c>
      <c r="KP2" s="299"/>
      <c r="KQ2" s="299"/>
      <c r="KR2" s="299"/>
      <c r="KS2" s="299"/>
      <c r="KT2" s="299"/>
      <c r="KU2" s="299"/>
      <c r="KV2" s="299"/>
      <c r="KW2" s="299"/>
      <c r="KX2" s="299"/>
      <c r="KY2" s="300"/>
      <c r="KZ2" s="292" t="s">
        <v>69</v>
      </c>
      <c r="LA2" s="293"/>
      <c r="LB2" s="293"/>
      <c r="LC2" s="293"/>
      <c r="LD2" s="293"/>
      <c r="LE2" s="293"/>
      <c r="LF2" s="293"/>
      <c r="LG2" s="293"/>
      <c r="LH2" s="293"/>
      <c r="LI2" s="293"/>
      <c r="LJ2" s="294"/>
      <c r="LK2" s="295" t="s">
        <v>62</v>
      </c>
      <c r="LL2" s="296"/>
      <c r="LM2" s="296"/>
      <c r="LN2" s="296"/>
      <c r="LO2" s="296"/>
      <c r="LP2" s="296"/>
      <c r="LQ2" s="296"/>
      <c r="LR2" s="296"/>
      <c r="LS2" s="296"/>
      <c r="LT2" s="296"/>
      <c r="LU2" s="297"/>
      <c r="LV2" s="298" t="s">
        <v>70</v>
      </c>
      <c r="LW2" s="299"/>
      <c r="LX2" s="299"/>
      <c r="LY2" s="299"/>
      <c r="LZ2" s="299"/>
      <c r="MA2" s="299"/>
      <c r="MB2" s="299"/>
      <c r="MC2" s="299"/>
      <c r="MD2" s="299"/>
      <c r="ME2" s="299"/>
      <c r="MF2" s="300"/>
      <c r="MG2" s="308"/>
      <c r="MH2" s="309"/>
      <c r="MI2" s="309"/>
      <c r="MJ2" s="309"/>
      <c r="MK2" s="32"/>
      <c r="ML2" s="221"/>
      <c r="MM2" s="222"/>
      <c r="MN2" s="223"/>
      <c r="MO2" s="160"/>
      <c r="MP2" s="161"/>
      <c r="MQ2" s="292" t="s">
        <v>6</v>
      </c>
      <c r="MR2" s="293"/>
      <c r="MS2" s="293"/>
      <c r="MT2" s="293"/>
      <c r="MU2" s="293"/>
      <c r="MV2" s="293"/>
      <c r="MW2" s="293"/>
      <c r="MX2" s="293"/>
      <c r="MY2" s="293"/>
      <c r="MZ2" s="293"/>
      <c r="NA2" s="294"/>
      <c r="NB2" s="295" t="s">
        <v>7</v>
      </c>
      <c r="NC2" s="296" t="s">
        <v>10</v>
      </c>
      <c r="ND2" s="296"/>
      <c r="NE2" s="296"/>
      <c r="NF2" s="296"/>
      <c r="NG2" s="296"/>
      <c r="NH2" s="296"/>
      <c r="NI2" s="296"/>
      <c r="NJ2" s="296">
        <v>2</v>
      </c>
      <c r="NK2" s="296"/>
      <c r="NL2" s="297"/>
      <c r="NM2" s="298" t="s">
        <v>64</v>
      </c>
      <c r="NN2" s="299" t="s">
        <v>11</v>
      </c>
      <c r="NO2" s="299"/>
      <c r="NP2" s="299"/>
      <c r="NQ2" s="299"/>
      <c r="NR2" s="299"/>
      <c r="NS2" s="299"/>
      <c r="NT2" s="299"/>
      <c r="NU2" s="299">
        <v>2</v>
      </c>
      <c r="NV2" s="299"/>
      <c r="NW2" s="300"/>
      <c r="NX2" s="292" t="s">
        <v>65</v>
      </c>
      <c r="NY2" s="293"/>
      <c r="NZ2" s="293"/>
      <c r="OA2" s="293"/>
      <c r="OB2" s="293"/>
      <c r="OC2" s="293"/>
      <c r="OD2" s="293"/>
      <c r="OE2" s="293"/>
      <c r="OF2" s="293"/>
      <c r="OG2" s="293"/>
      <c r="OH2" s="294"/>
      <c r="OI2" s="295" t="s">
        <v>66</v>
      </c>
      <c r="OJ2" s="296" t="s">
        <v>10</v>
      </c>
      <c r="OK2" s="296"/>
      <c r="OL2" s="296"/>
      <c r="OM2" s="296"/>
      <c r="ON2" s="296"/>
      <c r="OO2" s="296"/>
      <c r="OP2" s="296"/>
      <c r="OQ2" s="296">
        <v>2</v>
      </c>
      <c r="OR2" s="296"/>
      <c r="OS2" s="297"/>
      <c r="OT2" s="298" t="s">
        <v>9</v>
      </c>
      <c r="OU2" s="299" t="s">
        <v>11</v>
      </c>
      <c r="OV2" s="299"/>
      <c r="OW2" s="299"/>
      <c r="OX2" s="299"/>
      <c r="OY2" s="299"/>
      <c r="OZ2" s="299"/>
      <c r="PA2" s="299"/>
      <c r="PB2" s="299">
        <v>2</v>
      </c>
      <c r="PC2" s="299"/>
      <c r="PD2" s="300"/>
      <c r="PE2" s="292" t="s">
        <v>67</v>
      </c>
      <c r="PF2" s="293"/>
      <c r="PG2" s="293"/>
      <c r="PH2" s="293"/>
      <c r="PI2" s="293"/>
      <c r="PJ2" s="293"/>
      <c r="PK2" s="293"/>
      <c r="PL2" s="293"/>
      <c r="PM2" s="293"/>
      <c r="PN2" s="293"/>
      <c r="PO2" s="294"/>
      <c r="PP2" s="295" t="s">
        <v>11</v>
      </c>
      <c r="PQ2" s="296"/>
      <c r="PR2" s="296"/>
      <c r="PS2" s="296"/>
      <c r="PT2" s="296"/>
      <c r="PU2" s="296"/>
      <c r="PV2" s="296"/>
      <c r="PW2" s="296"/>
      <c r="PX2" s="296"/>
      <c r="PY2" s="296"/>
      <c r="PZ2" s="297"/>
      <c r="QA2" s="298" t="s">
        <v>59</v>
      </c>
      <c r="QB2" s="299"/>
      <c r="QC2" s="299"/>
      <c r="QD2" s="299"/>
      <c r="QE2" s="299"/>
      <c r="QF2" s="299"/>
      <c r="QG2" s="299"/>
      <c r="QH2" s="299"/>
      <c r="QI2" s="299"/>
      <c r="QJ2" s="299"/>
      <c r="QK2" s="300"/>
      <c r="QL2" s="292" t="s">
        <v>68</v>
      </c>
      <c r="QM2" s="293"/>
      <c r="QN2" s="293"/>
      <c r="QO2" s="293"/>
      <c r="QP2" s="293"/>
      <c r="QQ2" s="293"/>
      <c r="QR2" s="293"/>
      <c r="QS2" s="293"/>
      <c r="QT2" s="293"/>
      <c r="QU2" s="293"/>
      <c r="QV2" s="294"/>
      <c r="QW2" s="295" t="s">
        <v>60</v>
      </c>
      <c r="QX2" s="296"/>
      <c r="QY2" s="296"/>
      <c r="QZ2" s="296"/>
      <c r="RA2" s="296"/>
      <c r="RB2" s="296"/>
      <c r="RC2" s="296"/>
      <c r="RD2" s="296"/>
      <c r="RE2" s="296"/>
      <c r="RF2" s="296"/>
      <c r="RG2" s="297"/>
      <c r="RH2" s="298" t="s">
        <v>37</v>
      </c>
      <c r="RI2" s="299"/>
      <c r="RJ2" s="299"/>
      <c r="RK2" s="299"/>
      <c r="RL2" s="299"/>
      <c r="RM2" s="299"/>
      <c r="RN2" s="299"/>
      <c r="RO2" s="299"/>
      <c r="RP2" s="299"/>
      <c r="RQ2" s="299"/>
      <c r="RR2" s="300"/>
      <c r="RS2" s="292" t="s">
        <v>69</v>
      </c>
      <c r="RT2" s="293"/>
      <c r="RU2" s="293"/>
      <c r="RV2" s="293"/>
      <c r="RW2" s="293"/>
      <c r="RX2" s="293"/>
      <c r="RY2" s="293"/>
      <c r="RZ2" s="293"/>
      <c r="SA2" s="293"/>
      <c r="SB2" s="293"/>
      <c r="SC2" s="294"/>
      <c r="SD2" s="295" t="s">
        <v>62</v>
      </c>
      <c r="SE2" s="296"/>
      <c r="SF2" s="296"/>
      <c r="SG2" s="296"/>
      <c r="SH2" s="296"/>
      <c r="SI2" s="296"/>
      <c r="SJ2" s="296"/>
      <c r="SK2" s="296"/>
      <c r="SL2" s="296"/>
      <c r="SM2" s="296"/>
      <c r="SN2" s="297"/>
      <c r="SO2" s="298" t="s">
        <v>70</v>
      </c>
      <c r="SP2" s="299"/>
      <c r="SQ2" s="299"/>
      <c r="SR2" s="299"/>
      <c r="SS2" s="299"/>
      <c r="ST2" s="299"/>
      <c r="SU2" s="299"/>
      <c r="SV2" s="299"/>
      <c r="SW2" s="299"/>
      <c r="SX2" s="299"/>
      <c r="SY2" s="300"/>
      <c r="SZ2" s="308"/>
      <c r="TA2" s="309"/>
      <c r="TB2" s="309"/>
      <c r="TC2" s="309"/>
      <c r="TD2" s="292"/>
      <c r="TE2" s="303"/>
      <c r="TF2" s="304"/>
      <c r="TG2" s="305"/>
      <c r="TH2" s="10"/>
    </row>
    <row r="3" spans="1:528" s="96" customFormat="1" ht="139.5" customHeight="1" x14ac:dyDescent="0.25">
      <c r="A3" s="86" t="s">
        <v>43</v>
      </c>
      <c r="B3" s="97" t="s">
        <v>44</v>
      </c>
      <c r="C3" s="97" t="s">
        <v>38</v>
      </c>
      <c r="D3" s="87" t="s">
        <v>0</v>
      </c>
      <c r="E3" s="216" t="s">
        <v>1</v>
      </c>
      <c r="F3" s="87" t="s">
        <v>71</v>
      </c>
      <c r="G3" s="87" t="s">
        <v>72</v>
      </c>
      <c r="H3" s="87" t="s">
        <v>124</v>
      </c>
      <c r="I3" s="197" t="s">
        <v>18</v>
      </c>
      <c r="J3" s="88" t="s">
        <v>0</v>
      </c>
      <c r="K3" s="88" t="s">
        <v>1</v>
      </c>
      <c r="L3" s="88" t="s">
        <v>2</v>
      </c>
      <c r="M3" s="88" t="s">
        <v>3</v>
      </c>
      <c r="N3" s="88" t="s">
        <v>39</v>
      </c>
      <c r="O3" s="89" t="s">
        <v>0</v>
      </c>
      <c r="P3" s="89" t="s">
        <v>1</v>
      </c>
      <c r="Q3" s="89" t="s">
        <v>71</v>
      </c>
      <c r="R3" s="89" t="s">
        <v>72</v>
      </c>
      <c r="S3" s="89" t="s">
        <v>124</v>
      </c>
      <c r="T3" s="198" t="s">
        <v>18</v>
      </c>
      <c r="U3" s="90" t="s">
        <v>0</v>
      </c>
      <c r="V3" s="90" t="s">
        <v>1</v>
      </c>
      <c r="W3" s="90" t="s">
        <v>2</v>
      </c>
      <c r="X3" s="90" t="s">
        <v>3</v>
      </c>
      <c r="Y3" s="90" t="s">
        <v>39</v>
      </c>
      <c r="Z3" s="85" t="s">
        <v>0</v>
      </c>
      <c r="AA3" s="85" t="s">
        <v>1</v>
      </c>
      <c r="AB3" s="85" t="s">
        <v>71</v>
      </c>
      <c r="AC3" s="85" t="s">
        <v>72</v>
      </c>
      <c r="AD3" s="85" t="s">
        <v>124</v>
      </c>
      <c r="AE3" s="158" t="s">
        <v>18</v>
      </c>
      <c r="AF3" s="91" t="s">
        <v>0</v>
      </c>
      <c r="AG3" s="91" t="s">
        <v>1</v>
      </c>
      <c r="AH3" s="91" t="s">
        <v>2</v>
      </c>
      <c r="AI3" s="91" t="s">
        <v>3</v>
      </c>
      <c r="AJ3" s="91" t="s">
        <v>4</v>
      </c>
      <c r="AK3" s="87" t="s">
        <v>0</v>
      </c>
      <c r="AL3" s="216" t="s">
        <v>1</v>
      </c>
      <c r="AM3" s="87" t="s">
        <v>71</v>
      </c>
      <c r="AN3" s="87" t="s">
        <v>72</v>
      </c>
      <c r="AO3" s="87" t="s">
        <v>124</v>
      </c>
      <c r="AP3" s="197" t="s">
        <v>18</v>
      </c>
      <c r="AQ3" s="88" t="s">
        <v>0</v>
      </c>
      <c r="AR3" s="88" t="s">
        <v>1</v>
      </c>
      <c r="AS3" s="88" t="s">
        <v>2</v>
      </c>
      <c r="AT3" s="88" t="s">
        <v>3</v>
      </c>
      <c r="AU3" s="88" t="s">
        <v>39</v>
      </c>
      <c r="AV3" s="89" t="s">
        <v>0</v>
      </c>
      <c r="AW3" s="89" t="s">
        <v>1</v>
      </c>
      <c r="AX3" s="89" t="s">
        <v>71</v>
      </c>
      <c r="AY3" s="89" t="s">
        <v>72</v>
      </c>
      <c r="AZ3" s="89" t="s">
        <v>124</v>
      </c>
      <c r="BA3" s="198" t="s">
        <v>18</v>
      </c>
      <c r="BB3" s="90" t="s">
        <v>0</v>
      </c>
      <c r="BC3" s="90" t="s">
        <v>1</v>
      </c>
      <c r="BD3" s="90" t="s">
        <v>2</v>
      </c>
      <c r="BE3" s="90" t="s">
        <v>3</v>
      </c>
      <c r="BF3" s="90" t="s">
        <v>39</v>
      </c>
      <c r="BG3" s="85" t="s">
        <v>0</v>
      </c>
      <c r="BH3" s="85" t="s">
        <v>1</v>
      </c>
      <c r="BI3" s="85" t="s">
        <v>71</v>
      </c>
      <c r="BJ3" s="85" t="s">
        <v>72</v>
      </c>
      <c r="BK3" s="85" t="s">
        <v>124</v>
      </c>
      <c r="BL3" s="158" t="s">
        <v>18</v>
      </c>
      <c r="BM3" s="91" t="s">
        <v>0</v>
      </c>
      <c r="BN3" s="91" t="s">
        <v>1</v>
      </c>
      <c r="BO3" s="91" t="s">
        <v>2</v>
      </c>
      <c r="BP3" s="91" t="s">
        <v>3</v>
      </c>
      <c r="BQ3" s="91" t="s">
        <v>4</v>
      </c>
      <c r="BR3" s="87" t="s">
        <v>0</v>
      </c>
      <c r="BS3" s="216" t="s">
        <v>1</v>
      </c>
      <c r="BT3" s="87" t="s">
        <v>71</v>
      </c>
      <c r="BU3" s="87" t="s">
        <v>72</v>
      </c>
      <c r="BV3" s="87" t="s">
        <v>124</v>
      </c>
      <c r="BW3" s="197" t="s">
        <v>18</v>
      </c>
      <c r="BX3" s="88" t="s">
        <v>0</v>
      </c>
      <c r="BY3" s="88" t="s">
        <v>1</v>
      </c>
      <c r="BZ3" s="88" t="s">
        <v>2</v>
      </c>
      <c r="CA3" s="88" t="s">
        <v>3</v>
      </c>
      <c r="CB3" s="88" t="s">
        <v>39</v>
      </c>
      <c r="CC3" s="89" t="s">
        <v>0</v>
      </c>
      <c r="CD3" s="89" t="s">
        <v>1</v>
      </c>
      <c r="CE3" s="89" t="s">
        <v>71</v>
      </c>
      <c r="CF3" s="89" t="s">
        <v>72</v>
      </c>
      <c r="CG3" s="89" t="s">
        <v>124</v>
      </c>
      <c r="CH3" s="198" t="s">
        <v>18</v>
      </c>
      <c r="CI3" s="90" t="s">
        <v>0</v>
      </c>
      <c r="CJ3" s="90" t="s">
        <v>1</v>
      </c>
      <c r="CK3" s="90" t="s">
        <v>2</v>
      </c>
      <c r="CL3" s="90" t="s">
        <v>3</v>
      </c>
      <c r="CM3" s="90" t="s">
        <v>39</v>
      </c>
      <c r="CN3" s="85" t="s">
        <v>0</v>
      </c>
      <c r="CO3" s="85" t="s">
        <v>1</v>
      </c>
      <c r="CP3" s="85" t="s">
        <v>71</v>
      </c>
      <c r="CQ3" s="85" t="s">
        <v>72</v>
      </c>
      <c r="CR3" s="85" t="s">
        <v>124</v>
      </c>
      <c r="CS3" s="158" t="s">
        <v>18</v>
      </c>
      <c r="CT3" s="91" t="s">
        <v>0</v>
      </c>
      <c r="CU3" s="91" t="s">
        <v>1</v>
      </c>
      <c r="CV3" s="91" t="s">
        <v>2</v>
      </c>
      <c r="CW3" s="91" t="s">
        <v>3</v>
      </c>
      <c r="CX3" s="91" t="s">
        <v>4</v>
      </c>
      <c r="CY3" s="87" t="s">
        <v>0</v>
      </c>
      <c r="CZ3" s="216" t="s">
        <v>1</v>
      </c>
      <c r="DA3" s="87" t="s">
        <v>71</v>
      </c>
      <c r="DB3" s="87" t="s">
        <v>72</v>
      </c>
      <c r="DC3" s="87" t="s">
        <v>124</v>
      </c>
      <c r="DD3" s="197" t="s">
        <v>18</v>
      </c>
      <c r="DE3" s="88" t="s">
        <v>0</v>
      </c>
      <c r="DF3" s="88" t="s">
        <v>1</v>
      </c>
      <c r="DG3" s="88" t="s">
        <v>2</v>
      </c>
      <c r="DH3" s="88" t="s">
        <v>3</v>
      </c>
      <c r="DI3" s="88" t="s">
        <v>39</v>
      </c>
      <c r="DJ3" s="89" t="s">
        <v>0</v>
      </c>
      <c r="DK3" s="89" t="s">
        <v>1</v>
      </c>
      <c r="DL3" s="89" t="s">
        <v>71</v>
      </c>
      <c r="DM3" s="89" t="s">
        <v>72</v>
      </c>
      <c r="DN3" s="89" t="s">
        <v>124</v>
      </c>
      <c r="DO3" s="198" t="s">
        <v>18</v>
      </c>
      <c r="DP3" s="90" t="s">
        <v>0</v>
      </c>
      <c r="DQ3" s="90" t="s">
        <v>1</v>
      </c>
      <c r="DR3" s="90" t="s">
        <v>2</v>
      </c>
      <c r="DS3" s="90" t="s">
        <v>3</v>
      </c>
      <c r="DT3" s="90" t="s">
        <v>39</v>
      </c>
      <c r="DU3" s="85" t="s">
        <v>0</v>
      </c>
      <c r="DV3" s="85" t="s">
        <v>1</v>
      </c>
      <c r="DW3" s="85" t="s">
        <v>71</v>
      </c>
      <c r="DX3" s="85" t="s">
        <v>72</v>
      </c>
      <c r="DY3" s="85" t="s">
        <v>124</v>
      </c>
      <c r="DZ3" s="158" t="s">
        <v>18</v>
      </c>
      <c r="EA3" s="91" t="s">
        <v>0</v>
      </c>
      <c r="EB3" s="91" t="s">
        <v>1</v>
      </c>
      <c r="EC3" s="91" t="s">
        <v>2</v>
      </c>
      <c r="ED3" s="91" t="s">
        <v>3</v>
      </c>
      <c r="EE3" s="91" t="s">
        <v>4</v>
      </c>
      <c r="EF3" s="87" t="s">
        <v>0</v>
      </c>
      <c r="EG3" s="216" t="s">
        <v>1</v>
      </c>
      <c r="EH3" s="87" t="s">
        <v>71</v>
      </c>
      <c r="EI3" s="87" t="s">
        <v>72</v>
      </c>
      <c r="EJ3" s="87" t="s">
        <v>124</v>
      </c>
      <c r="EK3" s="197" t="s">
        <v>18</v>
      </c>
      <c r="EL3" s="88" t="s">
        <v>0</v>
      </c>
      <c r="EM3" s="88" t="s">
        <v>1</v>
      </c>
      <c r="EN3" s="88" t="s">
        <v>2</v>
      </c>
      <c r="EO3" s="88" t="s">
        <v>3</v>
      </c>
      <c r="EP3" s="88" t="s">
        <v>39</v>
      </c>
      <c r="EQ3" s="89" t="s">
        <v>0</v>
      </c>
      <c r="ER3" s="89" t="s">
        <v>1</v>
      </c>
      <c r="ES3" s="89" t="s">
        <v>71</v>
      </c>
      <c r="ET3" s="89" t="s">
        <v>72</v>
      </c>
      <c r="EU3" s="89" t="s">
        <v>124</v>
      </c>
      <c r="EV3" s="198" t="s">
        <v>18</v>
      </c>
      <c r="EW3" s="90" t="s">
        <v>0</v>
      </c>
      <c r="EX3" s="90" t="s">
        <v>1</v>
      </c>
      <c r="EY3" s="90" t="s">
        <v>2</v>
      </c>
      <c r="EZ3" s="90" t="s">
        <v>3</v>
      </c>
      <c r="FA3" s="90" t="s">
        <v>39</v>
      </c>
      <c r="FB3" s="85" t="s">
        <v>0</v>
      </c>
      <c r="FC3" s="85" t="s">
        <v>1</v>
      </c>
      <c r="FD3" s="85" t="s">
        <v>71</v>
      </c>
      <c r="FE3" s="85" t="s">
        <v>72</v>
      </c>
      <c r="FF3" s="85" t="s">
        <v>124</v>
      </c>
      <c r="FG3" s="158" t="s">
        <v>18</v>
      </c>
      <c r="FH3" s="91" t="s">
        <v>0</v>
      </c>
      <c r="FI3" s="91" t="s">
        <v>1</v>
      </c>
      <c r="FJ3" s="91" t="s">
        <v>2</v>
      </c>
      <c r="FK3" s="91" t="s">
        <v>3</v>
      </c>
      <c r="FL3" s="91" t="s">
        <v>4</v>
      </c>
      <c r="FM3" s="92" t="s">
        <v>12</v>
      </c>
      <c r="FN3" s="98" t="s">
        <v>116</v>
      </c>
      <c r="FO3" s="93" t="s">
        <v>13</v>
      </c>
      <c r="FP3" s="98" t="s">
        <v>116</v>
      </c>
      <c r="FQ3" s="92" t="s">
        <v>12</v>
      </c>
      <c r="FR3" s="93" t="s">
        <v>13</v>
      </c>
      <c r="FS3" s="92" t="s">
        <v>12</v>
      </c>
      <c r="FT3" s="93" t="s">
        <v>13</v>
      </c>
      <c r="FU3" s="94"/>
      <c r="FV3" s="310"/>
      <c r="FW3" s="94"/>
      <c r="FX3" s="87" t="s">
        <v>0</v>
      </c>
      <c r="FY3" s="216" t="s">
        <v>1</v>
      </c>
      <c r="FZ3" s="87" t="s">
        <v>71</v>
      </c>
      <c r="GA3" s="87" t="s">
        <v>72</v>
      </c>
      <c r="GB3" s="87" t="s">
        <v>124</v>
      </c>
      <c r="GC3" s="197" t="s">
        <v>18</v>
      </c>
      <c r="GD3" s="88" t="s">
        <v>0</v>
      </c>
      <c r="GE3" s="88" t="s">
        <v>1</v>
      </c>
      <c r="GF3" s="88" t="s">
        <v>2</v>
      </c>
      <c r="GG3" s="88" t="s">
        <v>3</v>
      </c>
      <c r="GH3" s="88" t="s">
        <v>39</v>
      </c>
      <c r="GI3" s="89" t="s">
        <v>0</v>
      </c>
      <c r="GJ3" s="89" t="s">
        <v>1</v>
      </c>
      <c r="GK3" s="89" t="s">
        <v>71</v>
      </c>
      <c r="GL3" s="89" t="s">
        <v>72</v>
      </c>
      <c r="GM3" s="89" t="s">
        <v>124</v>
      </c>
      <c r="GN3" s="198" t="s">
        <v>18</v>
      </c>
      <c r="GO3" s="90" t="s">
        <v>0</v>
      </c>
      <c r="GP3" s="90" t="s">
        <v>1</v>
      </c>
      <c r="GQ3" s="90" t="s">
        <v>2</v>
      </c>
      <c r="GR3" s="90" t="s">
        <v>3</v>
      </c>
      <c r="GS3" s="90" t="s">
        <v>39</v>
      </c>
      <c r="GT3" s="85" t="s">
        <v>0</v>
      </c>
      <c r="GU3" s="85" t="s">
        <v>1</v>
      </c>
      <c r="GV3" s="85" t="s">
        <v>71</v>
      </c>
      <c r="GW3" s="85" t="s">
        <v>72</v>
      </c>
      <c r="GX3" s="85" t="s">
        <v>124</v>
      </c>
      <c r="GY3" s="158" t="s">
        <v>18</v>
      </c>
      <c r="GZ3" s="91" t="s">
        <v>0</v>
      </c>
      <c r="HA3" s="91" t="s">
        <v>1</v>
      </c>
      <c r="HB3" s="91" t="s">
        <v>2</v>
      </c>
      <c r="HC3" s="91" t="s">
        <v>3</v>
      </c>
      <c r="HD3" s="91" t="s">
        <v>4</v>
      </c>
      <c r="HE3" s="87" t="s">
        <v>0</v>
      </c>
      <c r="HF3" s="216" t="s">
        <v>1</v>
      </c>
      <c r="HG3" s="87" t="s">
        <v>71</v>
      </c>
      <c r="HH3" s="87" t="s">
        <v>72</v>
      </c>
      <c r="HI3" s="87" t="s">
        <v>124</v>
      </c>
      <c r="HJ3" s="197" t="s">
        <v>18</v>
      </c>
      <c r="HK3" s="88" t="s">
        <v>0</v>
      </c>
      <c r="HL3" s="88" t="s">
        <v>1</v>
      </c>
      <c r="HM3" s="88" t="s">
        <v>2</v>
      </c>
      <c r="HN3" s="88" t="s">
        <v>3</v>
      </c>
      <c r="HO3" s="88" t="s">
        <v>39</v>
      </c>
      <c r="HP3" s="89" t="s">
        <v>0</v>
      </c>
      <c r="HQ3" s="89" t="s">
        <v>1</v>
      </c>
      <c r="HR3" s="89" t="s">
        <v>71</v>
      </c>
      <c r="HS3" s="89" t="s">
        <v>72</v>
      </c>
      <c r="HT3" s="89" t="s">
        <v>124</v>
      </c>
      <c r="HU3" s="198" t="s">
        <v>18</v>
      </c>
      <c r="HV3" s="90" t="s">
        <v>0</v>
      </c>
      <c r="HW3" s="90" t="s">
        <v>1</v>
      </c>
      <c r="HX3" s="90" t="s">
        <v>2</v>
      </c>
      <c r="HY3" s="90" t="s">
        <v>3</v>
      </c>
      <c r="HZ3" s="90" t="s">
        <v>39</v>
      </c>
      <c r="IA3" s="85" t="s">
        <v>0</v>
      </c>
      <c r="IB3" s="85" t="s">
        <v>1</v>
      </c>
      <c r="IC3" s="85" t="s">
        <v>71</v>
      </c>
      <c r="ID3" s="85" t="s">
        <v>72</v>
      </c>
      <c r="IE3" s="85" t="s">
        <v>124</v>
      </c>
      <c r="IF3" s="158" t="s">
        <v>18</v>
      </c>
      <c r="IG3" s="91" t="s">
        <v>0</v>
      </c>
      <c r="IH3" s="91" t="s">
        <v>1</v>
      </c>
      <c r="II3" s="91" t="s">
        <v>2</v>
      </c>
      <c r="IJ3" s="91" t="s">
        <v>3</v>
      </c>
      <c r="IK3" s="91" t="s">
        <v>4</v>
      </c>
      <c r="IL3" s="87" t="s">
        <v>0</v>
      </c>
      <c r="IM3" s="216" t="s">
        <v>1</v>
      </c>
      <c r="IN3" s="87" t="s">
        <v>71</v>
      </c>
      <c r="IO3" s="87" t="s">
        <v>72</v>
      </c>
      <c r="IP3" s="87" t="s">
        <v>124</v>
      </c>
      <c r="IQ3" s="197" t="s">
        <v>18</v>
      </c>
      <c r="IR3" s="88" t="s">
        <v>0</v>
      </c>
      <c r="IS3" s="88" t="s">
        <v>1</v>
      </c>
      <c r="IT3" s="88" t="s">
        <v>2</v>
      </c>
      <c r="IU3" s="88" t="s">
        <v>3</v>
      </c>
      <c r="IV3" s="88" t="s">
        <v>39</v>
      </c>
      <c r="IW3" s="89" t="s">
        <v>0</v>
      </c>
      <c r="IX3" s="89" t="s">
        <v>1</v>
      </c>
      <c r="IY3" s="89" t="s">
        <v>71</v>
      </c>
      <c r="IZ3" s="89" t="s">
        <v>72</v>
      </c>
      <c r="JA3" s="89" t="s">
        <v>124</v>
      </c>
      <c r="JB3" s="198" t="s">
        <v>18</v>
      </c>
      <c r="JC3" s="90" t="s">
        <v>0</v>
      </c>
      <c r="JD3" s="90" t="s">
        <v>1</v>
      </c>
      <c r="JE3" s="90" t="s">
        <v>2</v>
      </c>
      <c r="JF3" s="90" t="s">
        <v>3</v>
      </c>
      <c r="JG3" s="90" t="s">
        <v>39</v>
      </c>
      <c r="JH3" s="85" t="s">
        <v>0</v>
      </c>
      <c r="JI3" s="85" t="s">
        <v>1</v>
      </c>
      <c r="JJ3" s="85" t="s">
        <v>71</v>
      </c>
      <c r="JK3" s="85" t="s">
        <v>72</v>
      </c>
      <c r="JL3" s="85" t="s">
        <v>124</v>
      </c>
      <c r="JM3" s="158" t="s">
        <v>18</v>
      </c>
      <c r="JN3" s="91" t="s">
        <v>0</v>
      </c>
      <c r="JO3" s="91" t="s">
        <v>1</v>
      </c>
      <c r="JP3" s="91" t="s">
        <v>2</v>
      </c>
      <c r="JQ3" s="91" t="s">
        <v>3</v>
      </c>
      <c r="JR3" s="91" t="s">
        <v>4</v>
      </c>
      <c r="JS3" s="87" t="s">
        <v>0</v>
      </c>
      <c r="JT3" s="216" t="s">
        <v>1</v>
      </c>
      <c r="JU3" s="87" t="s">
        <v>71</v>
      </c>
      <c r="JV3" s="87" t="s">
        <v>72</v>
      </c>
      <c r="JW3" s="87" t="s">
        <v>124</v>
      </c>
      <c r="JX3" s="197" t="s">
        <v>18</v>
      </c>
      <c r="JY3" s="88" t="s">
        <v>0</v>
      </c>
      <c r="JZ3" s="88" t="s">
        <v>1</v>
      </c>
      <c r="KA3" s="88" t="s">
        <v>2</v>
      </c>
      <c r="KB3" s="88" t="s">
        <v>3</v>
      </c>
      <c r="KC3" s="88" t="s">
        <v>39</v>
      </c>
      <c r="KD3" s="89" t="s">
        <v>0</v>
      </c>
      <c r="KE3" s="89" t="s">
        <v>1</v>
      </c>
      <c r="KF3" s="89" t="s">
        <v>71</v>
      </c>
      <c r="KG3" s="89" t="s">
        <v>72</v>
      </c>
      <c r="KH3" s="89" t="s">
        <v>124</v>
      </c>
      <c r="KI3" s="198" t="s">
        <v>18</v>
      </c>
      <c r="KJ3" s="90" t="s">
        <v>0</v>
      </c>
      <c r="KK3" s="90" t="s">
        <v>1</v>
      </c>
      <c r="KL3" s="90" t="s">
        <v>2</v>
      </c>
      <c r="KM3" s="90" t="s">
        <v>3</v>
      </c>
      <c r="KN3" s="90" t="s">
        <v>39</v>
      </c>
      <c r="KO3" s="85" t="s">
        <v>0</v>
      </c>
      <c r="KP3" s="85" t="s">
        <v>1</v>
      </c>
      <c r="KQ3" s="85" t="s">
        <v>71</v>
      </c>
      <c r="KR3" s="85" t="s">
        <v>72</v>
      </c>
      <c r="KS3" s="85" t="s">
        <v>124</v>
      </c>
      <c r="KT3" s="158" t="s">
        <v>18</v>
      </c>
      <c r="KU3" s="91" t="s">
        <v>0</v>
      </c>
      <c r="KV3" s="91" t="s">
        <v>1</v>
      </c>
      <c r="KW3" s="91" t="s">
        <v>2</v>
      </c>
      <c r="KX3" s="91" t="s">
        <v>3</v>
      </c>
      <c r="KY3" s="91" t="s">
        <v>4</v>
      </c>
      <c r="KZ3" s="87" t="s">
        <v>0</v>
      </c>
      <c r="LA3" s="216" t="s">
        <v>1</v>
      </c>
      <c r="LB3" s="87" t="s">
        <v>71</v>
      </c>
      <c r="LC3" s="87" t="s">
        <v>72</v>
      </c>
      <c r="LD3" s="87" t="s">
        <v>124</v>
      </c>
      <c r="LE3" s="197" t="s">
        <v>18</v>
      </c>
      <c r="LF3" s="88" t="s">
        <v>0</v>
      </c>
      <c r="LG3" s="88" t="s">
        <v>1</v>
      </c>
      <c r="LH3" s="88" t="s">
        <v>2</v>
      </c>
      <c r="LI3" s="88" t="s">
        <v>3</v>
      </c>
      <c r="LJ3" s="88" t="s">
        <v>39</v>
      </c>
      <c r="LK3" s="89" t="s">
        <v>0</v>
      </c>
      <c r="LL3" s="89" t="s">
        <v>1</v>
      </c>
      <c r="LM3" s="89" t="s">
        <v>71</v>
      </c>
      <c r="LN3" s="89" t="s">
        <v>72</v>
      </c>
      <c r="LO3" s="89" t="s">
        <v>124</v>
      </c>
      <c r="LP3" s="198" t="s">
        <v>18</v>
      </c>
      <c r="LQ3" s="90" t="s">
        <v>0</v>
      </c>
      <c r="LR3" s="90" t="s">
        <v>1</v>
      </c>
      <c r="LS3" s="90" t="s">
        <v>2</v>
      </c>
      <c r="LT3" s="90" t="s">
        <v>3</v>
      </c>
      <c r="LU3" s="90" t="s">
        <v>39</v>
      </c>
      <c r="LV3" s="85" t="s">
        <v>0</v>
      </c>
      <c r="LW3" s="85" t="s">
        <v>1</v>
      </c>
      <c r="LX3" s="85" t="s">
        <v>71</v>
      </c>
      <c r="LY3" s="85" t="s">
        <v>72</v>
      </c>
      <c r="LZ3" s="85" t="s">
        <v>124</v>
      </c>
      <c r="MA3" s="158" t="s">
        <v>18</v>
      </c>
      <c r="MB3" s="91" t="s">
        <v>0</v>
      </c>
      <c r="MC3" s="91" t="s">
        <v>1</v>
      </c>
      <c r="MD3" s="91" t="s">
        <v>2</v>
      </c>
      <c r="ME3" s="91" t="s">
        <v>3</v>
      </c>
      <c r="MF3" s="91" t="s">
        <v>4</v>
      </c>
      <c r="MG3" s="92" t="s">
        <v>12</v>
      </c>
      <c r="MH3" s="98" t="s">
        <v>18</v>
      </c>
      <c r="MI3" s="93" t="s">
        <v>13</v>
      </c>
      <c r="MJ3" s="98" t="s">
        <v>18</v>
      </c>
      <c r="MK3" s="87" t="s">
        <v>12</v>
      </c>
      <c r="ML3" s="216" t="s">
        <v>13</v>
      </c>
      <c r="MM3" s="87" t="s">
        <v>12</v>
      </c>
      <c r="MN3" s="87" t="s">
        <v>13</v>
      </c>
      <c r="MO3" s="162"/>
      <c r="MP3" s="163"/>
      <c r="MQ3" s="87" t="s">
        <v>0</v>
      </c>
      <c r="MR3" s="216" t="s">
        <v>1</v>
      </c>
      <c r="MS3" s="87" t="s">
        <v>71</v>
      </c>
      <c r="MT3" s="87" t="s">
        <v>72</v>
      </c>
      <c r="MU3" s="87" t="s">
        <v>124</v>
      </c>
      <c r="MV3" s="197" t="s">
        <v>18</v>
      </c>
      <c r="MW3" s="88" t="s">
        <v>0</v>
      </c>
      <c r="MX3" s="88" t="s">
        <v>1</v>
      </c>
      <c r="MY3" s="88" t="s">
        <v>2</v>
      </c>
      <c r="MZ3" s="88" t="s">
        <v>3</v>
      </c>
      <c r="NA3" s="88" t="s">
        <v>39</v>
      </c>
      <c r="NB3" s="89" t="s">
        <v>0</v>
      </c>
      <c r="NC3" s="89" t="s">
        <v>1</v>
      </c>
      <c r="ND3" s="89" t="s">
        <v>71</v>
      </c>
      <c r="NE3" s="89" t="s">
        <v>72</v>
      </c>
      <c r="NF3" s="89" t="s">
        <v>124</v>
      </c>
      <c r="NG3" s="198" t="s">
        <v>18</v>
      </c>
      <c r="NH3" s="90" t="s">
        <v>0</v>
      </c>
      <c r="NI3" s="90" t="s">
        <v>1</v>
      </c>
      <c r="NJ3" s="90" t="s">
        <v>2</v>
      </c>
      <c r="NK3" s="90" t="s">
        <v>3</v>
      </c>
      <c r="NL3" s="90" t="s">
        <v>39</v>
      </c>
      <c r="NM3" s="85" t="s">
        <v>0</v>
      </c>
      <c r="NN3" s="85" t="s">
        <v>1</v>
      </c>
      <c r="NO3" s="85" t="s">
        <v>71</v>
      </c>
      <c r="NP3" s="85" t="s">
        <v>72</v>
      </c>
      <c r="NQ3" s="85" t="s">
        <v>124</v>
      </c>
      <c r="NR3" s="158" t="s">
        <v>18</v>
      </c>
      <c r="NS3" s="91" t="s">
        <v>0</v>
      </c>
      <c r="NT3" s="91" t="s">
        <v>1</v>
      </c>
      <c r="NU3" s="91" t="s">
        <v>2</v>
      </c>
      <c r="NV3" s="91" t="s">
        <v>3</v>
      </c>
      <c r="NW3" s="91" t="s">
        <v>4</v>
      </c>
      <c r="NX3" s="87" t="s">
        <v>0</v>
      </c>
      <c r="NY3" s="216" t="s">
        <v>1</v>
      </c>
      <c r="NZ3" s="87" t="s">
        <v>71</v>
      </c>
      <c r="OA3" s="87" t="s">
        <v>72</v>
      </c>
      <c r="OB3" s="87" t="s">
        <v>124</v>
      </c>
      <c r="OC3" s="197" t="s">
        <v>18</v>
      </c>
      <c r="OD3" s="88" t="s">
        <v>0</v>
      </c>
      <c r="OE3" s="88" t="s">
        <v>1</v>
      </c>
      <c r="OF3" s="88" t="s">
        <v>2</v>
      </c>
      <c r="OG3" s="88" t="s">
        <v>3</v>
      </c>
      <c r="OH3" s="88" t="s">
        <v>39</v>
      </c>
      <c r="OI3" s="89" t="s">
        <v>0</v>
      </c>
      <c r="OJ3" s="89" t="s">
        <v>1</v>
      </c>
      <c r="OK3" s="89" t="s">
        <v>71</v>
      </c>
      <c r="OL3" s="89" t="s">
        <v>72</v>
      </c>
      <c r="OM3" s="89" t="s">
        <v>124</v>
      </c>
      <c r="ON3" s="198" t="s">
        <v>18</v>
      </c>
      <c r="OO3" s="90" t="s">
        <v>0</v>
      </c>
      <c r="OP3" s="90" t="s">
        <v>1</v>
      </c>
      <c r="OQ3" s="90" t="s">
        <v>2</v>
      </c>
      <c r="OR3" s="90" t="s">
        <v>3</v>
      </c>
      <c r="OS3" s="90" t="s">
        <v>39</v>
      </c>
      <c r="OT3" s="85" t="s">
        <v>0</v>
      </c>
      <c r="OU3" s="85" t="s">
        <v>1</v>
      </c>
      <c r="OV3" s="85" t="s">
        <v>71</v>
      </c>
      <c r="OW3" s="85" t="s">
        <v>72</v>
      </c>
      <c r="OX3" s="85" t="s">
        <v>124</v>
      </c>
      <c r="OY3" s="158" t="s">
        <v>18</v>
      </c>
      <c r="OZ3" s="91" t="s">
        <v>0</v>
      </c>
      <c r="PA3" s="91" t="s">
        <v>1</v>
      </c>
      <c r="PB3" s="91" t="s">
        <v>2</v>
      </c>
      <c r="PC3" s="91" t="s">
        <v>3</v>
      </c>
      <c r="PD3" s="91" t="s">
        <v>4</v>
      </c>
      <c r="PE3" s="87" t="s">
        <v>0</v>
      </c>
      <c r="PF3" s="216" t="s">
        <v>1</v>
      </c>
      <c r="PG3" s="87" t="s">
        <v>71</v>
      </c>
      <c r="PH3" s="87" t="s">
        <v>72</v>
      </c>
      <c r="PI3" s="87" t="s">
        <v>124</v>
      </c>
      <c r="PJ3" s="197" t="s">
        <v>18</v>
      </c>
      <c r="PK3" s="88" t="s">
        <v>0</v>
      </c>
      <c r="PL3" s="88" t="s">
        <v>1</v>
      </c>
      <c r="PM3" s="88" t="s">
        <v>2</v>
      </c>
      <c r="PN3" s="88" t="s">
        <v>3</v>
      </c>
      <c r="PO3" s="88" t="s">
        <v>39</v>
      </c>
      <c r="PP3" s="89" t="s">
        <v>0</v>
      </c>
      <c r="PQ3" s="89" t="s">
        <v>1</v>
      </c>
      <c r="PR3" s="89" t="s">
        <v>71</v>
      </c>
      <c r="PS3" s="89" t="s">
        <v>72</v>
      </c>
      <c r="PT3" s="89" t="s">
        <v>124</v>
      </c>
      <c r="PU3" s="198" t="s">
        <v>18</v>
      </c>
      <c r="PV3" s="90" t="s">
        <v>0</v>
      </c>
      <c r="PW3" s="90" t="s">
        <v>1</v>
      </c>
      <c r="PX3" s="90" t="s">
        <v>2</v>
      </c>
      <c r="PY3" s="90" t="s">
        <v>3</v>
      </c>
      <c r="PZ3" s="90" t="s">
        <v>39</v>
      </c>
      <c r="QA3" s="85" t="s">
        <v>0</v>
      </c>
      <c r="QB3" s="85" t="s">
        <v>1</v>
      </c>
      <c r="QC3" s="85" t="s">
        <v>71</v>
      </c>
      <c r="QD3" s="85" t="s">
        <v>72</v>
      </c>
      <c r="QE3" s="85" t="s">
        <v>124</v>
      </c>
      <c r="QF3" s="158" t="s">
        <v>18</v>
      </c>
      <c r="QG3" s="91" t="s">
        <v>0</v>
      </c>
      <c r="QH3" s="91" t="s">
        <v>1</v>
      </c>
      <c r="QI3" s="91" t="s">
        <v>2</v>
      </c>
      <c r="QJ3" s="91" t="s">
        <v>3</v>
      </c>
      <c r="QK3" s="91" t="s">
        <v>4</v>
      </c>
      <c r="QL3" s="87" t="s">
        <v>0</v>
      </c>
      <c r="QM3" s="216" t="s">
        <v>1</v>
      </c>
      <c r="QN3" s="87" t="s">
        <v>71</v>
      </c>
      <c r="QO3" s="87" t="s">
        <v>72</v>
      </c>
      <c r="QP3" s="87" t="s">
        <v>124</v>
      </c>
      <c r="QQ3" s="197" t="s">
        <v>18</v>
      </c>
      <c r="QR3" s="88" t="s">
        <v>0</v>
      </c>
      <c r="QS3" s="88" t="s">
        <v>1</v>
      </c>
      <c r="QT3" s="88" t="s">
        <v>2</v>
      </c>
      <c r="QU3" s="88" t="s">
        <v>3</v>
      </c>
      <c r="QV3" s="88" t="s">
        <v>39</v>
      </c>
      <c r="QW3" s="89" t="s">
        <v>0</v>
      </c>
      <c r="QX3" s="89" t="s">
        <v>1</v>
      </c>
      <c r="QY3" s="89" t="s">
        <v>71</v>
      </c>
      <c r="QZ3" s="89" t="s">
        <v>72</v>
      </c>
      <c r="RA3" s="89" t="s">
        <v>124</v>
      </c>
      <c r="RB3" s="198" t="s">
        <v>18</v>
      </c>
      <c r="RC3" s="90" t="s">
        <v>0</v>
      </c>
      <c r="RD3" s="90" t="s">
        <v>1</v>
      </c>
      <c r="RE3" s="90" t="s">
        <v>2</v>
      </c>
      <c r="RF3" s="90" t="s">
        <v>3</v>
      </c>
      <c r="RG3" s="90" t="s">
        <v>39</v>
      </c>
      <c r="RH3" s="85" t="s">
        <v>0</v>
      </c>
      <c r="RI3" s="85" t="s">
        <v>1</v>
      </c>
      <c r="RJ3" s="85" t="s">
        <v>71</v>
      </c>
      <c r="RK3" s="85" t="s">
        <v>72</v>
      </c>
      <c r="RL3" s="85" t="s">
        <v>124</v>
      </c>
      <c r="RM3" s="158" t="s">
        <v>18</v>
      </c>
      <c r="RN3" s="91" t="s">
        <v>0</v>
      </c>
      <c r="RO3" s="91" t="s">
        <v>1</v>
      </c>
      <c r="RP3" s="91" t="s">
        <v>2</v>
      </c>
      <c r="RQ3" s="91" t="s">
        <v>3</v>
      </c>
      <c r="RR3" s="91" t="s">
        <v>4</v>
      </c>
      <c r="RS3" s="87" t="s">
        <v>0</v>
      </c>
      <c r="RT3" s="216" t="s">
        <v>1</v>
      </c>
      <c r="RU3" s="87" t="s">
        <v>71</v>
      </c>
      <c r="RV3" s="87" t="s">
        <v>72</v>
      </c>
      <c r="RW3" s="87" t="s">
        <v>124</v>
      </c>
      <c r="RX3" s="197" t="s">
        <v>18</v>
      </c>
      <c r="RY3" s="88" t="s">
        <v>0</v>
      </c>
      <c r="RZ3" s="88" t="s">
        <v>1</v>
      </c>
      <c r="SA3" s="88" t="s">
        <v>2</v>
      </c>
      <c r="SB3" s="88" t="s">
        <v>3</v>
      </c>
      <c r="SC3" s="88" t="s">
        <v>39</v>
      </c>
      <c r="SD3" s="89" t="s">
        <v>0</v>
      </c>
      <c r="SE3" s="89" t="s">
        <v>1</v>
      </c>
      <c r="SF3" s="89" t="s">
        <v>71</v>
      </c>
      <c r="SG3" s="89" t="s">
        <v>72</v>
      </c>
      <c r="SH3" s="89" t="s">
        <v>124</v>
      </c>
      <c r="SI3" s="198" t="s">
        <v>18</v>
      </c>
      <c r="SJ3" s="90" t="s">
        <v>0</v>
      </c>
      <c r="SK3" s="90" t="s">
        <v>1</v>
      </c>
      <c r="SL3" s="90" t="s">
        <v>2</v>
      </c>
      <c r="SM3" s="90" t="s">
        <v>3</v>
      </c>
      <c r="SN3" s="90" t="s">
        <v>39</v>
      </c>
      <c r="SO3" s="85" t="s">
        <v>0</v>
      </c>
      <c r="SP3" s="85" t="s">
        <v>1</v>
      </c>
      <c r="SQ3" s="85" t="s">
        <v>71</v>
      </c>
      <c r="SR3" s="85" t="s">
        <v>72</v>
      </c>
      <c r="SS3" s="85" t="s">
        <v>124</v>
      </c>
      <c r="ST3" s="158" t="s">
        <v>18</v>
      </c>
      <c r="SU3" s="91" t="s">
        <v>0</v>
      </c>
      <c r="SV3" s="91" t="s">
        <v>1</v>
      </c>
      <c r="SW3" s="91" t="s">
        <v>2</v>
      </c>
      <c r="SX3" s="91" t="s">
        <v>3</v>
      </c>
      <c r="SY3" s="91" t="s">
        <v>4</v>
      </c>
      <c r="SZ3" s="92" t="s">
        <v>12</v>
      </c>
      <c r="TA3" s="98" t="s">
        <v>18</v>
      </c>
      <c r="TB3" s="93" t="s">
        <v>13</v>
      </c>
      <c r="TC3" s="98" t="s">
        <v>18</v>
      </c>
      <c r="TD3" s="87" t="s">
        <v>12</v>
      </c>
      <c r="TE3" s="216" t="s">
        <v>13</v>
      </c>
      <c r="TF3" s="87" t="s">
        <v>12</v>
      </c>
      <c r="TG3" s="87" t="s">
        <v>13</v>
      </c>
      <c r="TH3" s="95"/>
    </row>
    <row r="4" spans="1:528" s="2" customFormat="1" ht="34.5" customHeight="1" x14ac:dyDescent="0.25">
      <c r="A4" s="17">
        <f>'قائمة التلاميد'!A4</f>
        <v>1</v>
      </c>
      <c r="B4" s="17" t="str">
        <f>'قائمة التلاميد'!B4</f>
        <v>محمد</v>
      </c>
      <c r="C4" s="17" t="str">
        <f>'قائمة التلاميد'!C4</f>
        <v>مقري</v>
      </c>
      <c r="D4" s="39">
        <v>10</v>
      </c>
      <c r="E4" s="39">
        <v>11</v>
      </c>
      <c r="F4" s="39">
        <v>13</v>
      </c>
      <c r="G4" s="39">
        <v>15</v>
      </c>
      <c r="H4" s="39">
        <v>9</v>
      </c>
      <c r="I4" s="39" t="s">
        <v>141</v>
      </c>
      <c r="J4" s="209">
        <f t="shared" ref="J4:J35" si="0">IF(D4&gt;21,"غائب",IF(AND(D4&gt;=0,D4&lt;=20,D4&lt;&gt;""),D4*1,""))</f>
        <v>10</v>
      </c>
      <c r="K4" s="210">
        <f t="shared" ref="K4:K35" si="1">IF(E4=21,"غائب",IF(AND(E4&gt;=0,E4&lt;=20,E4&lt;&gt;""),E4*1,""))</f>
        <v>11</v>
      </c>
      <c r="L4" s="211">
        <f t="shared" ref="L4:L35" si="2">IF(IF(AND(F4&gt;=0,F4&lt;=20,F4&lt;&gt;""),1,0)+IF(AND(G4&gt;=0,G4&lt;=20,G4&lt;&gt;""),1,0)&gt;0,(IF(AND(F4&gt;=0,F4&lt;=20,F4&lt;&gt;""),F4,0)+IF(AND(G4&gt;=0,G4&lt;=20,G4&lt;&gt;""),G4,0))/(IF(AND(G4&gt;=0,G4&lt;=20,G4&lt;&gt;""),1,0)+IF(AND(F4&gt;=0,F4&lt;=20,F4&lt;&gt;""),1,0)),"")</f>
        <v>14</v>
      </c>
      <c r="M4" s="211">
        <f t="shared" ref="M4:M35" si="3">IF(H4=21,"غائب",IF(H4=23,"معفـى",IF(AND(H4&gt;=0,H4&lt;=20,H4&lt;&gt;""),H4*2,"")))</f>
        <v>18</v>
      </c>
      <c r="N4" s="212">
        <f t="shared" ref="N4:N35" si="4">IF(IF(AND(D4&gt;=0,D4&lt;=20,D4&lt;&gt;""),1,0)+IF(AND(E4&gt;=0,E4&lt;=20,E4&lt;&gt;""),1,0)+IF(AND(L4&gt;=0,L4&lt;=20,L4&lt;&gt;""),1,0)+IF(AND(H4&gt;=0,H4&lt;=20,H4&lt;&gt;""),1,0)&gt;0,(IF(AND(D4&gt;=0,D4&lt;=20,D4&lt;&gt;""),D4,0)+IF(AND(E4&gt;=0,E4&lt;=20,E4&lt;&gt;""),E4,0)+IF(AND(L4&gt;=0,L4&lt;=20,L4&lt;&gt;""),L4,0)+IF(AND(H4&gt;=0,H4&lt;=20,H4&lt;&gt;""),H4*2,0))/(IF(AND(D4&gt;=0,D4&lt;=20,D4&lt;&gt;""),1,0)+IF(AND(E4&gt;=0,E4&lt;=20,E4&lt;&gt;""),1,0)+IF(AND(L4&gt;=0,L4&lt;=20,L4&lt;&gt;""),1,0)+IF(AND(H4&gt;=0,H4&lt;=20,H4&lt;&gt;""),2,0)),"")</f>
        <v>10.6</v>
      </c>
      <c r="O4" s="131"/>
      <c r="P4" s="131"/>
      <c r="Q4" s="132"/>
      <c r="R4" s="132"/>
      <c r="S4" s="132"/>
      <c r="T4" s="131"/>
      <c r="U4" s="215" t="str">
        <f t="shared" ref="U4:U35" si="5">IF(O4&gt;21,"غائب",IF(AND(O4&gt;=0,O4&lt;=20,O4&lt;&gt;""),O4*1,""))</f>
        <v/>
      </c>
      <c r="V4" s="215" t="str">
        <f t="shared" ref="V4:V35" si="6">IF(P4=21,"غائب",IF(AND(P4&gt;=0,P4&lt;=20,P4&lt;&gt;""),P4*1,""))</f>
        <v/>
      </c>
      <c r="W4" s="215" t="str">
        <f t="shared" ref="W4:W35" si="7">IF(IF(AND(Q4&gt;=0,Q4&lt;=20,Q4&lt;&gt;""),1,0)+IF(AND(R4&gt;=0,R4&lt;=20,R4&lt;&gt;""),1,0)&gt;0,(IF(AND(Q4&gt;=0,Q4&lt;=20,Q4&lt;&gt;""),Q4,0)+IF(AND(R4&gt;=0,R4&lt;=20,R4&lt;&gt;""),R4,0))/(IF(AND(R4&gt;=0,R4&lt;=20,R4&lt;&gt;""),1,0)+IF(AND(Q4&gt;=0,Q4&lt;=20,Q4&lt;&gt;""),1,0)),"")</f>
        <v/>
      </c>
      <c r="X4" s="215" t="str">
        <f t="shared" ref="X4:X35" si="8">IF(S4=21,"غائب",IF(S4=23,"معفـى",IF(AND(S4&gt;=0,S4&lt;=20,S4&lt;&gt;""),S4*2,"")))</f>
        <v/>
      </c>
      <c r="Y4" s="215" t="str">
        <f t="shared" ref="Y4:Y35" si="9">IF(IF(AND(O4&gt;=0,O4&lt;=20,O4&lt;&gt;""),1,0)+IF(AND(P4&gt;=0,P4&lt;=20,P4&lt;&gt;""),1,0)+IF(AND(W4&gt;=0,W4&lt;=20,W4&lt;&gt;""),1,0)+IF(AND(S4&gt;=0,S4&lt;=20,S4&lt;&gt;""),1,0)&gt;0,(IF(AND(O4&gt;=0,O4&lt;=20,O4&lt;&gt;""),O4,0)+IF(AND(P4&gt;=0,P4&lt;=20,P4&lt;&gt;""),P4,0)+IF(AND(W4&gt;=0,W4&lt;=20,W4&lt;&gt;""),W4,0)+IF(AND(S4&gt;=0,S4&lt;=20,S4&lt;&gt;""),S4*2,0))/(IF(AND(O4&gt;=0,O4&lt;=20,O4&lt;&gt;""),1,0)+IF(AND(P4&gt;=0,P4&lt;=20,P4&lt;&gt;""),1,0)+IF(AND(W4&gt;=0,W4&lt;=20,W4&lt;&gt;""),1,0)+IF(AND(S4&gt;=0,S4&lt;=20,S4&lt;&gt;""),2,0)),"")</f>
        <v/>
      </c>
      <c r="Z4" s="134"/>
      <c r="AA4" s="134"/>
      <c r="AB4" s="134"/>
      <c r="AC4" s="134"/>
      <c r="AD4" s="134"/>
      <c r="AE4" s="134"/>
      <c r="AF4" s="38" t="str">
        <f t="shared" ref="AF4:AF35" si="10">IF(Z4&gt;21,"غائب",IF(AND(Z4&gt;=0,Z4&lt;=20,Z4&lt;&gt;""),Z4*1,""))</f>
        <v/>
      </c>
      <c r="AG4" s="38" t="str">
        <f t="shared" ref="AG4:AG35" si="11">IF(AA4=21,"غائب",IF(AND(AA4&gt;=0,AA4&lt;=20,AA4&lt;&gt;""),AA4*1,""))</f>
        <v/>
      </c>
      <c r="AH4" s="38" t="str">
        <f t="shared" ref="AH4:AH35" si="12">IF(IF(AND(AB4&gt;=0,AB4&lt;=20,AB4&lt;&gt;""),1,0)+IF(AND(AC4&gt;=0,AC4&lt;=20,AC4&lt;&gt;""),1,0)&gt;0,(IF(AND(AB4&gt;=0,AB4&lt;=20,AB4&lt;&gt;""),AB4,0)+IF(AND(AC4&gt;=0,AC4&lt;=20,AC4&lt;&gt;""),AC4,0))/(IF(AND(AC4&gt;=0,AC4&lt;=20,AC4&lt;&gt;""),1,0)+IF(AND(AB4&gt;=0,AB4&lt;=20,AB4&lt;&gt;""),1,0)),"")</f>
        <v/>
      </c>
      <c r="AI4" s="38" t="str">
        <f t="shared" ref="AI4:AI35" si="13">IF(AD4=21,"غائب",IF(AD4=23,"معفـى",IF(AND(AD4&gt;=0,AD4&lt;=20,AD4&lt;&gt;""),AD4*2,"")))</f>
        <v/>
      </c>
      <c r="AJ4" s="38" t="str">
        <f t="shared" ref="AJ4:AJ35" si="14">IF(IF(AND(Z4&gt;=0,Z4&lt;=20,Z4&lt;&gt;""),1,0)+IF(AND(AA4&gt;=0,AA4&lt;=20,AA4&lt;&gt;""),1,0)+IF(AND(AH4&gt;=0,AH4&lt;=20,AH4&lt;&gt;""),1,0)+IF(AND(AD4&gt;=0,AD4&lt;=20,AD4&lt;&gt;""),1,0)&gt;0,(IF(AND(Z4&gt;=0,Z4&lt;=20,Z4&lt;&gt;""),Z4,0)+IF(AND(AA4&gt;=0,AA4&lt;=20,AA4&lt;&gt;""),AA4,0)+IF(AND(AH4&gt;=0,AH4&lt;=20,AH4&lt;&gt;""),AH4,0)+IF(AND(AD4&gt;=0,AD4&lt;=20,AD4&lt;&gt;""),AD4*2,0))/(IF(AND(Z4&gt;=0,Z4&lt;=20,Z4&lt;&gt;""),1,0)+IF(AND(AA4&gt;=0,AA4&lt;=20,AA4&lt;&gt;""),1,0)+IF(AND(AH4&gt;=0,AH4&lt;=20,AH4&lt;&gt;""),1,0)+IF(AND(AD4&gt;=0,AD4&lt;=20,AD4&lt;&gt;""),2,0)),"")</f>
        <v/>
      </c>
      <c r="AK4" s="39"/>
      <c r="AL4" s="39"/>
      <c r="AM4" s="39"/>
      <c r="AN4" s="39"/>
      <c r="AO4" s="39"/>
      <c r="AP4" s="39"/>
      <c r="AQ4" s="209" t="str">
        <f t="shared" ref="AQ4:AQ35" si="15">IF(AK4&gt;21,"غائب",IF(AND(AK4&gt;=0,AK4&lt;=20,AK4&lt;&gt;""),AK4*1,""))</f>
        <v/>
      </c>
      <c r="AR4" s="210" t="str">
        <f t="shared" ref="AR4:AR35" si="16">IF(AL4=21,"غائب",IF(AND(AL4&gt;=0,AL4&lt;=20,AL4&lt;&gt;""),AL4*1,""))</f>
        <v/>
      </c>
      <c r="AS4" s="211" t="str">
        <f t="shared" ref="AS4:AS35" si="17">IF(IF(AND(AM4&gt;=0,AM4&lt;=20,AM4&lt;&gt;""),1,0)+IF(AND(AN4&gt;=0,AN4&lt;=20,AN4&lt;&gt;""),1,0)&gt;0,(IF(AND(AM4&gt;=0,AM4&lt;=20,AM4&lt;&gt;""),AM4,0)+IF(AND(AN4&gt;=0,AN4&lt;=20,AN4&lt;&gt;""),AN4,0))/(IF(AND(AN4&gt;=0,AN4&lt;=20,AN4&lt;&gt;""),1,0)+IF(AND(AM4&gt;=0,AM4&lt;=20,AM4&lt;&gt;""),1,0)),"")</f>
        <v/>
      </c>
      <c r="AT4" s="211" t="str">
        <f t="shared" ref="AT4:AT35" si="18">IF(AO4=21,"غائب",IF(AO4=23,"معفـى",IF(AND(AO4&gt;=0,AO4&lt;=20,AO4&lt;&gt;""),AO4*2,"")))</f>
        <v/>
      </c>
      <c r="AU4" s="212" t="str">
        <f t="shared" ref="AU4:AU35" si="19">IF(IF(AND(AK4&gt;=0,AK4&lt;=20,AK4&lt;&gt;""),1,0)+IF(AND(AL4&gt;=0,AL4&lt;=20,AL4&lt;&gt;""),1,0)+IF(AND(AS4&gt;=0,AS4&lt;=20,AS4&lt;&gt;""),1,0)+IF(AND(AO4&gt;=0,AO4&lt;=20,AO4&lt;&gt;""),1,0)&gt;0,(IF(AND(AK4&gt;=0,AK4&lt;=20,AK4&lt;&gt;""),AK4,0)+IF(AND(AL4&gt;=0,AL4&lt;=20,AL4&lt;&gt;""),AL4,0)+IF(AND(AS4&gt;=0,AS4&lt;=20,AS4&lt;&gt;""),AS4,0)+IF(AND(AO4&gt;=0,AO4&lt;=20,AO4&lt;&gt;""),AO4*2,0))/(IF(AND(AK4&gt;=0,AK4&lt;=20,AK4&lt;&gt;""),1,0)+IF(AND(AL4&gt;=0,AL4&lt;=20,AL4&lt;&gt;""),1,0)+IF(AND(AS4&gt;=0,AS4&lt;=20,AS4&lt;&gt;""),1,0)+IF(AND(AO4&gt;=0,AO4&lt;=20,AO4&lt;&gt;""),2,0)),"")</f>
        <v/>
      </c>
      <c r="AV4" s="131"/>
      <c r="AW4" s="131"/>
      <c r="AX4" s="132"/>
      <c r="AY4" s="132"/>
      <c r="AZ4" s="132"/>
      <c r="BA4" s="131"/>
      <c r="BB4" s="215" t="str">
        <f t="shared" ref="BB4:BB35" si="20">IF(AV4&gt;21,"غائب",IF(AND(AV4&gt;=0,AV4&lt;=20,AV4&lt;&gt;""),AV4*1,""))</f>
        <v/>
      </c>
      <c r="BC4" s="215" t="str">
        <f t="shared" ref="BC4:BC35" si="21">IF(AW4=21,"غائب",IF(AND(AW4&gt;=0,AW4&lt;=20,AW4&lt;&gt;""),AW4*1,""))</f>
        <v/>
      </c>
      <c r="BD4" s="215" t="str">
        <f t="shared" ref="BD4:BD35" si="22">IF(IF(AND(AX4&gt;=0,AX4&lt;=20,AX4&lt;&gt;""),1,0)+IF(AND(AY4&gt;=0,AY4&lt;=20,AY4&lt;&gt;""),1,0)&gt;0,(IF(AND(AX4&gt;=0,AX4&lt;=20,AX4&lt;&gt;""),AX4,0)+IF(AND(AY4&gt;=0,AY4&lt;=20,AY4&lt;&gt;""),AY4,0))/(IF(AND(AY4&gt;=0,AY4&lt;=20,AY4&lt;&gt;""),1,0)+IF(AND(AX4&gt;=0,AX4&lt;=20,AX4&lt;&gt;""),1,0)),"")</f>
        <v/>
      </c>
      <c r="BE4" s="215" t="str">
        <f t="shared" ref="BE4:BE35" si="23">IF(AZ4=21,"غائب",IF(AZ4=23,"معفـى",IF(AND(AZ4&gt;=0,AZ4&lt;=20,AZ4&lt;&gt;""),AZ4*2,"")))</f>
        <v/>
      </c>
      <c r="BF4" s="215" t="str">
        <f t="shared" ref="BF4:BF35" si="24">IF(IF(AND(AV4&gt;=0,AV4&lt;=20,AV4&lt;&gt;""),1,0)+IF(AND(AW4&gt;=0,AW4&lt;=20,AW4&lt;&gt;""),1,0)+IF(AND(BD4&gt;=0,BD4&lt;=20,BD4&lt;&gt;""),1,0)+IF(AND(AZ4&gt;=0,AZ4&lt;=20,AZ4&lt;&gt;""),1,0)&gt;0,(IF(AND(AV4&gt;=0,AV4&lt;=20,AV4&lt;&gt;""),AV4,0)+IF(AND(AW4&gt;=0,AW4&lt;=20,AW4&lt;&gt;""),AW4,0)+IF(AND(BD4&gt;=0,BD4&lt;=20,BD4&lt;&gt;""),BD4,0)+IF(AND(AZ4&gt;=0,AZ4&lt;=20,AZ4&lt;&gt;""),AZ4*2,0))/(IF(AND(AV4&gt;=0,AV4&lt;=20,AV4&lt;&gt;""),1,0)+IF(AND(AW4&gt;=0,AW4&lt;=20,AW4&lt;&gt;""),1,0)+IF(AND(BD4&gt;=0,BD4&lt;=20,BD4&lt;&gt;""),1,0)+IF(AND(AZ4&gt;=0,AZ4&lt;=20,AZ4&lt;&gt;""),2,0)),"")</f>
        <v/>
      </c>
      <c r="BG4" s="134"/>
      <c r="BH4" s="134"/>
      <c r="BI4" s="134"/>
      <c r="BJ4" s="134"/>
      <c r="BK4" s="134"/>
      <c r="BL4" s="134"/>
      <c r="BM4" s="38" t="str">
        <f t="shared" ref="BM4:BM35" si="25">IF(BG4&gt;21,"غائب",IF(AND(BG4&gt;=0,BG4&lt;=20,BG4&lt;&gt;""),BG4*1,""))</f>
        <v/>
      </c>
      <c r="BN4" s="38" t="str">
        <f t="shared" ref="BN4:BN35" si="26">IF(BH4=21,"غائب",IF(AND(BH4&gt;=0,BH4&lt;=20,BH4&lt;&gt;""),BH4*1,""))</f>
        <v/>
      </c>
      <c r="BO4" s="38" t="str">
        <f t="shared" ref="BO4:BO35" si="27">IF(IF(AND(BI4&gt;=0,BI4&lt;=20,BI4&lt;&gt;""),1,0)+IF(AND(BJ4&gt;=0,BJ4&lt;=20,BJ4&lt;&gt;""),1,0)&gt;0,(IF(AND(BI4&gt;=0,BI4&lt;=20,BI4&lt;&gt;""),BI4,0)+IF(AND(BJ4&gt;=0,BJ4&lt;=20,BJ4&lt;&gt;""),BJ4,0))/(IF(AND(BJ4&gt;=0,BJ4&lt;=20,BJ4&lt;&gt;""),1,0)+IF(AND(BI4&gt;=0,BI4&lt;=20,BI4&lt;&gt;""),1,0)),"")</f>
        <v/>
      </c>
      <c r="BP4" s="38" t="str">
        <f t="shared" ref="BP4:BP35" si="28">IF(BK4=21,"غائب",IF(BK4=23,"معفـى",IF(AND(BK4&gt;=0,BK4&lt;=20,BK4&lt;&gt;""),BK4*2,"")))</f>
        <v/>
      </c>
      <c r="BQ4" s="38" t="str">
        <f t="shared" ref="BQ4:BQ35" si="29">IF(IF(AND(BG4&gt;=0,BG4&lt;=20,BG4&lt;&gt;""),1,0)+IF(AND(BH4&gt;=0,BH4&lt;=20,BH4&lt;&gt;""),1,0)+IF(AND(BO4&gt;=0,BO4&lt;=20,BO4&lt;&gt;""),1,0)+IF(AND(BK4&gt;=0,BK4&lt;=20,BK4&lt;&gt;""),1,0)&gt;0,(IF(AND(BG4&gt;=0,BG4&lt;=20,BG4&lt;&gt;""),BG4,0)+IF(AND(BH4&gt;=0,BH4&lt;=20,BH4&lt;&gt;""),BH4,0)+IF(AND(BO4&gt;=0,BO4&lt;=20,BO4&lt;&gt;""),BO4,0)+IF(AND(BK4&gt;=0,BK4&lt;=20,BK4&lt;&gt;""),BK4*2,0))/(IF(AND(BG4&gt;=0,BG4&lt;=20,BG4&lt;&gt;""),1,0)+IF(AND(BH4&gt;=0,BH4&lt;=20,BH4&lt;&gt;""),1,0)+IF(AND(BO4&gt;=0,BO4&lt;=20,BO4&lt;&gt;""),1,0)+IF(AND(BK4&gt;=0,BK4&lt;=20,BK4&lt;&gt;""),2,0)),"")</f>
        <v/>
      </c>
      <c r="BR4" s="39"/>
      <c r="BS4" s="39"/>
      <c r="BT4" s="39"/>
      <c r="BU4" s="39"/>
      <c r="BV4" s="39"/>
      <c r="BW4" s="39"/>
      <c r="BX4" s="209" t="str">
        <f t="shared" ref="BX4:BX35" si="30">IF(BR4&gt;21,"غائب",IF(AND(BR4&gt;=0,BR4&lt;=20,BR4&lt;&gt;""),BR4*1,""))</f>
        <v/>
      </c>
      <c r="BY4" s="210" t="str">
        <f t="shared" ref="BY4:BY35" si="31">IF(BS4=21,"غائب",IF(AND(BS4&gt;=0,BS4&lt;=20,BS4&lt;&gt;""),BS4*1,""))</f>
        <v/>
      </c>
      <c r="BZ4" s="211" t="str">
        <f t="shared" ref="BZ4:BZ35" si="32">IF(IF(AND(BT4&gt;=0,BT4&lt;=20,BT4&lt;&gt;""),1,0)+IF(AND(BU4&gt;=0,BU4&lt;=20,BU4&lt;&gt;""),1,0)&gt;0,(IF(AND(BT4&gt;=0,BT4&lt;=20,BT4&lt;&gt;""),BT4,0)+IF(AND(BU4&gt;=0,BU4&lt;=20,BU4&lt;&gt;""),BU4,0))/(IF(AND(BU4&gt;=0,BU4&lt;=20,BU4&lt;&gt;""),1,0)+IF(AND(BT4&gt;=0,BT4&lt;=20,BT4&lt;&gt;""),1,0)),"")</f>
        <v/>
      </c>
      <c r="CA4" s="211" t="str">
        <f t="shared" ref="CA4:CA35" si="33">IF(BV4=21,"غائب",IF(BV4=23,"معفـى",IF(AND(BV4&gt;=0,BV4&lt;=20,BV4&lt;&gt;""),BV4*2,"")))</f>
        <v/>
      </c>
      <c r="CB4" s="212" t="str">
        <f t="shared" ref="CB4:CB35" si="34">IF(IF(AND(BR4&gt;=0,BR4&lt;=20,BR4&lt;&gt;""),1,0)+IF(AND(BS4&gt;=0,BS4&lt;=20,BS4&lt;&gt;""),1,0)+IF(AND(BZ4&gt;=0,BZ4&lt;=20,BZ4&lt;&gt;""),1,0)+IF(AND(BV4&gt;=0,BV4&lt;=20,BV4&lt;&gt;""),1,0)&gt;0,(IF(AND(BR4&gt;=0,BR4&lt;=20,BR4&lt;&gt;""),BR4,0)+IF(AND(BS4&gt;=0,BS4&lt;=20,BS4&lt;&gt;""),BS4,0)+IF(AND(BZ4&gt;=0,BZ4&lt;=20,BZ4&lt;&gt;""),BZ4,0)+IF(AND(BV4&gt;=0,BV4&lt;=20,BV4&lt;&gt;""),BV4*2,0))/(IF(AND(BR4&gt;=0,BR4&lt;=20,BR4&lt;&gt;""),1,0)+IF(AND(BS4&gt;=0,BS4&lt;=20,BS4&lt;&gt;""),1,0)+IF(AND(BZ4&gt;=0,BZ4&lt;=20,BZ4&lt;&gt;""),1,0)+IF(AND(BV4&gt;=0,BV4&lt;=20,BV4&lt;&gt;""),2,0)),"")</f>
        <v/>
      </c>
      <c r="CC4" s="131"/>
      <c r="CD4" s="131"/>
      <c r="CE4" s="132"/>
      <c r="CF4" s="132"/>
      <c r="CG4" s="132"/>
      <c r="CH4" s="131"/>
      <c r="CI4" s="215" t="str">
        <f t="shared" ref="CI4:CI35" si="35">IF(CC4&gt;21,"غائب",IF(AND(CC4&gt;=0,CC4&lt;=20,CC4&lt;&gt;""),CC4*1,""))</f>
        <v/>
      </c>
      <c r="CJ4" s="215" t="str">
        <f t="shared" ref="CJ4:CJ35" si="36">IF(CD4=21,"غائب",IF(AND(CD4&gt;=0,CD4&lt;=20,CD4&lt;&gt;""),CD4*1,""))</f>
        <v/>
      </c>
      <c r="CK4" s="215" t="str">
        <f t="shared" ref="CK4:CK35" si="37">IF(IF(AND(CE4&gt;=0,CE4&lt;=20,CE4&lt;&gt;""),1,0)+IF(AND(CF4&gt;=0,CF4&lt;=20,CF4&lt;&gt;""),1,0)&gt;0,(IF(AND(CE4&gt;=0,CE4&lt;=20,CE4&lt;&gt;""),CE4,0)+IF(AND(CF4&gt;=0,CF4&lt;=20,CF4&lt;&gt;""),CF4,0))/(IF(AND(CF4&gt;=0,CF4&lt;=20,CF4&lt;&gt;""),1,0)+IF(AND(CE4&gt;=0,CE4&lt;=20,CE4&lt;&gt;""),1,0)),"")</f>
        <v/>
      </c>
      <c r="CL4" s="215" t="str">
        <f t="shared" ref="CL4:CL35" si="38">IF(CG4=21,"غائب",IF(CG4=23,"معفـى",IF(AND(CG4&gt;=0,CG4&lt;=20,CG4&lt;&gt;""),CG4*2,"")))</f>
        <v/>
      </c>
      <c r="CM4" s="215" t="str">
        <f t="shared" ref="CM4:CM35" si="39">IF(IF(AND(CC4&gt;=0,CC4&lt;=20,CC4&lt;&gt;""),1,0)+IF(AND(CD4&gt;=0,CD4&lt;=20,CD4&lt;&gt;""),1,0)+IF(AND(CK4&gt;=0,CK4&lt;=20,CK4&lt;&gt;""),1,0)+IF(AND(CG4&gt;=0,CG4&lt;=20,CG4&lt;&gt;""),1,0)&gt;0,(IF(AND(CC4&gt;=0,CC4&lt;=20,CC4&lt;&gt;""),CC4,0)+IF(AND(CD4&gt;=0,CD4&lt;=20,CD4&lt;&gt;""),CD4,0)+IF(AND(CK4&gt;=0,CK4&lt;=20,CK4&lt;&gt;""),CK4,0)+IF(AND(CG4&gt;=0,CG4&lt;=20,CG4&lt;&gt;""),CG4*2,0))/(IF(AND(CC4&gt;=0,CC4&lt;=20,CC4&lt;&gt;""),1,0)+IF(AND(CD4&gt;=0,CD4&lt;=20,CD4&lt;&gt;""),1,0)+IF(AND(CK4&gt;=0,CK4&lt;=20,CK4&lt;&gt;""),1,0)+IF(AND(CG4&gt;=0,CG4&lt;=20,CG4&lt;&gt;""),2,0)),"")</f>
        <v/>
      </c>
      <c r="CN4" s="134"/>
      <c r="CO4" s="134"/>
      <c r="CP4" s="134"/>
      <c r="CQ4" s="134"/>
      <c r="CR4" s="134"/>
      <c r="CS4" s="134"/>
      <c r="CT4" s="38" t="str">
        <f t="shared" ref="CT4:CT35" si="40">IF(CN4&gt;21,"غائب",IF(AND(CN4&gt;=0,CN4&lt;=20,CN4&lt;&gt;""),CN4*1,""))</f>
        <v/>
      </c>
      <c r="CU4" s="38" t="str">
        <f t="shared" ref="CU4:CU35" si="41">IF(CO4=21,"غائب",IF(AND(CO4&gt;=0,CO4&lt;=20,CO4&lt;&gt;""),CO4*1,""))</f>
        <v/>
      </c>
      <c r="CV4" s="38" t="str">
        <f t="shared" ref="CV4:CV35" si="42">IF(IF(AND(CP4&gt;=0,CP4&lt;=20,CP4&lt;&gt;""),1,0)+IF(AND(CQ4&gt;=0,CQ4&lt;=20,CQ4&lt;&gt;""),1,0)&gt;0,(IF(AND(CP4&gt;=0,CP4&lt;=20,CP4&lt;&gt;""),CP4,0)+IF(AND(CQ4&gt;=0,CQ4&lt;=20,CQ4&lt;&gt;""),CQ4,0))/(IF(AND(CQ4&gt;=0,CQ4&lt;=20,CQ4&lt;&gt;""),1,0)+IF(AND(CP4&gt;=0,CP4&lt;=20,CP4&lt;&gt;""),1,0)),"")</f>
        <v/>
      </c>
      <c r="CW4" s="38" t="str">
        <f t="shared" ref="CW4:CW35" si="43">IF(CR4=21,"غائب",IF(CR4=23,"معفـى",IF(AND(CR4&gt;=0,CR4&lt;=20,CR4&lt;&gt;""),CR4*2,"")))</f>
        <v/>
      </c>
      <c r="CX4" s="38" t="str">
        <f t="shared" ref="CX4:CX35" si="44">IF(IF(AND(CN4&gt;=0,CN4&lt;=20,CN4&lt;&gt;""),1,0)+IF(AND(CO4&gt;=0,CO4&lt;=20,CO4&lt;&gt;""),1,0)+IF(AND(CV4&gt;=0,CV4&lt;=20,CV4&lt;&gt;""),1,0)+IF(AND(CR4&gt;=0,CR4&lt;=20,CR4&lt;&gt;""),1,0)&gt;0,(IF(AND(CN4&gt;=0,CN4&lt;=20,CN4&lt;&gt;""),CN4,0)+IF(AND(CO4&gt;=0,CO4&lt;=20,CO4&lt;&gt;""),CO4,0)+IF(AND(CV4&gt;=0,CV4&lt;=20,CV4&lt;&gt;""),CV4,0)+IF(AND(CR4&gt;=0,CR4&lt;=20,CR4&lt;&gt;""),CR4*2,0))/(IF(AND(CN4&gt;=0,CN4&lt;=20,CN4&lt;&gt;""),1,0)+IF(AND(CO4&gt;=0,CO4&lt;=20,CO4&lt;&gt;""),1,0)+IF(AND(CV4&gt;=0,CV4&lt;=20,CV4&lt;&gt;""),1,0)+IF(AND(CR4&gt;=0,CR4&lt;=20,CR4&lt;&gt;""),2,0)),"")</f>
        <v/>
      </c>
      <c r="CY4" s="39"/>
      <c r="CZ4" s="39"/>
      <c r="DA4" s="39"/>
      <c r="DB4" s="39"/>
      <c r="DC4" s="39"/>
      <c r="DD4" s="39"/>
      <c r="DE4" s="209" t="str">
        <f t="shared" ref="DE4:DE35" si="45">IF(CY4&gt;21,"غائب",IF(AND(CY4&gt;=0,CY4&lt;=20,CY4&lt;&gt;""),CY4*1,""))</f>
        <v/>
      </c>
      <c r="DF4" s="210" t="str">
        <f t="shared" ref="DF4:DF35" si="46">IF(CZ4=21,"غائب",IF(AND(CZ4&gt;=0,CZ4&lt;=20,CZ4&lt;&gt;""),CZ4*1,""))</f>
        <v/>
      </c>
      <c r="DG4" s="211" t="str">
        <f t="shared" ref="DG4:DG35" si="47">IF(IF(AND(DA4&gt;=0,DA4&lt;=20,DA4&lt;&gt;""),1,0)+IF(AND(DB4&gt;=0,DB4&lt;=20,DB4&lt;&gt;""),1,0)&gt;0,(IF(AND(DA4&gt;=0,DA4&lt;=20,DA4&lt;&gt;""),DA4,0)+IF(AND(DB4&gt;=0,DB4&lt;=20,DB4&lt;&gt;""),DB4,0))/(IF(AND(DB4&gt;=0,DB4&lt;=20,DB4&lt;&gt;""),1,0)+IF(AND(DA4&gt;=0,DA4&lt;=20,DA4&lt;&gt;""),1,0)),"")</f>
        <v/>
      </c>
      <c r="DH4" s="211" t="str">
        <f t="shared" ref="DH4:DH35" si="48">IF(DC4=21,"غائب",IF(DC4=23,"معفـى",IF(AND(DC4&gt;=0,DC4&lt;=20,DC4&lt;&gt;""),DC4*2,"")))</f>
        <v/>
      </c>
      <c r="DI4" s="212" t="str">
        <f t="shared" ref="DI4:DI35" si="49">IF(IF(AND(CY4&gt;=0,CY4&lt;=20,CY4&lt;&gt;""),1,0)+IF(AND(CZ4&gt;=0,CZ4&lt;=20,CZ4&lt;&gt;""),1,0)+IF(AND(DG4&gt;=0,DG4&lt;=20,DG4&lt;&gt;""),1,0)+IF(AND(DC4&gt;=0,DC4&lt;=20,DC4&lt;&gt;""),1,0)&gt;0,(IF(AND(CY4&gt;=0,CY4&lt;=20,CY4&lt;&gt;""),CY4,0)+IF(AND(CZ4&gt;=0,CZ4&lt;=20,CZ4&lt;&gt;""),CZ4,0)+IF(AND(DG4&gt;=0,DG4&lt;=20,DG4&lt;&gt;""),DG4,0)+IF(AND(DC4&gt;=0,DC4&lt;=20,DC4&lt;&gt;""),DC4*2,0))/(IF(AND(CY4&gt;=0,CY4&lt;=20,CY4&lt;&gt;""),1,0)+IF(AND(CZ4&gt;=0,CZ4&lt;=20,CZ4&lt;&gt;""),1,0)+IF(AND(DG4&gt;=0,DG4&lt;=20,DG4&lt;&gt;""),1,0)+IF(AND(DC4&gt;=0,DC4&lt;=20,DC4&lt;&gt;""),2,0)),"")</f>
        <v/>
      </c>
      <c r="DJ4" s="131"/>
      <c r="DK4" s="131"/>
      <c r="DL4" s="132"/>
      <c r="DM4" s="132"/>
      <c r="DN4" s="132"/>
      <c r="DO4" s="131"/>
      <c r="DP4" s="215" t="str">
        <f t="shared" ref="DP4:DP35" si="50">IF(DJ4&gt;21,"غائب",IF(AND(DJ4&gt;=0,DJ4&lt;=20,DJ4&lt;&gt;""),DJ4*1,""))</f>
        <v/>
      </c>
      <c r="DQ4" s="215" t="str">
        <f t="shared" ref="DQ4:DQ35" si="51">IF(DK4=21,"غائب",IF(AND(DK4&gt;=0,DK4&lt;=20,DK4&lt;&gt;""),DK4*1,""))</f>
        <v/>
      </c>
      <c r="DR4" s="215" t="str">
        <f t="shared" ref="DR4:DR35" si="52">IF(IF(AND(DL4&gt;=0,DL4&lt;=20,DL4&lt;&gt;""),1,0)+IF(AND(DM4&gt;=0,DM4&lt;=20,DM4&lt;&gt;""),1,0)&gt;0,(IF(AND(DL4&gt;=0,DL4&lt;=20,DL4&lt;&gt;""),DL4,0)+IF(AND(DM4&gt;=0,DM4&lt;=20,DM4&lt;&gt;""),DM4,0))/(IF(AND(DM4&gt;=0,DM4&lt;=20,DM4&lt;&gt;""),1,0)+IF(AND(DL4&gt;=0,DL4&lt;=20,DL4&lt;&gt;""),1,0)),"")</f>
        <v/>
      </c>
      <c r="DS4" s="215" t="str">
        <f t="shared" ref="DS4:DS35" si="53">IF(DN4=21,"غائب",IF(DN4=23,"معفـى",IF(AND(DN4&gt;=0,DN4&lt;=20,DN4&lt;&gt;""),DN4*2,"")))</f>
        <v/>
      </c>
      <c r="DT4" s="215" t="str">
        <f t="shared" ref="DT4:DT35" si="54">IF(IF(AND(DJ4&gt;=0,DJ4&lt;=20,DJ4&lt;&gt;""),1,0)+IF(AND(DK4&gt;=0,DK4&lt;=20,DK4&lt;&gt;""),1,0)+IF(AND(DR4&gt;=0,DR4&lt;=20,DR4&lt;&gt;""),1,0)+IF(AND(DN4&gt;=0,DN4&lt;=20,DN4&lt;&gt;""),1,0)&gt;0,(IF(AND(DJ4&gt;=0,DJ4&lt;=20,DJ4&lt;&gt;""),DJ4,0)+IF(AND(DK4&gt;=0,DK4&lt;=20,DK4&lt;&gt;""),DK4,0)+IF(AND(DR4&gt;=0,DR4&lt;=20,DR4&lt;&gt;""),DR4,0)+IF(AND(DN4&gt;=0,DN4&lt;=20,DN4&lt;&gt;""),DN4*2,0))/(IF(AND(DJ4&gt;=0,DJ4&lt;=20,DJ4&lt;&gt;""),1,0)+IF(AND(DK4&gt;=0,DK4&lt;=20,DK4&lt;&gt;""),1,0)+IF(AND(DR4&gt;=0,DR4&lt;=20,DR4&lt;&gt;""),1,0)+IF(AND(DN4&gt;=0,DN4&lt;=20,DN4&lt;&gt;""),2,0)),"")</f>
        <v/>
      </c>
      <c r="DU4" s="134"/>
      <c r="DV4" s="134"/>
      <c r="DW4" s="134"/>
      <c r="DX4" s="134"/>
      <c r="DY4" s="134"/>
      <c r="DZ4" s="134"/>
      <c r="EA4" s="38" t="str">
        <f t="shared" ref="EA4:EA35" si="55">IF(DU4&gt;21,"غائب",IF(AND(DU4&gt;=0,DU4&lt;=20,DU4&lt;&gt;""),DU4*1,""))</f>
        <v/>
      </c>
      <c r="EB4" s="38" t="str">
        <f t="shared" ref="EB4:EB35" si="56">IF(DV4=21,"غائب",IF(AND(DV4&gt;=0,DV4&lt;=20,DV4&lt;&gt;""),DV4*1,""))</f>
        <v/>
      </c>
      <c r="EC4" s="38" t="str">
        <f t="shared" ref="EC4:EC35" si="57">IF(IF(AND(DW4&gt;=0,DW4&lt;=20,DW4&lt;&gt;""),1,0)+IF(AND(DX4&gt;=0,DX4&lt;=20,DX4&lt;&gt;""),1,0)&gt;0,(IF(AND(DW4&gt;=0,DW4&lt;=20,DW4&lt;&gt;""),DW4,0)+IF(AND(DX4&gt;=0,DX4&lt;=20,DX4&lt;&gt;""),DX4,0))/(IF(AND(DX4&gt;=0,DX4&lt;=20,DX4&lt;&gt;""),1,0)+IF(AND(DW4&gt;=0,DW4&lt;=20,DW4&lt;&gt;""),1,0)),"")</f>
        <v/>
      </c>
      <c r="ED4" s="38" t="str">
        <f t="shared" ref="ED4:ED35" si="58">IF(DY4=21,"غائب",IF(DY4=23,"معفـى",IF(AND(DY4&gt;=0,DY4&lt;=20,DY4&lt;&gt;""),DY4*2,"")))</f>
        <v/>
      </c>
      <c r="EE4" s="38" t="str">
        <f t="shared" ref="EE4:EE35" si="59">IF(IF(AND(DU4&gt;=0,DU4&lt;=20,DU4&lt;&gt;""),1,0)+IF(AND(DV4&gt;=0,DV4&lt;=20,DV4&lt;&gt;""),1,0)+IF(AND(EC4&gt;=0,EC4&lt;=20,EC4&lt;&gt;""),1,0)+IF(AND(DY4&gt;=0,DY4&lt;=20,DY4&lt;&gt;""),1,0)&gt;0,(IF(AND(DU4&gt;=0,DU4&lt;=20,DU4&lt;&gt;""),DU4,0)+IF(AND(DV4&gt;=0,DV4&lt;=20,DV4&lt;&gt;""),DV4,0)+IF(AND(EC4&gt;=0,EC4&lt;=20,EC4&lt;&gt;""),EC4,0)+IF(AND(DY4&gt;=0,DY4&lt;=20,DY4&lt;&gt;""),DY4*2,0))/(IF(AND(DU4&gt;=0,DU4&lt;=20,DU4&lt;&gt;""),1,0)+IF(AND(DV4&gt;=0,DV4&lt;=20,DV4&lt;&gt;""),1,0)+IF(AND(EC4&gt;=0,EC4&lt;=20,EC4&lt;&gt;""),1,0)+IF(AND(DY4&gt;=0,DY4&lt;=20,DY4&lt;&gt;""),2,0)),"")</f>
        <v/>
      </c>
      <c r="EF4" s="39"/>
      <c r="EG4" s="39"/>
      <c r="EH4" s="39"/>
      <c r="EI4" s="39"/>
      <c r="EJ4" s="39"/>
      <c r="EK4" s="39"/>
      <c r="EL4" s="209" t="str">
        <f t="shared" ref="EL4:EL35" si="60">IF(EF4&gt;21,"غائب",IF(AND(EF4&gt;=0,EF4&lt;=20,EF4&lt;&gt;""),EF4*1,""))</f>
        <v/>
      </c>
      <c r="EM4" s="210" t="str">
        <f t="shared" ref="EM4:EM35" si="61">IF(EG4=21,"غائب",IF(AND(EG4&gt;=0,EG4&lt;=20,EG4&lt;&gt;""),EG4*1,""))</f>
        <v/>
      </c>
      <c r="EN4" s="211" t="str">
        <f t="shared" ref="EN4:EN35" si="62">IF(IF(AND(EH4&gt;=0,EH4&lt;=20,EH4&lt;&gt;""),1,0)+IF(AND(EI4&gt;=0,EI4&lt;=20,EI4&lt;&gt;""),1,0)&gt;0,(IF(AND(EH4&gt;=0,EH4&lt;=20,EH4&lt;&gt;""),EH4,0)+IF(AND(EI4&gt;=0,EI4&lt;=20,EI4&lt;&gt;""),EI4,0))/(IF(AND(EI4&gt;=0,EI4&lt;=20,EI4&lt;&gt;""),1,0)+IF(AND(EH4&gt;=0,EH4&lt;=20,EH4&lt;&gt;""),1,0)),"")</f>
        <v/>
      </c>
      <c r="EO4" s="211" t="str">
        <f t="shared" ref="EO4:EO35" si="63">IF(EJ4=21,"غائب",IF(EJ4=23,"معفـى",IF(AND(EJ4&gt;=0,EJ4&lt;=20,EJ4&lt;&gt;""),EJ4*2,"")))</f>
        <v/>
      </c>
      <c r="EP4" s="212" t="str">
        <f t="shared" ref="EP4:EP35" si="64">IF(IF(AND(EF4&gt;=0,EF4&lt;=20,EF4&lt;&gt;""),1,0)+IF(AND(EG4&gt;=0,EG4&lt;=20,EG4&lt;&gt;""),1,0)+IF(AND(EN4&gt;=0,EN4&lt;=20,EN4&lt;&gt;""),1,0)+IF(AND(EJ4&gt;=0,EJ4&lt;=20,EJ4&lt;&gt;""),1,0)&gt;0,(IF(AND(EF4&gt;=0,EF4&lt;=20,EF4&lt;&gt;""),EF4,0)+IF(AND(EG4&gt;=0,EG4&lt;=20,EG4&lt;&gt;""),EG4,0)+IF(AND(EN4&gt;=0,EN4&lt;=20,EN4&lt;&gt;""),EN4,0)+IF(AND(EJ4&gt;=0,EJ4&lt;=20,EJ4&lt;&gt;""),EJ4*2,0))/(IF(AND(EF4&gt;=0,EF4&lt;=20,EF4&lt;&gt;""),1,0)+IF(AND(EG4&gt;=0,EG4&lt;=20,EG4&lt;&gt;""),1,0)+IF(AND(EN4&gt;=0,EN4&lt;=20,EN4&lt;&gt;""),1,0)+IF(AND(EJ4&gt;=0,EJ4&lt;=20,EJ4&lt;&gt;""),2,0)),"")</f>
        <v/>
      </c>
      <c r="EQ4" s="131"/>
      <c r="ER4" s="131"/>
      <c r="ES4" s="132"/>
      <c r="ET4" s="132"/>
      <c r="EU4" s="132"/>
      <c r="EV4" s="131"/>
      <c r="EW4" s="215" t="str">
        <f t="shared" ref="EW4:EW35" si="65">IF(EQ4&gt;21,"غائب",IF(AND(EQ4&gt;=0,EQ4&lt;=20,EQ4&lt;&gt;""),EQ4*1,""))</f>
        <v/>
      </c>
      <c r="EX4" s="215" t="str">
        <f t="shared" ref="EX4:EX35" si="66">IF(ER4=21,"غائب",IF(AND(ER4&gt;=0,ER4&lt;=20,ER4&lt;&gt;""),ER4*1,""))</f>
        <v/>
      </c>
      <c r="EY4" s="215" t="str">
        <f t="shared" ref="EY4:EY35" si="67">IF(IF(AND(ES4&gt;=0,ES4&lt;=20,ES4&lt;&gt;""),1,0)+IF(AND(ET4&gt;=0,ET4&lt;=20,ET4&lt;&gt;""),1,0)&gt;0,(IF(AND(ES4&gt;=0,ES4&lt;=20,ES4&lt;&gt;""),ES4,0)+IF(AND(ET4&gt;=0,ET4&lt;=20,ET4&lt;&gt;""),ET4,0))/(IF(AND(ET4&gt;=0,ET4&lt;=20,ET4&lt;&gt;""),1,0)+IF(AND(ES4&gt;=0,ES4&lt;=20,ES4&lt;&gt;""),1,0)),"")</f>
        <v/>
      </c>
      <c r="EZ4" s="215" t="str">
        <f t="shared" ref="EZ4:EZ35" si="68">IF(EU4=21,"غائب",IF(EU4=23,"معفـى",IF(AND(EU4&gt;=0,EU4&lt;=20,EU4&lt;&gt;""),EU4*2,"")))</f>
        <v/>
      </c>
      <c r="FA4" s="215" t="str">
        <f t="shared" ref="FA4:FA35" si="69">IF(IF(AND(EQ4&gt;=0,EQ4&lt;=20,EQ4&lt;&gt;""),1,0)+IF(AND(ER4&gt;=0,ER4&lt;=20,ER4&lt;&gt;""),1,0)+IF(AND(EY4&gt;=0,EY4&lt;=20,EY4&lt;&gt;""),1,0)+IF(AND(EU4&gt;=0,EU4&lt;=20,EU4&lt;&gt;""),1,0)&gt;0,(IF(AND(EQ4&gt;=0,EQ4&lt;=20,EQ4&lt;&gt;""),EQ4,0)+IF(AND(ER4&gt;=0,ER4&lt;=20,ER4&lt;&gt;""),ER4,0)+IF(AND(EY4&gt;=0,EY4&lt;=20,EY4&lt;&gt;""),EY4,0)+IF(AND(EU4&gt;=0,EU4&lt;=20,EU4&lt;&gt;""),EU4*2,0))/(IF(AND(EQ4&gt;=0,EQ4&lt;=20,EQ4&lt;&gt;""),1,0)+IF(AND(ER4&gt;=0,ER4&lt;=20,ER4&lt;&gt;""),1,0)+IF(AND(EY4&gt;=0,EY4&lt;=20,EY4&lt;&gt;""),1,0)+IF(AND(EU4&gt;=0,EU4&lt;=20,EU4&lt;&gt;""),2,0)),"")</f>
        <v/>
      </c>
      <c r="FB4" s="134"/>
      <c r="FC4" s="134"/>
      <c r="FD4" s="134"/>
      <c r="FE4" s="134"/>
      <c r="FF4" s="134"/>
      <c r="FG4" s="134"/>
      <c r="FH4" s="38" t="str">
        <f t="shared" ref="FH4:FH35" si="70">IF(FB4&gt;21,"غائب",IF(AND(FB4&gt;=0,FB4&lt;=20,FB4&lt;&gt;""),FB4*1,""))</f>
        <v/>
      </c>
      <c r="FI4" s="38" t="str">
        <f t="shared" ref="FI4:FI35" si="71">IF(FC4=21,"غائب",IF(AND(FC4&gt;=0,FC4&lt;=20,FC4&lt;&gt;""),FC4*1,""))</f>
        <v/>
      </c>
      <c r="FJ4" s="38" t="str">
        <f t="shared" ref="FJ4:FJ35" si="72">IF(IF(AND(FD4&gt;=0,FD4&lt;=20,FD4&lt;&gt;""),1,0)+IF(AND(FE4&gt;=0,FE4&lt;=20,FE4&lt;&gt;""),1,0)&gt;0,(IF(AND(FD4&gt;=0,FD4&lt;=20,FD4&lt;&gt;""),FD4,0)+IF(AND(FE4&gt;=0,FE4&lt;=20,FE4&lt;&gt;""),FE4,0))/(IF(AND(FE4&gt;=0,FE4&lt;=20,FE4&lt;&gt;""),1,0)+IF(AND(FD4&gt;=0,FD4&lt;=20,FD4&lt;&gt;""),1,0)),"")</f>
        <v/>
      </c>
      <c r="FK4" s="38" t="str">
        <f t="shared" ref="FK4:FK35" si="73">IF(FF4=21,"غائب",IF(FF4=23,"معفـى",IF(AND(FF4&gt;=0,FF4&lt;=20,FF4&lt;&gt;""),FF4*2,"")))</f>
        <v/>
      </c>
      <c r="FL4" s="38" t="str">
        <f t="shared" ref="FL4:FL35" si="74">IF(IF(AND(FB4&gt;=0,FB4&lt;=20,FB4&lt;&gt;""),1,0)+IF(AND(FC4&gt;=0,FC4&lt;=20,FC4&lt;&gt;""),1,0)+IF(AND(FJ4&gt;=0,FJ4&lt;=20,FJ4&lt;&gt;""),1,0)+IF(AND(FF4&gt;=0,FF4&lt;=20,FF4&lt;&gt;""),1,0)&gt;0,(IF(AND(FB4&gt;=0,FB4&lt;=20,FB4&lt;&gt;""),FB4,0)+IF(AND(FC4&gt;=0,FC4&lt;=20,FC4&lt;&gt;""),FC4,0)+IF(AND(FJ4&gt;=0,FJ4&lt;=20,FJ4&lt;&gt;""),FJ4,0)+IF(AND(FF4&gt;=0,FF4&lt;=20,FF4&lt;&gt;""),FF4*2,0))/(IF(AND(FB4&gt;=0,FB4&lt;=20,FB4&lt;&gt;""),1,0)+IF(AND(FC4&gt;=0,FC4&lt;=20,FC4&lt;&gt;""),1,0)+IF(AND(FJ4&gt;=0,FJ4&lt;=20,FJ4&lt;&gt;""),1,0)+IF(AND(FF4&gt;=0,FF4&lt;=20,FF4&lt;&gt;""),2,0)),"")</f>
        <v/>
      </c>
      <c r="FM4" s="199"/>
      <c r="FN4" s="200"/>
      <c r="FO4" s="199"/>
      <c r="FP4" s="200"/>
      <c r="FQ4" s="217" t="str">
        <f t="shared" ref="FQ4:FQ35" si="75">IF(AND(FM4&gt;=0,FM4&lt;=20,FM4&lt;&gt;""),FM4*1,"")</f>
        <v/>
      </c>
      <c r="FR4" s="217" t="str">
        <f t="shared" ref="FR4:FR35" si="76">IF(AND(FO4&gt;=0,FO4&lt;=20,FO4&lt;&gt;""),FO4*1,"")</f>
        <v/>
      </c>
      <c r="FS4" s="217" t="str">
        <f>IF(FM4&gt;10,(FM4-10),IF(AND(FM4&gt;=0,FM4&lt;=20,FM4&lt;&gt;""),FM4*0,""))</f>
        <v/>
      </c>
      <c r="FT4" s="217" t="str">
        <f t="shared" ref="FT4:FT35" si="77">IF(FO4&gt;10,(FO4-10),IF(AND(FO4&gt;=0,FO4&lt;=20,FO4&lt;&gt;""),FO4*0,""))</f>
        <v/>
      </c>
      <c r="FU4" s="201"/>
      <c r="FV4" s="311"/>
      <c r="FW4" s="201"/>
      <c r="FX4" s="39"/>
      <c r="FY4" s="39"/>
      <c r="FZ4" s="39"/>
      <c r="GA4" s="39"/>
      <c r="GB4" s="39"/>
      <c r="GC4" s="39"/>
      <c r="GD4" s="209" t="str">
        <f t="shared" ref="GD4:GD53" si="78">IF(FX4&gt;21,"غائب",IF(AND(FX4&gt;=0,FX4&lt;=20,FX4&lt;&gt;""),FX4*1,""))</f>
        <v/>
      </c>
      <c r="GE4" s="210" t="str">
        <f t="shared" ref="GE4:GE53" si="79">IF(FY4=21,"غائب",IF(AND(FY4&gt;=0,FY4&lt;=20,FY4&lt;&gt;""),FY4*1,""))</f>
        <v/>
      </c>
      <c r="GF4" s="211" t="str">
        <f t="shared" ref="GF4:GF53" si="80">IF(IF(AND(FZ4&gt;=0,FZ4&lt;=20,FZ4&lt;&gt;""),1,0)+IF(AND(GA4&gt;=0,GA4&lt;=20,GA4&lt;&gt;""),1,0)&gt;0,(IF(AND(FZ4&gt;=0,FZ4&lt;=20,FZ4&lt;&gt;""),FZ4,0)+IF(AND(GA4&gt;=0,GA4&lt;=20,GA4&lt;&gt;""),GA4,0))/(IF(AND(GA4&gt;=0,GA4&lt;=20,GA4&lt;&gt;""),1,0)+IF(AND(FZ4&gt;=0,FZ4&lt;=20,FZ4&lt;&gt;""),1,0)),"")</f>
        <v/>
      </c>
      <c r="GG4" s="211" t="str">
        <f t="shared" ref="GG4:GG53" si="81">IF(GB4=21,"غائب",IF(GB4=23,"معفـى",IF(AND(GB4&gt;=0,GB4&lt;=20,GB4&lt;&gt;""),GB4*2,"")))</f>
        <v/>
      </c>
      <c r="GH4" s="212" t="str">
        <f t="shared" ref="GH4:GH53" si="82">IF(IF(AND(FX4&gt;=0,FX4&lt;=20,FX4&lt;&gt;""),1,0)+IF(AND(FY4&gt;=0,FY4&lt;=20,FY4&lt;&gt;""),1,0)+IF(AND(GF4&gt;=0,GF4&lt;=20,GF4&lt;&gt;""),1,0)+IF(AND(GB4&gt;=0,GB4&lt;=20,GB4&lt;&gt;""),1,0)&gt;0,(IF(AND(FX4&gt;=0,FX4&lt;=20,FX4&lt;&gt;""),FX4,0)+IF(AND(FY4&gt;=0,FY4&lt;=20,FY4&lt;&gt;""),FY4,0)+IF(AND(GF4&gt;=0,GF4&lt;=20,GF4&lt;&gt;""),GF4,0)+IF(AND(GB4&gt;=0,GB4&lt;=20,GB4&lt;&gt;""),GB4*2,0))/(IF(AND(FX4&gt;=0,FX4&lt;=20,FX4&lt;&gt;""),1,0)+IF(AND(FY4&gt;=0,FY4&lt;=20,FY4&lt;&gt;""),1,0)+IF(AND(GF4&gt;=0,GF4&lt;=20,GF4&lt;&gt;""),1,0)+IF(AND(GB4&gt;=0,GB4&lt;=20,GB4&lt;&gt;""),2,0)),"")</f>
        <v/>
      </c>
      <c r="GI4" s="131"/>
      <c r="GJ4" s="131"/>
      <c r="GK4" s="132"/>
      <c r="GL4" s="132"/>
      <c r="GM4" s="132"/>
      <c r="GN4" s="131"/>
      <c r="GO4" s="215" t="str">
        <f t="shared" ref="GO4:GO53" si="83">IF(GI4&gt;21,"غائب",IF(AND(GI4&gt;=0,GI4&lt;=20,GI4&lt;&gt;""),GI4*1,""))</f>
        <v/>
      </c>
      <c r="GP4" s="215" t="str">
        <f t="shared" ref="GP4:GP53" si="84">IF(GJ4=21,"غائب",IF(AND(GJ4&gt;=0,GJ4&lt;=20,GJ4&lt;&gt;""),GJ4*1,""))</f>
        <v/>
      </c>
      <c r="GQ4" s="215" t="str">
        <f t="shared" ref="GQ4:GQ53" si="85">IF(IF(AND(GK4&gt;=0,GK4&lt;=20,GK4&lt;&gt;""),1,0)+IF(AND(GL4&gt;=0,GL4&lt;=20,GL4&lt;&gt;""),1,0)&gt;0,(IF(AND(GK4&gt;=0,GK4&lt;=20,GK4&lt;&gt;""),GK4,0)+IF(AND(GL4&gt;=0,GL4&lt;=20,GL4&lt;&gt;""),GL4,0))/(IF(AND(GL4&gt;=0,GL4&lt;=20,GL4&lt;&gt;""),1,0)+IF(AND(GK4&gt;=0,GK4&lt;=20,GK4&lt;&gt;""),1,0)),"")</f>
        <v/>
      </c>
      <c r="GR4" s="215" t="str">
        <f t="shared" ref="GR4:GR53" si="86">IF(GM4=21,"غائب",IF(GM4=23,"معفـى",IF(AND(GM4&gt;=0,GM4&lt;=20,GM4&lt;&gt;""),GM4*2,"")))</f>
        <v/>
      </c>
      <c r="GS4" s="215" t="str">
        <f t="shared" ref="GS4:GS53" si="87">IF(IF(AND(GI4&gt;=0,GI4&lt;=20,GI4&lt;&gt;""),1,0)+IF(AND(GJ4&gt;=0,GJ4&lt;=20,GJ4&lt;&gt;""),1,0)+IF(AND(GQ4&gt;=0,GQ4&lt;=20,GQ4&lt;&gt;""),1,0)+IF(AND(GM4&gt;=0,GM4&lt;=20,GM4&lt;&gt;""),1,0)&gt;0,(IF(AND(GI4&gt;=0,GI4&lt;=20,GI4&lt;&gt;""),GI4,0)+IF(AND(GJ4&gt;=0,GJ4&lt;=20,GJ4&lt;&gt;""),GJ4,0)+IF(AND(GQ4&gt;=0,GQ4&lt;=20,GQ4&lt;&gt;""),GQ4,0)+IF(AND(GM4&gt;=0,GM4&lt;=20,GM4&lt;&gt;""),GM4*2,0))/(IF(AND(GI4&gt;=0,GI4&lt;=20,GI4&lt;&gt;""),1,0)+IF(AND(GJ4&gt;=0,GJ4&lt;=20,GJ4&lt;&gt;""),1,0)+IF(AND(GQ4&gt;=0,GQ4&lt;=20,GQ4&lt;&gt;""),1,0)+IF(AND(GM4&gt;=0,GM4&lt;=20,GM4&lt;&gt;""),2,0)),"")</f>
        <v/>
      </c>
      <c r="GT4" s="134"/>
      <c r="GU4" s="134"/>
      <c r="GV4" s="134"/>
      <c r="GW4" s="134"/>
      <c r="GX4" s="134"/>
      <c r="GY4" s="134"/>
      <c r="GZ4" s="38" t="str">
        <f t="shared" ref="GZ4:GZ53" si="88">IF(GT4&gt;21,"غائب",IF(AND(GT4&gt;=0,GT4&lt;=20,GT4&lt;&gt;""),GT4*1,""))</f>
        <v/>
      </c>
      <c r="HA4" s="38" t="str">
        <f t="shared" ref="HA4:HA53" si="89">IF(GU4=21,"غائب",IF(AND(GU4&gt;=0,GU4&lt;=20,GU4&lt;&gt;""),GU4*1,""))</f>
        <v/>
      </c>
      <c r="HB4" s="38" t="str">
        <f t="shared" ref="HB4:HB53" si="90">IF(IF(AND(GV4&gt;=0,GV4&lt;=20,GV4&lt;&gt;""),1,0)+IF(AND(GW4&gt;=0,GW4&lt;=20,GW4&lt;&gt;""),1,0)&gt;0,(IF(AND(GV4&gt;=0,GV4&lt;=20,GV4&lt;&gt;""),GV4,0)+IF(AND(GW4&gt;=0,GW4&lt;=20,GW4&lt;&gt;""),GW4,0))/(IF(AND(GW4&gt;=0,GW4&lt;=20,GW4&lt;&gt;""),1,0)+IF(AND(GV4&gt;=0,GV4&lt;=20,GV4&lt;&gt;""),1,0)),"")</f>
        <v/>
      </c>
      <c r="HC4" s="38" t="str">
        <f t="shared" ref="HC4:HC53" si="91">IF(GX4=21,"غائب",IF(GX4=23,"معفـى",IF(AND(GX4&gt;=0,GX4&lt;=20,GX4&lt;&gt;""),GX4*2,"")))</f>
        <v/>
      </c>
      <c r="HD4" s="38" t="str">
        <f t="shared" ref="HD4:HD53" si="92">IF(IF(AND(GT4&gt;=0,GT4&lt;=20,GT4&lt;&gt;""),1,0)+IF(AND(GU4&gt;=0,GU4&lt;=20,GU4&lt;&gt;""),1,0)+IF(AND(HB4&gt;=0,HB4&lt;=20,HB4&lt;&gt;""),1,0)+IF(AND(GX4&gt;=0,GX4&lt;=20,GX4&lt;&gt;""),1,0)&gt;0,(IF(AND(GT4&gt;=0,GT4&lt;=20,GT4&lt;&gt;""),GT4,0)+IF(AND(GU4&gt;=0,GU4&lt;=20,GU4&lt;&gt;""),GU4,0)+IF(AND(HB4&gt;=0,HB4&lt;=20,HB4&lt;&gt;""),HB4,0)+IF(AND(GX4&gt;=0,GX4&lt;=20,GX4&lt;&gt;""),GX4*2,0))/(IF(AND(GT4&gt;=0,GT4&lt;=20,GT4&lt;&gt;""),1,0)+IF(AND(GU4&gt;=0,GU4&lt;=20,GU4&lt;&gt;""),1,0)+IF(AND(HB4&gt;=0,HB4&lt;=20,HB4&lt;&gt;""),1,0)+IF(AND(GX4&gt;=0,GX4&lt;=20,GX4&lt;&gt;""),2,0)),"")</f>
        <v/>
      </c>
      <c r="HE4" s="39"/>
      <c r="HF4" s="39"/>
      <c r="HG4" s="39"/>
      <c r="HH4" s="39"/>
      <c r="HI4" s="39"/>
      <c r="HJ4" s="39"/>
      <c r="HK4" s="209" t="str">
        <f t="shared" ref="HK4:HK53" si="93">IF(HE4&gt;21,"غائب",IF(AND(HE4&gt;=0,HE4&lt;=20,HE4&lt;&gt;""),HE4*1,""))</f>
        <v/>
      </c>
      <c r="HL4" s="210" t="str">
        <f t="shared" ref="HL4:HL53" si="94">IF(HF4=21,"غائب",IF(AND(HF4&gt;=0,HF4&lt;=20,HF4&lt;&gt;""),HF4*1,""))</f>
        <v/>
      </c>
      <c r="HM4" s="211" t="str">
        <f t="shared" ref="HM4:HM53" si="95">IF(IF(AND(HG4&gt;=0,HG4&lt;=20,HG4&lt;&gt;""),1,0)+IF(AND(HH4&gt;=0,HH4&lt;=20,HH4&lt;&gt;""),1,0)&gt;0,(IF(AND(HG4&gt;=0,HG4&lt;=20,HG4&lt;&gt;""),HG4,0)+IF(AND(HH4&gt;=0,HH4&lt;=20,HH4&lt;&gt;""),HH4,0))/(IF(AND(HH4&gt;=0,HH4&lt;=20,HH4&lt;&gt;""),1,0)+IF(AND(HG4&gt;=0,HG4&lt;=20,HG4&lt;&gt;""),1,0)),"")</f>
        <v/>
      </c>
      <c r="HN4" s="211" t="str">
        <f t="shared" ref="HN4:HN53" si="96">IF(HI4=21,"غائب",IF(HI4=23,"معفـى",IF(AND(HI4&gt;=0,HI4&lt;=20,HI4&lt;&gt;""),HI4*2,"")))</f>
        <v/>
      </c>
      <c r="HO4" s="212" t="str">
        <f t="shared" ref="HO4:HO53" si="97">IF(IF(AND(HE4&gt;=0,HE4&lt;=20,HE4&lt;&gt;""),1,0)+IF(AND(HF4&gt;=0,HF4&lt;=20,HF4&lt;&gt;""),1,0)+IF(AND(HM4&gt;=0,HM4&lt;=20,HM4&lt;&gt;""),1,0)+IF(AND(HI4&gt;=0,HI4&lt;=20,HI4&lt;&gt;""),1,0)&gt;0,(IF(AND(HE4&gt;=0,HE4&lt;=20,HE4&lt;&gt;""),HE4,0)+IF(AND(HF4&gt;=0,HF4&lt;=20,HF4&lt;&gt;""),HF4,0)+IF(AND(HM4&gt;=0,HM4&lt;=20,HM4&lt;&gt;""),HM4,0)+IF(AND(HI4&gt;=0,HI4&lt;=20,HI4&lt;&gt;""),HI4*2,0))/(IF(AND(HE4&gt;=0,HE4&lt;=20,HE4&lt;&gt;""),1,0)+IF(AND(HF4&gt;=0,HF4&lt;=20,HF4&lt;&gt;""),1,0)+IF(AND(HM4&gt;=0,HM4&lt;=20,HM4&lt;&gt;""),1,0)+IF(AND(HI4&gt;=0,HI4&lt;=20,HI4&lt;&gt;""),2,0)),"")</f>
        <v/>
      </c>
      <c r="HP4" s="131"/>
      <c r="HQ4" s="131"/>
      <c r="HR4" s="132"/>
      <c r="HS4" s="132"/>
      <c r="HT4" s="132"/>
      <c r="HU4" s="131"/>
      <c r="HV4" s="215" t="str">
        <f t="shared" ref="HV4:HV53" si="98">IF(HP4&gt;21,"غائب",IF(AND(HP4&gt;=0,HP4&lt;=20,HP4&lt;&gt;""),HP4*1,""))</f>
        <v/>
      </c>
      <c r="HW4" s="215" t="str">
        <f t="shared" ref="HW4:HW53" si="99">IF(HQ4=21,"غائب",IF(AND(HQ4&gt;=0,HQ4&lt;=20,HQ4&lt;&gt;""),HQ4*1,""))</f>
        <v/>
      </c>
      <c r="HX4" s="215" t="str">
        <f t="shared" ref="HX4:HX53" si="100">IF(IF(AND(HR4&gt;=0,HR4&lt;=20,HR4&lt;&gt;""),1,0)+IF(AND(HS4&gt;=0,HS4&lt;=20,HS4&lt;&gt;""),1,0)&gt;0,(IF(AND(HR4&gt;=0,HR4&lt;=20,HR4&lt;&gt;""),HR4,0)+IF(AND(HS4&gt;=0,HS4&lt;=20,HS4&lt;&gt;""),HS4,0))/(IF(AND(HS4&gt;=0,HS4&lt;=20,HS4&lt;&gt;""),1,0)+IF(AND(HR4&gt;=0,HR4&lt;=20,HR4&lt;&gt;""),1,0)),"")</f>
        <v/>
      </c>
      <c r="HY4" s="215" t="str">
        <f t="shared" ref="HY4:HY53" si="101">IF(HT4=21,"غائب",IF(HT4=23,"معفـى",IF(AND(HT4&gt;=0,HT4&lt;=20,HT4&lt;&gt;""),HT4*2,"")))</f>
        <v/>
      </c>
      <c r="HZ4" s="215" t="str">
        <f t="shared" ref="HZ4:HZ53" si="102">IF(IF(AND(HP4&gt;=0,HP4&lt;=20,HP4&lt;&gt;""),1,0)+IF(AND(HQ4&gt;=0,HQ4&lt;=20,HQ4&lt;&gt;""),1,0)+IF(AND(HX4&gt;=0,HX4&lt;=20,HX4&lt;&gt;""),1,0)+IF(AND(HT4&gt;=0,HT4&lt;=20,HT4&lt;&gt;""),1,0)&gt;0,(IF(AND(HP4&gt;=0,HP4&lt;=20,HP4&lt;&gt;""),HP4,0)+IF(AND(HQ4&gt;=0,HQ4&lt;=20,HQ4&lt;&gt;""),HQ4,0)+IF(AND(HX4&gt;=0,HX4&lt;=20,HX4&lt;&gt;""),HX4,0)+IF(AND(HT4&gt;=0,HT4&lt;=20,HT4&lt;&gt;""),HT4*2,0))/(IF(AND(HP4&gt;=0,HP4&lt;=20,HP4&lt;&gt;""),1,0)+IF(AND(HQ4&gt;=0,HQ4&lt;=20,HQ4&lt;&gt;""),1,0)+IF(AND(HX4&gt;=0,HX4&lt;=20,HX4&lt;&gt;""),1,0)+IF(AND(HT4&gt;=0,HT4&lt;=20,HT4&lt;&gt;""),2,0)),"")</f>
        <v/>
      </c>
      <c r="IA4" s="134"/>
      <c r="IB4" s="134"/>
      <c r="IC4" s="134"/>
      <c r="ID4" s="134"/>
      <c r="IE4" s="134"/>
      <c r="IF4" s="134"/>
      <c r="IG4" s="38" t="str">
        <f t="shared" ref="IG4:IG53" si="103">IF(IA4&gt;21,"غائب",IF(AND(IA4&gt;=0,IA4&lt;=20,IA4&lt;&gt;""),IA4*1,""))</f>
        <v/>
      </c>
      <c r="IH4" s="38" t="str">
        <f t="shared" ref="IH4:IH53" si="104">IF(IB4=21,"غائب",IF(AND(IB4&gt;=0,IB4&lt;=20,IB4&lt;&gt;""),IB4*1,""))</f>
        <v/>
      </c>
      <c r="II4" s="38" t="str">
        <f t="shared" ref="II4:II53" si="105">IF(IF(AND(IC4&gt;=0,IC4&lt;=20,IC4&lt;&gt;""),1,0)+IF(AND(ID4&gt;=0,ID4&lt;=20,ID4&lt;&gt;""),1,0)&gt;0,(IF(AND(IC4&gt;=0,IC4&lt;=20,IC4&lt;&gt;""),IC4,0)+IF(AND(ID4&gt;=0,ID4&lt;=20,ID4&lt;&gt;""),ID4,0))/(IF(AND(ID4&gt;=0,ID4&lt;=20,ID4&lt;&gt;""),1,0)+IF(AND(IC4&gt;=0,IC4&lt;=20,IC4&lt;&gt;""),1,0)),"")</f>
        <v/>
      </c>
      <c r="IJ4" s="38" t="str">
        <f t="shared" ref="IJ4:IJ53" si="106">IF(IE4=21,"غائب",IF(IE4=23,"معفـى",IF(AND(IE4&gt;=0,IE4&lt;=20,IE4&lt;&gt;""),IE4*2,"")))</f>
        <v/>
      </c>
      <c r="IK4" s="38" t="str">
        <f t="shared" ref="IK4:IK53" si="107">IF(IF(AND(IA4&gt;=0,IA4&lt;=20,IA4&lt;&gt;""),1,0)+IF(AND(IB4&gt;=0,IB4&lt;=20,IB4&lt;&gt;""),1,0)+IF(AND(II4&gt;=0,II4&lt;=20,II4&lt;&gt;""),1,0)+IF(AND(IE4&gt;=0,IE4&lt;=20,IE4&lt;&gt;""),1,0)&gt;0,(IF(AND(IA4&gt;=0,IA4&lt;=20,IA4&lt;&gt;""),IA4,0)+IF(AND(IB4&gt;=0,IB4&lt;=20,IB4&lt;&gt;""),IB4,0)+IF(AND(II4&gt;=0,II4&lt;=20,II4&lt;&gt;""),II4,0)+IF(AND(IE4&gt;=0,IE4&lt;=20,IE4&lt;&gt;""),IE4*2,0))/(IF(AND(IA4&gt;=0,IA4&lt;=20,IA4&lt;&gt;""),1,0)+IF(AND(IB4&gt;=0,IB4&lt;=20,IB4&lt;&gt;""),1,0)+IF(AND(II4&gt;=0,II4&lt;=20,II4&lt;&gt;""),1,0)+IF(AND(IE4&gt;=0,IE4&lt;=20,IE4&lt;&gt;""),2,0)),"")</f>
        <v/>
      </c>
      <c r="IL4" s="39"/>
      <c r="IM4" s="39"/>
      <c r="IN4" s="39"/>
      <c r="IO4" s="39"/>
      <c r="IP4" s="39"/>
      <c r="IQ4" s="39"/>
      <c r="IR4" s="209" t="str">
        <f t="shared" ref="IR4:IR53" si="108">IF(IL4&gt;21,"غائب",IF(AND(IL4&gt;=0,IL4&lt;=20,IL4&lt;&gt;""),IL4*1,""))</f>
        <v/>
      </c>
      <c r="IS4" s="210" t="str">
        <f t="shared" ref="IS4:IS53" si="109">IF(IM4=21,"غائب",IF(AND(IM4&gt;=0,IM4&lt;=20,IM4&lt;&gt;""),IM4*1,""))</f>
        <v/>
      </c>
      <c r="IT4" s="211" t="str">
        <f t="shared" ref="IT4:IT53" si="110">IF(IF(AND(IN4&gt;=0,IN4&lt;=20,IN4&lt;&gt;""),1,0)+IF(AND(IO4&gt;=0,IO4&lt;=20,IO4&lt;&gt;""),1,0)&gt;0,(IF(AND(IN4&gt;=0,IN4&lt;=20,IN4&lt;&gt;""),IN4,0)+IF(AND(IO4&gt;=0,IO4&lt;=20,IO4&lt;&gt;""),IO4,0))/(IF(AND(IO4&gt;=0,IO4&lt;=20,IO4&lt;&gt;""),1,0)+IF(AND(IN4&gt;=0,IN4&lt;=20,IN4&lt;&gt;""),1,0)),"")</f>
        <v/>
      </c>
      <c r="IU4" s="211" t="str">
        <f t="shared" ref="IU4:IU53" si="111">IF(IP4=21,"غائب",IF(IP4=23,"معفـى",IF(AND(IP4&gt;=0,IP4&lt;=20,IP4&lt;&gt;""),IP4*2,"")))</f>
        <v/>
      </c>
      <c r="IV4" s="212" t="str">
        <f t="shared" ref="IV4:IV53" si="112">IF(IF(AND(IL4&gt;=0,IL4&lt;=20,IL4&lt;&gt;""),1,0)+IF(AND(IM4&gt;=0,IM4&lt;=20,IM4&lt;&gt;""),1,0)+IF(AND(IT4&gt;=0,IT4&lt;=20,IT4&lt;&gt;""),1,0)+IF(AND(IP4&gt;=0,IP4&lt;=20,IP4&lt;&gt;""),1,0)&gt;0,(IF(AND(IL4&gt;=0,IL4&lt;=20,IL4&lt;&gt;""),IL4,0)+IF(AND(IM4&gt;=0,IM4&lt;=20,IM4&lt;&gt;""),IM4,0)+IF(AND(IT4&gt;=0,IT4&lt;=20,IT4&lt;&gt;""),IT4,0)+IF(AND(IP4&gt;=0,IP4&lt;=20,IP4&lt;&gt;""),IP4*2,0))/(IF(AND(IL4&gt;=0,IL4&lt;=20,IL4&lt;&gt;""),1,0)+IF(AND(IM4&gt;=0,IM4&lt;=20,IM4&lt;&gt;""),1,0)+IF(AND(IT4&gt;=0,IT4&lt;=20,IT4&lt;&gt;""),1,0)+IF(AND(IP4&gt;=0,IP4&lt;=20,IP4&lt;&gt;""),2,0)),"")</f>
        <v/>
      </c>
      <c r="IW4" s="131"/>
      <c r="IX4" s="131"/>
      <c r="IY4" s="132"/>
      <c r="IZ4" s="132"/>
      <c r="JA4" s="132"/>
      <c r="JB4" s="131"/>
      <c r="JC4" s="215" t="str">
        <f t="shared" ref="JC4:JC53" si="113">IF(IW4&gt;21,"غائب",IF(AND(IW4&gt;=0,IW4&lt;=20,IW4&lt;&gt;""),IW4*1,""))</f>
        <v/>
      </c>
      <c r="JD4" s="215" t="str">
        <f t="shared" ref="JD4:JD53" si="114">IF(IX4=21,"غائب",IF(AND(IX4&gt;=0,IX4&lt;=20,IX4&lt;&gt;""),IX4*1,""))</f>
        <v/>
      </c>
      <c r="JE4" s="215" t="str">
        <f t="shared" ref="JE4:JE53" si="115">IF(IF(AND(IY4&gt;=0,IY4&lt;=20,IY4&lt;&gt;""),1,0)+IF(AND(IZ4&gt;=0,IZ4&lt;=20,IZ4&lt;&gt;""),1,0)&gt;0,(IF(AND(IY4&gt;=0,IY4&lt;=20,IY4&lt;&gt;""),IY4,0)+IF(AND(IZ4&gt;=0,IZ4&lt;=20,IZ4&lt;&gt;""),IZ4,0))/(IF(AND(IZ4&gt;=0,IZ4&lt;=20,IZ4&lt;&gt;""),1,0)+IF(AND(IY4&gt;=0,IY4&lt;=20,IY4&lt;&gt;""),1,0)),"")</f>
        <v/>
      </c>
      <c r="JF4" s="215" t="str">
        <f t="shared" ref="JF4:JF53" si="116">IF(JA4=21,"غائب",IF(JA4=23,"معفـى",IF(AND(JA4&gt;=0,JA4&lt;=20,JA4&lt;&gt;""),JA4*2,"")))</f>
        <v/>
      </c>
      <c r="JG4" s="215" t="str">
        <f t="shared" ref="JG4:JG53" si="117">IF(IF(AND(IW4&gt;=0,IW4&lt;=20,IW4&lt;&gt;""),1,0)+IF(AND(IX4&gt;=0,IX4&lt;=20,IX4&lt;&gt;""),1,0)+IF(AND(JE4&gt;=0,JE4&lt;=20,JE4&lt;&gt;""),1,0)+IF(AND(JA4&gt;=0,JA4&lt;=20,JA4&lt;&gt;""),1,0)&gt;0,(IF(AND(IW4&gt;=0,IW4&lt;=20,IW4&lt;&gt;""),IW4,0)+IF(AND(IX4&gt;=0,IX4&lt;=20,IX4&lt;&gt;""),IX4,0)+IF(AND(JE4&gt;=0,JE4&lt;=20,JE4&lt;&gt;""),JE4,0)+IF(AND(JA4&gt;=0,JA4&lt;=20,JA4&lt;&gt;""),JA4*2,0))/(IF(AND(IW4&gt;=0,IW4&lt;=20,IW4&lt;&gt;""),1,0)+IF(AND(IX4&gt;=0,IX4&lt;=20,IX4&lt;&gt;""),1,0)+IF(AND(JE4&gt;=0,JE4&lt;=20,JE4&lt;&gt;""),1,0)+IF(AND(JA4&gt;=0,JA4&lt;=20,JA4&lt;&gt;""),2,0)),"")</f>
        <v/>
      </c>
      <c r="JH4" s="134"/>
      <c r="JI4" s="134"/>
      <c r="JJ4" s="134"/>
      <c r="JK4" s="134"/>
      <c r="JL4" s="134"/>
      <c r="JM4" s="134"/>
      <c r="JN4" s="38" t="str">
        <f t="shared" ref="JN4:JN53" si="118">IF(JH4&gt;21,"غائب",IF(AND(JH4&gt;=0,JH4&lt;=20,JH4&lt;&gt;""),JH4*1,""))</f>
        <v/>
      </c>
      <c r="JO4" s="38" t="str">
        <f t="shared" ref="JO4:JO53" si="119">IF(JI4=21,"غائب",IF(AND(JI4&gt;=0,JI4&lt;=20,JI4&lt;&gt;""),JI4*1,""))</f>
        <v/>
      </c>
      <c r="JP4" s="38" t="str">
        <f t="shared" ref="JP4:JP58" si="120">IF(IF(AND(JJ4&gt;=0,JJ4&lt;=20,JJ4&lt;&gt;""),1,0)+IF(AND(JK4&gt;=0,JK4&lt;=20,JK4&lt;&gt;""),1,0)&gt;0,(IF(AND(JJ4&gt;=0,JJ4&lt;=20,JJ4&lt;&gt;""),JJ4,0)+IF(AND(JK4&gt;=0,JK4&lt;=20,JK4&lt;&gt;""),JK4,0))/(IF(AND(JK4&gt;=0,JK4&lt;=20,JK4&lt;&gt;""),1,0)+IF(AND(JJ4&gt;=0,JJ4&lt;=20,JJ4&lt;&gt;""),1,0)),"")</f>
        <v/>
      </c>
      <c r="JQ4" s="38" t="str">
        <f t="shared" ref="JQ4:JQ53" si="121">IF(JL4=21,"غائب",IF(JL4=23,"معفـى",IF(AND(JL4&gt;=0,JL4&lt;=20,JL4&lt;&gt;""),JL4*2,"")))</f>
        <v/>
      </c>
      <c r="JR4" s="38" t="str">
        <f t="shared" ref="JR4:JR53" si="122">IF(IF(AND(JH4&gt;=0,JH4&lt;=20,JH4&lt;&gt;""),1,0)+IF(AND(JI4&gt;=0,JI4&lt;=20,JI4&lt;&gt;""),1,0)+IF(AND(JP4&gt;=0,JP4&lt;=20,JP4&lt;&gt;""),1,0)+IF(AND(JL4&gt;=0,JL4&lt;=20,JL4&lt;&gt;""),1,0)&gt;0,(IF(AND(JH4&gt;=0,JH4&lt;=20,JH4&lt;&gt;""),JH4,0)+IF(AND(JI4&gt;=0,JI4&lt;=20,JI4&lt;&gt;""),JI4,0)+IF(AND(JP4&gt;=0,JP4&lt;=20,JP4&lt;&gt;""),JP4,0)+IF(AND(JL4&gt;=0,JL4&lt;=20,JL4&lt;&gt;""),JL4*2,0))/(IF(AND(JH4&gt;=0,JH4&lt;=20,JH4&lt;&gt;""),1,0)+IF(AND(JI4&gt;=0,JI4&lt;=20,JI4&lt;&gt;""),1,0)+IF(AND(JP4&gt;=0,JP4&lt;=20,JP4&lt;&gt;""),1,0)+IF(AND(JL4&gt;=0,JL4&lt;=20,JL4&lt;&gt;""),2,0)),"")</f>
        <v/>
      </c>
      <c r="JS4" s="39"/>
      <c r="JT4" s="39"/>
      <c r="JU4" s="39"/>
      <c r="JV4" s="39"/>
      <c r="JW4" s="39"/>
      <c r="JX4" s="39"/>
      <c r="JY4" s="209" t="str">
        <f t="shared" ref="JY4:JY53" si="123">IF(JS4&gt;21,"غائب",IF(AND(JS4&gt;=0,JS4&lt;=20,JS4&lt;&gt;""),JS4*1,""))</f>
        <v/>
      </c>
      <c r="JZ4" s="210" t="str">
        <f t="shared" ref="JZ4:JZ53" si="124">IF(JT4=21,"غائب",IF(AND(JT4&gt;=0,JT4&lt;=20,JT4&lt;&gt;""),JT4*1,""))</f>
        <v/>
      </c>
      <c r="KA4" s="211" t="str">
        <f t="shared" ref="KA4:KA53" si="125">IF(IF(AND(JU4&gt;=0,JU4&lt;=20,JU4&lt;&gt;""),1,0)+IF(AND(JV4&gt;=0,JV4&lt;=20,JV4&lt;&gt;""),1,0)&gt;0,(IF(AND(JU4&gt;=0,JU4&lt;=20,JU4&lt;&gt;""),JU4,0)+IF(AND(JV4&gt;=0,JV4&lt;=20,JV4&lt;&gt;""),JV4,0))/(IF(AND(JV4&gt;=0,JV4&lt;=20,JV4&lt;&gt;""),1,0)+IF(AND(JU4&gt;=0,JU4&lt;=20,JU4&lt;&gt;""),1,0)),"")</f>
        <v/>
      </c>
      <c r="KB4" s="211" t="str">
        <f t="shared" ref="KB4:KB53" si="126">IF(JW4=21,"غائب",IF(JW4=23,"معفـى",IF(AND(JW4&gt;=0,JW4&lt;=20,JW4&lt;&gt;""),JW4*2,"")))</f>
        <v/>
      </c>
      <c r="KC4" s="212" t="str">
        <f t="shared" ref="KC4:KC53" si="127">IF(IF(AND(JS4&gt;=0,JS4&lt;=20,JS4&lt;&gt;""),1,0)+IF(AND(JT4&gt;=0,JT4&lt;=20,JT4&lt;&gt;""),1,0)+IF(AND(KA4&gt;=0,KA4&lt;=20,KA4&lt;&gt;""),1,0)+IF(AND(JW4&gt;=0,JW4&lt;=20,JW4&lt;&gt;""),1,0)&gt;0,(IF(AND(JS4&gt;=0,JS4&lt;=20,JS4&lt;&gt;""),JS4,0)+IF(AND(JT4&gt;=0,JT4&lt;=20,JT4&lt;&gt;""),JT4,0)+IF(AND(KA4&gt;=0,KA4&lt;=20,KA4&lt;&gt;""),KA4,0)+IF(AND(JW4&gt;=0,JW4&lt;=20,JW4&lt;&gt;""),JW4*2,0))/(IF(AND(JS4&gt;=0,JS4&lt;=20,JS4&lt;&gt;""),1,0)+IF(AND(JT4&gt;=0,JT4&lt;=20,JT4&lt;&gt;""),1,0)+IF(AND(KA4&gt;=0,KA4&lt;=20,KA4&lt;&gt;""),1,0)+IF(AND(JW4&gt;=0,JW4&lt;=20,JW4&lt;&gt;""),2,0)),"")</f>
        <v/>
      </c>
      <c r="KD4" s="131"/>
      <c r="KE4" s="131"/>
      <c r="KF4" s="132"/>
      <c r="KG4" s="132"/>
      <c r="KH4" s="132"/>
      <c r="KI4" s="131"/>
      <c r="KJ4" s="215" t="str">
        <f t="shared" ref="KJ4:KJ53" si="128">IF(KD4&gt;21,"غائب",IF(AND(KD4&gt;=0,KD4&lt;=20,KD4&lt;&gt;""),KD4*1,""))</f>
        <v/>
      </c>
      <c r="KK4" s="215" t="str">
        <f t="shared" ref="KK4:KK53" si="129">IF(KE4=21,"غائب",IF(AND(KE4&gt;=0,KE4&lt;=20,KE4&lt;&gt;""),KE4*1,""))</f>
        <v/>
      </c>
      <c r="KL4" s="215" t="str">
        <f t="shared" ref="KL4:KL53" si="130">IF(IF(AND(KF4&gt;=0,KF4&lt;=20,KF4&lt;&gt;""),1,0)+IF(AND(KG4&gt;=0,KG4&lt;=20,KG4&lt;&gt;""),1,0)&gt;0,(IF(AND(KF4&gt;=0,KF4&lt;=20,KF4&lt;&gt;""),KF4,0)+IF(AND(KG4&gt;=0,KG4&lt;=20,KG4&lt;&gt;""),KG4,0))/(IF(AND(KG4&gt;=0,KG4&lt;=20,KG4&lt;&gt;""),1,0)+IF(AND(KF4&gt;=0,KF4&lt;=20,KF4&lt;&gt;""),1,0)),"")</f>
        <v/>
      </c>
      <c r="KM4" s="215" t="str">
        <f t="shared" ref="KM4:KM53" si="131">IF(KH4=21,"غائب",IF(KH4=23,"معفـى",IF(AND(KH4&gt;=0,KH4&lt;=20,KH4&lt;&gt;""),KH4*2,"")))</f>
        <v/>
      </c>
      <c r="KN4" s="215" t="str">
        <f t="shared" ref="KN4:KN53" si="132">IF(IF(AND(KD4&gt;=0,KD4&lt;=20,KD4&lt;&gt;""),1,0)+IF(AND(KE4&gt;=0,KE4&lt;=20,KE4&lt;&gt;""),1,0)+IF(AND(KL4&gt;=0,KL4&lt;=20,KL4&lt;&gt;""),1,0)+IF(AND(KH4&gt;=0,KH4&lt;=20,KH4&lt;&gt;""),1,0)&gt;0,(IF(AND(KD4&gt;=0,KD4&lt;=20,KD4&lt;&gt;""),KD4,0)+IF(AND(KE4&gt;=0,KE4&lt;=20,KE4&lt;&gt;""),KE4,0)+IF(AND(KL4&gt;=0,KL4&lt;=20,KL4&lt;&gt;""),KL4,0)+IF(AND(KH4&gt;=0,KH4&lt;=20,KH4&lt;&gt;""),KH4*2,0))/(IF(AND(KD4&gt;=0,KD4&lt;=20,KD4&lt;&gt;""),1,0)+IF(AND(KE4&gt;=0,KE4&lt;=20,KE4&lt;&gt;""),1,0)+IF(AND(KL4&gt;=0,KL4&lt;=20,KL4&lt;&gt;""),1,0)+IF(AND(KH4&gt;=0,KH4&lt;=20,KH4&lt;&gt;""),2,0)),"")</f>
        <v/>
      </c>
      <c r="KO4" s="134"/>
      <c r="KP4" s="134"/>
      <c r="KQ4" s="134"/>
      <c r="KR4" s="134"/>
      <c r="KS4" s="134"/>
      <c r="KT4" s="134"/>
      <c r="KU4" s="38" t="str">
        <f t="shared" ref="KU4:KU53" si="133">IF(KO4&gt;21,"غائب",IF(AND(KO4&gt;=0,KO4&lt;=20,KO4&lt;&gt;""),KO4*1,""))</f>
        <v/>
      </c>
      <c r="KV4" s="38" t="str">
        <f t="shared" ref="KV4:KV53" si="134">IF(KP4=21,"غائب",IF(AND(KP4&gt;=0,KP4&lt;=20,KP4&lt;&gt;""),KP4*1,""))</f>
        <v/>
      </c>
      <c r="KW4" s="38" t="str">
        <f t="shared" ref="KW4:KW53" si="135">IF(IF(AND(KQ4&gt;=0,KQ4&lt;=20,KQ4&lt;&gt;""),1,0)+IF(AND(KR4&gt;=0,KR4&lt;=20,KR4&lt;&gt;""),1,0)&gt;0,(IF(AND(KQ4&gt;=0,KQ4&lt;=20,KQ4&lt;&gt;""),KQ4,0)+IF(AND(KR4&gt;=0,KR4&lt;=20,KR4&lt;&gt;""),KR4,0))/(IF(AND(KR4&gt;=0,KR4&lt;=20,KR4&lt;&gt;""),1,0)+IF(AND(KQ4&gt;=0,KQ4&lt;=20,KQ4&lt;&gt;""),1,0)),"")</f>
        <v/>
      </c>
      <c r="KX4" s="38" t="str">
        <f t="shared" ref="KX4:KX53" si="136">IF(KS4=21,"غائب",IF(KS4=23,"معفـى",IF(AND(KS4&gt;=0,KS4&lt;=20,KS4&lt;&gt;""),KS4*2,"")))</f>
        <v/>
      </c>
      <c r="KY4" s="38" t="str">
        <f t="shared" ref="KY4:KY53" si="137">IF(IF(AND(KO4&gt;=0,KO4&lt;=20,KO4&lt;&gt;""),1,0)+IF(AND(KP4&gt;=0,KP4&lt;=20,KP4&lt;&gt;""),1,0)+IF(AND(KW4&gt;=0,KW4&lt;=20,KW4&lt;&gt;""),1,0)+IF(AND(KS4&gt;=0,KS4&lt;=20,KS4&lt;&gt;""),1,0)&gt;0,(IF(AND(KO4&gt;=0,KO4&lt;=20,KO4&lt;&gt;""),KO4,0)+IF(AND(KP4&gt;=0,KP4&lt;=20,KP4&lt;&gt;""),KP4,0)+IF(AND(KW4&gt;=0,KW4&lt;=20,KW4&lt;&gt;""),KW4,0)+IF(AND(KS4&gt;=0,KS4&lt;=20,KS4&lt;&gt;""),KS4*2,0))/(IF(AND(KO4&gt;=0,KO4&lt;=20,KO4&lt;&gt;""),1,0)+IF(AND(KP4&gt;=0,KP4&lt;=20,KP4&lt;&gt;""),1,0)+IF(AND(KW4&gt;=0,KW4&lt;=20,KW4&lt;&gt;""),1,0)+IF(AND(KS4&gt;=0,KS4&lt;=20,KS4&lt;&gt;""),2,0)),"")</f>
        <v/>
      </c>
      <c r="KZ4" s="39"/>
      <c r="LA4" s="39"/>
      <c r="LB4" s="39"/>
      <c r="LC4" s="39"/>
      <c r="LD4" s="39"/>
      <c r="LE4" s="39"/>
      <c r="LF4" s="209" t="str">
        <f t="shared" ref="LF4:LF53" si="138">IF(KZ4&gt;21,"غائب",IF(AND(KZ4&gt;=0,KZ4&lt;=20,KZ4&lt;&gt;""),KZ4*1,""))</f>
        <v/>
      </c>
      <c r="LG4" s="210" t="str">
        <f t="shared" ref="LG4:LG53" si="139">IF(LA4=21,"غائب",IF(AND(LA4&gt;=0,LA4&lt;=20,LA4&lt;&gt;""),LA4*1,""))</f>
        <v/>
      </c>
      <c r="LH4" s="211" t="str">
        <f t="shared" ref="LH4:LH53" si="140">IF(IF(AND(LB4&gt;=0,LB4&lt;=20,LB4&lt;&gt;""),1,0)+IF(AND(LC4&gt;=0,LC4&lt;=20,LC4&lt;&gt;""),1,0)&gt;0,(IF(AND(LB4&gt;=0,LB4&lt;=20,LB4&lt;&gt;""),LB4,0)+IF(AND(LC4&gt;=0,LC4&lt;=20,LC4&lt;&gt;""),LC4,0))/(IF(AND(LC4&gt;=0,LC4&lt;=20,LC4&lt;&gt;""),1,0)+IF(AND(LB4&gt;=0,LB4&lt;=20,LB4&lt;&gt;""),1,0)),"")</f>
        <v/>
      </c>
      <c r="LI4" s="211" t="str">
        <f t="shared" ref="LI4:LI53" si="141">IF(LD4=21,"غائب",IF(LD4=23,"معفـى",IF(AND(LD4&gt;=0,LD4&lt;=20,LD4&lt;&gt;""),LD4*2,"")))</f>
        <v/>
      </c>
      <c r="LJ4" s="212" t="str">
        <f t="shared" ref="LJ4:LJ53" si="142">IF(IF(AND(KZ4&gt;=0,KZ4&lt;=20,KZ4&lt;&gt;""),1,0)+IF(AND(LA4&gt;=0,LA4&lt;=20,LA4&lt;&gt;""),1,0)+IF(AND(LH4&gt;=0,LH4&lt;=20,LH4&lt;&gt;""),1,0)+IF(AND(LD4&gt;=0,LD4&lt;=20,LD4&lt;&gt;""),1,0)&gt;0,(IF(AND(KZ4&gt;=0,KZ4&lt;=20,KZ4&lt;&gt;""),KZ4,0)+IF(AND(LA4&gt;=0,LA4&lt;=20,LA4&lt;&gt;""),LA4,0)+IF(AND(LH4&gt;=0,LH4&lt;=20,LH4&lt;&gt;""),LH4,0)+IF(AND(LD4&gt;=0,LD4&lt;=20,LD4&lt;&gt;""),LD4*2,0))/(IF(AND(KZ4&gt;=0,KZ4&lt;=20,KZ4&lt;&gt;""),1,0)+IF(AND(LA4&gt;=0,LA4&lt;=20,LA4&lt;&gt;""),1,0)+IF(AND(LH4&gt;=0,LH4&lt;=20,LH4&lt;&gt;""),1,0)+IF(AND(LD4&gt;=0,LD4&lt;=20,LD4&lt;&gt;""),2,0)),"")</f>
        <v/>
      </c>
      <c r="LK4" s="131"/>
      <c r="LL4" s="131"/>
      <c r="LM4" s="132"/>
      <c r="LN4" s="132"/>
      <c r="LO4" s="132"/>
      <c r="LP4" s="131"/>
      <c r="LQ4" s="215" t="str">
        <f t="shared" ref="LQ4:LQ53" si="143">IF(LK4&gt;21,"غائب",IF(AND(LK4&gt;=0,LK4&lt;=20,LK4&lt;&gt;""),LK4*1,""))</f>
        <v/>
      </c>
      <c r="LR4" s="215" t="str">
        <f t="shared" ref="LR4:LR53" si="144">IF(LL4=21,"غائب",IF(AND(LL4&gt;=0,LL4&lt;=20,LL4&lt;&gt;""),LL4*1,""))</f>
        <v/>
      </c>
      <c r="LS4" s="215" t="str">
        <f t="shared" ref="LS4:LS53" si="145">IF(IF(AND(LM4&gt;=0,LM4&lt;=20,LM4&lt;&gt;""),1,0)+IF(AND(LN4&gt;=0,LN4&lt;=20,LN4&lt;&gt;""),1,0)&gt;0,(IF(AND(LM4&gt;=0,LM4&lt;=20,LM4&lt;&gt;""),LM4,0)+IF(AND(LN4&gt;=0,LN4&lt;=20,LN4&lt;&gt;""),LN4,0))/(IF(AND(LN4&gt;=0,LN4&lt;=20,LN4&lt;&gt;""),1,0)+IF(AND(LM4&gt;=0,LM4&lt;=20,LM4&lt;&gt;""),1,0)),"")</f>
        <v/>
      </c>
      <c r="LT4" s="215" t="str">
        <f t="shared" ref="LT4:LT53" si="146">IF(LO4=21,"غائب",IF(LO4=23,"معفـى",IF(AND(LO4&gt;=0,LO4&lt;=20,LO4&lt;&gt;""),LO4*2,"")))</f>
        <v/>
      </c>
      <c r="LU4" s="215" t="str">
        <f t="shared" ref="LU4:LU53" si="147">IF(IF(AND(LK4&gt;=0,LK4&lt;=20,LK4&lt;&gt;""),1,0)+IF(AND(LL4&gt;=0,LL4&lt;=20,LL4&lt;&gt;""),1,0)+IF(AND(LS4&gt;=0,LS4&lt;=20,LS4&lt;&gt;""),1,0)+IF(AND(LO4&gt;=0,LO4&lt;=20,LO4&lt;&gt;""),1,0)&gt;0,(IF(AND(LK4&gt;=0,LK4&lt;=20,LK4&lt;&gt;""),LK4,0)+IF(AND(LL4&gt;=0,LL4&lt;=20,LL4&lt;&gt;""),LL4,0)+IF(AND(LS4&gt;=0,LS4&lt;=20,LS4&lt;&gt;""),LS4,0)+IF(AND(LO4&gt;=0,LO4&lt;=20,LO4&lt;&gt;""),LO4*2,0))/(IF(AND(LK4&gt;=0,LK4&lt;=20,LK4&lt;&gt;""),1,0)+IF(AND(LL4&gt;=0,LL4&lt;=20,LL4&lt;&gt;""),1,0)+IF(AND(LS4&gt;=0,LS4&lt;=20,LS4&lt;&gt;""),1,0)+IF(AND(LO4&gt;=0,LO4&lt;=20,LO4&lt;&gt;""),2,0)),"")</f>
        <v/>
      </c>
      <c r="LV4" s="134"/>
      <c r="LW4" s="134"/>
      <c r="LX4" s="134"/>
      <c r="LY4" s="134"/>
      <c r="LZ4" s="134"/>
      <c r="MA4" s="134"/>
      <c r="MB4" s="38" t="str">
        <f t="shared" ref="MB4:MB35" si="148">IF(LV4&gt;21,"غائب",IF(AND(LV4&gt;=0,LV4&lt;=20,LV4&lt;&gt;""),LV4*1,""))</f>
        <v/>
      </c>
      <c r="MC4" s="38" t="str">
        <f t="shared" ref="MC4:MC35" si="149">IF(LW4=21,"غائب",IF(AND(LW4&gt;=0,LW4&lt;=20,LW4&lt;&gt;""),LW4*1,""))</f>
        <v/>
      </c>
      <c r="MD4" s="38" t="str">
        <f t="shared" ref="MD4:MD35" si="150">IF(IF(AND(LX4&gt;=0,LX4&lt;=20,LX4&lt;&gt;""),1,0)+IF(AND(LY4&gt;=0,LY4&lt;=20,LY4&lt;&gt;""),1,0)&gt;0,(IF(AND(LX4&gt;=0,LX4&lt;=20,LX4&lt;&gt;""),LX4,0)+IF(AND(LY4&gt;=0,LY4&lt;=20,LY4&lt;&gt;""),LY4,0))/(IF(AND(LY4&gt;=0,LY4&lt;=20,LY4&lt;&gt;""),1,0)+IF(AND(LX4&gt;=0,LX4&lt;=20,LX4&lt;&gt;""),1,0)),"")</f>
        <v/>
      </c>
      <c r="ME4" s="38" t="str">
        <f t="shared" ref="ME4:ME35" si="151">IF(LZ4=21,"غائب",IF(LZ4=23,"معفـى",IF(AND(LZ4&gt;=0,LZ4&lt;=20,LZ4&lt;&gt;""),LZ4*2,"")))</f>
        <v/>
      </c>
      <c r="MF4" s="38" t="str">
        <f t="shared" ref="MF4:MF35" si="152">IF(IF(AND(LV4&gt;=0,LV4&lt;=20,LV4&lt;&gt;""),1,0)+IF(AND(LW4&gt;=0,LW4&lt;=20,LW4&lt;&gt;""),1,0)+IF(AND(MD4&gt;=0,MD4&lt;=20,MD4&lt;&gt;""),1,0)+IF(AND(LZ4&gt;=0,LZ4&lt;=20,LZ4&lt;&gt;""),1,0)&gt;0,(IF(AND(LV4&gt;=0,LV4&lt;=20,LV4&lt;&gt;""),LV4,0)+IF(AND(LW4&gt;=0,LW4&lt;=20,LW4&lt;&gt;""),LW4,0)+IF(AND(MD4&gt;=0,MD4&lt;=20,MD4&lt;&gt;""),MD4,0)+IF(AND(LZ4&gt;=0,LZ4&lt;=20,LZ4&lt;&gt;""),LZ4*2,0))/(IF(AND(LV4&gt;=0,LV4&lt;=20,LV4&lt;&gt;""),1,0)+IF(AND(LW4&gt;=0,LW4&lt;=20,LW4&lt;&gt;""),1,0)+IF(AND(MD4&gt;=0,MD4&lt;=20,MD4&lt;&gt;""),1,0)+IF(AND(LZ4&gt;=0,LZ4&lt;=20,LZ4&lt;&gt;""),2,0)),"")</f>
        <v/>
      </c>
      <c r="MG4" s="199"/>
      <c r="MH4" s="200"/>
      <c r="MI4" s="199"/>
      <c r="MJ4" s="200"/>
      <c r="MK4" s="39" t="str">
        <f t="shared" ref="MK4:MK35" si="153">IF(AND(MG4&gt;=0,MG4&lt;=20,MG4&lt;&gt;""),MG4*1,"")</f>
        <v/>
      </c>
      <c r="ML4" s="39" t="str">
        <f t="shared" ref="ML4:ML35" si="154">IF(AND(MI4&gt;=0,MI4&lt;=20,MI4&lt;&gt;""),MI4*1,"")</f>
        <v/>
      </c>
      <c r="MM4" s="39" t="str">
        <f>IF(MG4&gt;10,(MG4-10),IF(AND(MG4&gt;=0,MG4&lt;=20,MG4&lt;&gt;""),MG4*0,""))</f>
        <v/>
      </c>
      <c r="MN4" s="39" t="str">
        <f t="shared" ref="MN4:MN35" si="155">IF(MI4&gt;10,(MI4-10),IF(AND(MI4&gt;=0,MI4&lt;=20,MI4&lt;&gt;""),MI4*0,""))</f>
        <v/>
      </c>
      <c r="MO4" s="202"/>
      <c r="MP4" s="203"/>
      <c r="MQ4" s="39"/>
      <c r="MR4" s="39"/>
      <c r="MS4" s="39"/>
      <c r="MT4" s="39"/>
      <c r="MU4" s="39"/>
      <c r="MV4" s="39"/>
      <c r="MW4" s="209" t="str">
        <f t="shared" ref="MW4:MW53" si="156">IF(MQ4&gt;21,"غائب",IF(AND(MQ4&gt;=0,MQ4&lt;=20,MQ4&lt;&gt;""),MQ4*1,""))</f>
        <v/>
      </c>
      <c r="MX4" s="210" t="str">
        <f t="shared" ref="MX4:MX53" si="157">IF(MR4=21,"غائب",IF(AND(MR4&gt;=0,MR4&lt;=20,MR4&lt;&gt;""),MR4*1,""))</f>
        <v/>
      </c>
      <c r="MY4" s="211" t="str">
        <f t="shared" ref="MY4:MY53" si="158">IF(IF(AND(MS4&gt;=0,MS4&lt;=20,MS4&lt;&gt;""),1,0)+IF(AND(MT4&gt;=0,MT4&lt;=20,MT4&lt;&gt;""),1,0)&gt;0,(IF(AND(MS4&gt;=0,MS4&lt;=20,MS4&lt;&gt;""),MS4,0)+IF(AND(MT4&gt;=0,MT4&lt;=20,MT4&lt;&gt;""),MT4,0))/(IF(AND(MT4&gt;=0,MT4&lt;=20,MT4&lt;&gt;""),1,0)+IF(AND(MS4&gt;=0,MS4&lt;=20,MS4&lt;&gt;""),1,0)),"")</f>
        <v/>
      </c>
      <c r="MZ4" s="211" t="str">
        <f t="shared" ref="MZ4:MZ53" si="159">IF(MU4=21,"غائب",IF(MU4=23,"معفـى",IF(AND(MU4&gt;=0,MU4&lt;=20,MU4&lt;&gt;""),MU4*2,"")))</f>
        <v/>
      </c>
      <c r="NA4" s="212" t="str">
        <f t="shared" ref="NA4:NA53" si="160">IF(IF(AND(MQ4&gt;=0,MQ4&lt;=20,MQ4&lt;&gt;""),1,0)+IF(AND(MR4&gt;=0,MR4&lt;=20,MR4&lt;&gt;""),1,0)+IF(AND(MY4&gt;=0,MY4&lt;=20,MY4&lt;&gt;""),1,0)+IF(AND(MU4&gt;=0,MU4&lt;=20,MU4&lt;&gt;""),1,0)&gt;0,(IF(AND(MQ4&gt;=0,MQ4&lt;=20,MQ4&lt;&gt;""),MQ4,0)+IF(AND(MR4&gt;=0,MR4&lt;=20,MR4&lt;&gt;""),MR4,0)+IF(AND(MY4&gt;=0,MY4&lt;=20,MY4&lt;&gt;""),MY4,0)+IF(AND(MU4&gt;=0,MU4&lt;=20,MU4&lt;&gt;""),MU4*2,0))/(IF(AND(MQ4&gt;=0,MQ4&lt;=20,MQ4&lt;&gt;""),1,0)+IF(AND(MR4&gt;=0,MR4&lt;=20,MR4&lt;&gt;""),1,0)+IF(AND(MY4&gt;=0,MY4&lt;=20,MY4&lt;&gt;""),1,0)+IF(AND(MU4&gt;=0,MU4&lt;=20,MU4&lt;&gt;""),2,0)),"")</f>
        <v/>
      </c>
      <c r="NB4" s="131"/>
      <c r="NC4" s="131"/>
      <c r="ND4" s="132"/>
      <c r="NE4" s="132"/>
      <c r="NF4" s="132"/>
      <c r="NG4" s="131"/>
      <c r="NH4" s="215" t="str">
        <f t="shared" ref="NH4:NH53" si="161">IF(NB4&gt;21,"غائب",IF(AND(NB4&gt;=0,NB4&lt;=20,NB4&lt;&gt;""),NB4*1,""))</f>
        <v/>
      </c>
      <c r="NI4" s="215" t="str">
        <f t="shared" ref="NI4:NI53" si="162">IF(NC4=21,"غائب",IF(AND(NC4&gt;=0,NC4&lt;=20,NC4&lt;&gt;""),NC4*1,""))</f>
        <v/>
      </c>
      <c r="NJ4" s="215" t="str">
        <f t="shared" ref="NJ4:NJ53" si="163">IF(IF(AND(ND4&gt;=0,ND4&lt;=20,ND4&lt;&gt;""),1,0)+IF(AND(NE4&gt;=0,NE4&lt;=20,NE4&lt;&gt;""),1,0)&gt;0,(IF(AND(ND4&gt;=0,ND4&lt;=20,ND4&lt;&gt;""),ND4,0)+IF(AND(NE4&gt;=0,NE4&lt;=20,NE4&lt;&gt;""),NE4,0))/(IF(AND(NE4&gt;=0,NE4&lt;=20,NE4&lt;&gt;""),1,0)+IF(AND(ND4&gt;=0,ND4&lt;=20,ND4&lt;&gt;""),1,0)),"")</f>
        <v/>
      </c>
      <c r="NK4" s="215" t="str">
        <f t="shared" ref="NK4:NK53" si="164">IF(NF4=21,"غائب",IF(NF4=23,"معفـى",IF(AND(NF4&gt;=0,NF4&lt;=20,NF4&lt;&gt;""),NF4*2,"")))</f>
        <v/>
      </c>
      <c r="NL4" s="215" t="str">
        <f t="shared" ref="NL4:NL53" si="165">IF(IF(AND(NB4&gt;=0,NB4&lt;=20,NB4&lt;&gt;""),1,0)+IF(AND(NC4&gt;=0,NC4&lt;=20,NC4&lt;&gt;""),1,0)+IF(AND(NJ4&gt;=0,NJ4&lt;=20,NJ4&lt;&gt;""),1,0)+IF(AND(NF4&gt;=0,NF4&lt;=20,NF4&lt;&gt;""),1,0)&gt;0,(IF(AND(NB4&gt;=0,NB4&lt;=20,NB4&lt;&gt;""),NB4,0)+IF(AND(NC4&gt;=0,NC4&lt;=20,NC4&lt;&gt;""),NC4,0)+IF(AND(NJ4&gt;=0,NJ4&lt;=20,NJ4&lt;&gt;""),NJ4,0)+IF(AND(NF4&gt;=0,NF4&lt;=20,NF4&lt;&gt;""),NF4*2,0))/(IF(AND(NB4&gt;=0,NB4&lt;=20,NB4&lt;&gt;""),1,0)+IF(AND(NC4&gt;=0,NC4&lt;=20,NC4&lt;&gt;""),1,0)+IF(AND(NJ4&gt;=0,NJ4&lt;=20,NJ4&lt;&gt;""),1,0)+IF(AND(NF4&gt;=0,NF4&lt;=20,NF4&lt;&gt;""),2,0)),"")</f>
        <v/>
      </c>
      <c r="NM4" s="134"/>
      <c r="NN4" s="134"/>
      <c r="NO4" s="134"/>
      <c r="NP4" s="134"/>
      <c r="NQ4" s="134"/>
      <c r="NR4" s="134"/>
      <c r="NS4" s="38" t="str">
        <f t="shared" ref="NS4:NS53" si="166">IF(NM4&gt;21,"غائب",IF(AND(NM4&gt;=0,NM4&lt;=20,NM4&lt;&gt;""),NM4*1,""))</f>
        <v/>
      </c>
      <c r="NT4" s="38" t="str">
        <f t="shared" ref="NT4:NT53" si="167">IF(NN4=21,"غائب",IF(AND(NN4&gt;=0,NN4&lt;=20,NN4&lt;&gt;""),NN4*1,""))</f>
        <v/>
      </c>
      <c r="NU4" s="38" t="str">
        <f t="shared" ref="NU4:NU53" si="168">IF(IF(AND(NO4&gt;=0,NO4&lt;=20,NO4&lt;&gt;""),1,0)+IF(AND(NP4&gt;=0,NP4&lt;=20,NP4&lt;&gt;""),1,0)&gt;0,(IF(AND(NO4&gt;=0,NO4&lt;=20,NO4&lt;&gt;""),NO4,0)+IF(AND(NP4&gt;=0,NP4&lt;=20,NP4&lt;&gt;""),NP4,0))/(IF(AND(NP4&gt;=0,NP4&lt;=20,NP4&lt;&gt;""),1,0)+IF(AND(NO4&gt;=0,NO4&lt;=20,NO4&lt;&gt;""),1,0)),"")</f>
        <v/>
      </c>
      <c r="NV4" s="38" t="str">
        <f t="shared" ref="NV4:NV53" si="169">IF(NQ4=21,"غائب",IF(NQ4=23,"معفـى",IF(AND(NQ4&gt;=0,NQ4&lt;=20,NQ4&lt;&gt;""),NQ4*2,"")))</f>
        <v/>
      </c>
      <c r="NW4" s="38" t="str">
        <f t="shared" ref="NW4:NW53" si="170">IF(IF(AND(NM4&gt;=0,NM4&lt;=20,NM4&lt;&gt;""),1,0)+IF(AND(NN4&gt;=0,NN4&lt;=20,NN4&lt;&gt;""),1,0)+IF(AND(NU4&gt;=0,NU4&lt;=20,NU4&lt;&gt;""),1,0)+IF(AND(NQ4&gt;=0,NQ4&lt;=20,NQ4&lt;&gt;""),1,0)&gt;0,(IF(AND(NM4&gt;=0,NM4&lt;=20,NM4&lt;&gt;""),NM4,0)+IF(AND(NN4&gt;=0,NN4&lt;=20,NN4&lt;&gt;""),NN4,0)+IF(AND(NU4&gt;=0,NU4&lt;=20,NU4&lt;&gt;""),NU4,0)+IF(AND(NQ4&gt;=0,NQ4&lt;=20,NQ4&lt;&gt;""),NQ4*2,0))/(IF(AND(NM4&gt;=0,NM4&lt;=20,NM4&lt;&gt;""),1,0)+IF(AND(NN4&gt;=0,NN4&lt;=20,NN4&lt;&gt;""),1,0)+IF(AND(NU4&gt;=0,NU4&lt;=20,NU4&lt;&gt;""),1,0)+IF(AND(NQ4&gt;=0,NQ4&lt;=20,NQ4&lt;&gt;""),2,0)),"")</f>
        <v/>
      </c>
      <c r="NX4" s="39"/>
      <c r="NY4" s="39"/>
      <c r="NZ4" s="39"/>
      <c r="OA4" s="39"/>
      <c r="OB4" s="39"/>
      <c r="OC4" s="39"/>
      <c r="OD4" s="209" t="str">
        <f t="shared" ref="OD4:OD53" si="171">IF(NX4&gt;21,"غائب",IF(AND(NX4&gt;=0,NX4&lt;=20,NX4&lt;&gt;""),NX4*1,""))</f>
        <v/>
      </c>
      <c r="OE4" s="210" t="str">
        <f t="shared" ref="OE4:OE53" si="172">IF(NY4=21,"غائب",IF(AND(NY4&gt;=0,NY4&lt;=20,NY4&lt;&gt;""),NY4*1,""))</f>
        <v/>
      </c>
      <c r="OF4" s="211" t="str">
        <f t="shared" ref="OF4:OF53" si="173">IF(IF(AND(NZ4&gt;=0,NZ4&lt;=20,NZ4&lt;&gt;""),1,0)+IF(AND(OA4&gt;=0,OA4&lt;=20,OA4&lt;&gt;""),1,0)&gt;0,(IF(AND(NZ4&gt;=0,NZ4&lt;=20,NZ4&lt;&gt;""),NZ4,0)+IF(AND(OA4&gt;=0,OA4&lt;=20,OA4&lt;&gt;""),OA4,0))/(IF(AND(OA4&gt;=0,OA4&lt;=20,OA4&lt;&gt;""),1,0)+IF(AND(NZ4&gt;=0,NZ4&lt;=20,NZ4&lt;&gt;""),1,0)),"")</f>
        <v/>
      </c>
      <c r="OG4" s="211" t="str">
        <f t="shared" ref="OG4:OG53" si="174">IF(OB4=21,"غائب",IF(OB4=23,"معفـى",IF(AND(OB4&gt;=0,OB4&lt;=20,OB4&lt;&gt;""),OB4*2,"")))</f>
        <v/>
      </c>
      <c r="OH4" s="212" t="str">
        <f t="shared" ref="OH4:OH53" si="175">IF(IF(AND(NX4&gt;=0,NX4&lt;=20,NX4&lt;&gt;""),1,0)+IF(AND(NY4&gt;=0,NY4&lt;=20,NY4&lt;&gt;""),1,0)+IF(AND(OF4&gt;=0,OF4&lt;=20,OF4&lt;&gt;""),1,0)+IF(AND(OB4&gt;=0,OB4&lt;=20,OB4&lt;&gt;""),1,0)&gt;0,(IF(AND(NX4&gt;=0,NX4&lt;=20,NX4&lt;&gt;""),NX4,0)+IF(AND(NY4&gt;=0,NY4&lt;=20,NY4&lt;&gt;""),NY4,0)+IF(AND(OF4&gt;=0,OF4&lt;=20,OF4&lt;&gt;""),OF4,0)+IF(AND(OB4&gt;=0,OB4&lt;=20,OB4&lt;&gt;""),OB4*2,0))/(IF(AND(NX4&gt;=0,NX4&lt;=20,NX4&lt;&gt;""),1,0)+IF(AND(NY4&gt;=0,NY4&lt;=20,NY4&lt;&gt;""),1,0)+IF(AND(OF4&gt;=0,OF4&lt;=20,OF4&lt;&gt;""),1,0)+IF(AND(OB4&gt;=0,OB4&lt;=20,OB4&lt;&gt;""),2,0)),"")</f>
        <v/>
      </c>
      <c r="OI4" s="131"/>
      <c r="OJ4" s="131"/>
      <c r="OK4" s="132"/>
      <c r="OL4" s="132"/>
      <c r="OM4" s="132"/>
      <c r="ON4" s="131"/>
      <c r="OO4" s="215" t="str">
        <f t="shared" ref="OO4:OO53" si="176">IF(OI4&gt;21,"غائب",IF(AND(OI4&gt;=0,OI4&lt;=20,OI4&lt;&gt;""),OI4*1,""))</f>
        <v/>
      </c>
      <c r="OP4" s="215" t="str">
        <f t="shared" ref="OP4:OP53" si="177">IF(OJ4=21,"غائب",IF(AND(OJ4&gt;=0,OJ4&lt;=20,OJ4&lt;&gt;""),OJ4*1,""))</f>
        <v/>
      </c>
      <c r="OQ4" s="215" t="str">
        <f t="shared" ref="OQ4:OQ53" si="178">IF(IF(AND(OK4&gt;=0,OK4&lt;=20,OK4&lt;&gt;""),1,0)+IF(AND(OL4&gt;=0,OL4&lt;=20,OL4&lt;&gt;""),1,0)&gt;0,(IF(AND(OK4&gt;=0,OK4&lt;=20,OK4&lt;&gt;""),OK4,0)+IF(AND(OL4&gt;=0,OL4&lt;=20,OL4&lt;&gt;""),OL4,0))/(IF(AND(OL4&gt;=0,OL4&lt;=20,OL4&lt;&gt;""),1,0)+IF(AND(OK4&gt;=0,OK4&lt;=20,OK4&lt;&gt;""),1,0)),"")</f>
        <v/>
      </c>
      <c r="OR4" s="215" t="str">
        <f t="shared" ref="OR4:OR53" si="179">IF(OM4=21,"غائب",IF(OM4=23,"معفـى",IF(AND(OM4&gt;=0,OM4&lt;=20,OM4&lt;&gt;""),OM4*2,"")))</f>
        <v/>
      </c>
      <c r="OS4" s="215" t="str">
        <f t="shared" ref="OS4:OS53" si="180">IF(IF(AND(OI4&gt;=0,OI4&lt;=20,OI4&lt;&gt;""),1,0)+IF(AND(OJ4&gt;=0,OJ4&lt;=20,OJ4&lt;&gt;""),1,0)+IF(AND(OQ4&gt;=0,OQ4&lt;=20,OQ4&lt;&gt;""),1,0)+IF(AND(OM4&gt;=0,OM4&lt;=20,OM4&lt;&gt;""),1,0)&gt;0,(IF(AND(OI4&gt;=0,OI4&lt;=20,OI4&lt;&gt;""),OI4,0)+IF(AND(OJ4&gt;=0,OJ4&lt;=20,OJ4&lt;&gt;""),OJ4,0)+IF(AND(OQ4&gt;=0,OQ4&lt;=20,OQ4&lt;&gt;""),OQ4,0)+IF(AND(OM4&gt;=0,OM4&lt;=20,OM4&lt;&gt;""),OM4*2,0))/(IF(AND(OI4&gt;=0,OI4&lt;=20,OI4&lt;&gt;""),1,0)+IF(AND(OJ4&gt;=0,OJ4&lt;=20,OJ4&lt;&gt;""),1,0)+IF(AND(OQ4&gt;=0,OQ4&lt;=20,OQ4&lt;&gt;""),1,0)+IF(AND(OM4&gt;=0,OM4&lt;=20,OM4&lt;&gt;""),2,0)),"")</f>
        <v/>
      </c>
      <c r="OT4" s="134"/>
      <c r="OU4" s="134"/>
      <c r="OV4" s="134"/>
      <c r="OW4" s="134"/>
      <c r="OX4" s="134"/>
      <c r="OY4" s="134"/>
      <c r="OZ4" s="38" t="str">
        <f t="shared" ref="OZ4:OZ53" si="181">IF(OT4&gt;21,"غائب",IF(AND(OT4&gt;=0,OT4&lt;=20,OT4&lt;&gt;""),OT4*1,""))</f>
        <v/>
      </c>
      <c r="PA4" s="38" t="str">
        <f t="shared" ref="PA4:PA53" si="182">IF(OU4=21,"غائب",IF(AND(OU4&gt;=0,OU4&lt;=20,OU4&lt;&gt;""),OU4*1,""))</f>
        <v/>
      </c>
      <c r="PB4" s="38" t="str">
        <f t="shared" ref="PB4:PB53" si="183">IF(IF(AND(OV4&gt;=0,OV4&lt;=20,OV4&lt;&gt;""),1,0)+IF(AND(OW4&gt;=0,OW4&lt;=20,OW4&lt;&gt;""),1,0)&gt;0,(IF(AND(OV4&gt;=0,OV4&lt;=20,OV4&lt;&gt;""),OV4,0)+IF(AND(OW4&gt;=0,OW4&lt;=20,OW4&lt;&gt;""),OW4,0))/(IF(AND(OW4&gt;=0,OW4&lt;=20,OW4&lt;&gt;""),1,0)+IF(AND(OV4&gt;=0,OV4&lt;=20,OV4&lt;&gt;""),1,0)),"")</f>
        <v/>
      </c>
      <c r="PC4" s="38" t="str">
        <f t="shared" ref="PC4:PC53" si="184">IF(OX4=21,"غائب",IF(OX4=23,"معفـى",IF(AND(OX4&gt;=0,OX4&lt;=20,OX4&lt;&gt;""),OX4*2,"")))</f>
        <v/>
      </c>
      <c r="PD4" s="38" t="str">
        <f t="shared" ref="PD4:PD53" si="185">IF(IF(AND(OT4&gt;=0,OT4&lt;=20,OT4&lt;&gt;""),1,0)+IF(AND(OU4&gt;=0,OU4&lt;=20,OU4&lt;&gt;""),1,0)+IF(AND(PB4&gt;=0,PB4&lt;=20,PB4&lt;&gt;""),1,0)+IF(AND(OX4&gt;=0,OX4&lt;=20,OX4&lt;&gt;""),1,0)&gt;0,(IF(AND(OT4&gt;=0,OT4&lt;=20,OT4&lt;&gt;""),OT4,0)+IF(AND(OU4&gt;=0,OU4&lt;=20,OU4&lt;&gt;""),OU4,0)+IF(AND(PB4&gt;=0,PB4&lt;=20,PB4&lt;&gt;""),PB4,0)+IF(AND(OX4&gt;=0,OX4&lt;=20,OX4&lt;&gt;""),OX4*2,0))/(IF(AND(OT4&gt;=0,OT4&lt;=20,OT4&lt;&gt;""),1,0)+IF(AND(OU4&gt;=0,OU4&lt;=20,OU4&lt;&gt;""),1,0)+IF(AND(PB4&gt;=0,PB4&lt;=20,PB4&lt;&gt;""),1,0)+IF(AND(OX4&gt;=0,OX4&lt;=20,OX4&lt;&gt;""),2,0)),"")</f>
        <v/>
      </c>
      <c r="PE4" s="39"/>
      <c r="PF4" s="39"/>
      <c r="PG4" s="39"/>
      <c r="PH4" s="39"/>
      <c r="PI4" s="39"/>
      <c r="PJ4" s="39"/>
      <c r="PK4" s="209" t="str">
        <f t="shared" ref="PK4:PK53" si="186">IF(PE4&gt;21,"غائب",IF(AND(PE4&gt;=0,PE4&lt;=20,PE4&lt;&gt;""),PE4*1,""))</f>
        <v/>
      </c>
      <c r="PL4" s="210" t="str">
        <f t="shared" ref="PL4:PL53" si="187">IF(PF4=21,"غائب",IF(AND(PF4&gt;=0,PF4&lt;=20,PF4&lt;&gt;""),PF4*1,""))</f>
        <v/>
      </c>
      <c r="PM4" s="211" t="str">
        <f t="shared" ref="PM4:PM53" si="188">IF(IF(AND(PG4&gt;=0,PG4&lt;=20,PG4&lt;&gt;""),1,0)+IF(AND(PH4&gt;=0,PH4&lt;=20,PH4&lt;&gt;""),1,0)&gt;0,(IF(AND(PG4&gt;=0,PG4&lt;=20,PG4&lt;&gt;""),PG4,0)+IF(AND(PH4&gt;=0,PH4&lt;=20,PH4&lt;&gt;""),PH4,0))/(IF(AND(PH4&gt;=0,PH4&lt;=20,PH4&lt;&gt;""),1,0)+IF(AND(PG4&gt;=0,PG4&lt;=20,PG4&lt;&gt;""),1,0)),"")</f>
        <v/>
      </c>
      <c r="PN4" s="211" t="str">
        <f t="shared" ref="PN4:PN53" si="189">IF(PI4=21,"غائب",IF(PI4=23,"معفـى",IF(AND(PI4&gt;=0,PI4&lt;=20,PI4&lt;&gt;""),PI4*2,"")))</f>
        <v/>
      </c>
      <c r="PO4" s="212" t="str">
        <f t="shared" ref="PO4:PO53" si="190">IF(IF(AND(PE4&gt;=0,PE4&lt;=20,PE4&lt;&gt;""),1,0)+IF(AND(PF4&gt;=0,PF4&lt;=20,PF4&lt;&gt;""),1,0)+IF(AND(PM4&gt;=0,PM4&lt;=20,PM4&lt;&gt;""),1,0)+IF(AND(PI4&gt;=0,PI4&lt;=20,PI4&lt;&gt;""),1,0)&gt;0,(IF(AND(PE4&gt;=0,PE4&lt;=20,PE4&lt;&gt;""),PE4,0)+IF(AND(PF4&gt;=0,PF4&lt;=20,PF4&lt;&gt;""),PF4,0)+IF(AND(PM4&gt;=0,PM4&lt;=20,PM4&lt;&gt;""),PM4,0)+IF(AND(PI4&gt;=0,PI4&lt;=20,PI4&lt;&gt;""),PI4*2,0))/(IF(AND(PE4&gt;=0,PE4&lt;=20,PE4&lt;&gt;""),1,0)+IF(AND(PF4&gt;=0,PF4&lt;=20,PF4&lt;&gt;""),1,0)+IF(AND(PM4&gt;=0,PM4&lt;=20,PM4&lt;&gt;""),1,0)+IF(AND(PI4&gt;=0,PI4&lt;=20,PI4&lt;&gt;""),2,0)),"")</f>
        <v/>
      </c>
      <c r="PP4" s="131"/>
      <c r="PQ4" s="131"/>
      <c r="PR4" s="132"/>
      <c r="PS4" s="132"/>
      <c r="PT4" s="132"/>
      <c r="PU4" s="131"/>
      <c r="PV4" s="215" t="str">
        <f t="shared" ref="PV4:PV53" si="191">IF(PP4&gt;21,"غائب",IF(AND(PP4&gt;=0,PP4&lt;=20,PP4&lt;&gt;""),PP4*1,""))</f>
        <v/>
      </c>
      <c r="PW4" s="215" t="str">
        <f t="shared" ref="PW4:PW53" si="192">IF(PQ4=21,"غائب",IF(AND(PQ4&gt;=0,PQ4&lt;=20,PQ4&lt;&gt;""),PQ4*1,""))</f>
        <v/>
      </c>
      <c r="PX4" s="215" t="str">
        <f t="shared" ref="PX4:PX53" si="193">IF(IF(AND(PR4&gt;=0,PR4&lt;=20,PR4&lt;&gt;""),1,0)+IF(AND(PS4&gt;=0,PS4&lt;=20,PS4&lt;&gt;""),1,0)&gt;0,(IF(AND(PR4&gt;=0,PR4&lt;=20,PR4&lt;&gt;""),PR4,0)+IF(AND(PS4&gt;=0,PS4&lt;=20,PS4&lt;&gt;""),PS4,0))/(IF(AND(PS4&gt;=0,PS4&lt;=20,PS4&lt;&gt;""),1,0)+IF(AND(PR4&gt;=0,PR4&lt;=20,PR4&lt;&gt;""),1,0)),"")</f>
        <v/>
      </c>
      <c r="PY4" s="215" t="str">
        <f t="shared" ref="PY4:PY53" si="194">IF(PT4=21,"غائب",IF(PT4=23,"معفـى",IF(AND(PT4&gt;=0,PT4&lt;=20,PT4&lt;&gt;""),PT4*2,"")))</f>
        <v/>
      </c>
      <c r="PZ4" s="215" t="str">
        <f t="shared" ref="PZ4:PZ53" si="195">IF(IF(AND(PP4&gt;=0,PP4&lt;=20,PP4&lt;&gt;""),1,0)+IF(AND(PQ4&gt;=0,PQ4&lt;=20,PQ4&lt;&gt;""),1,0)+IF(AND(PX4&gt;=0,PX4&lt;=20,PX4&lt;&gt;""),1,0)+IF(AND(PT4&gt;=0,PT4&lt;=20,PT4&lt;&gt;""),1,0)&gt;0,(IF(AND(PP4&gt;=0,PP4&lt;=20,PP4&lt;&gt;""),PP4,0)+IF(AND(PQ4&gt;=0,PQ4&lt;=20,PQ4&lt;&gt;""),PQ4,0)+IF(AND(PX4&gt;=0,PX4&lt;=20,PX4&lt;&gt;""),PX4,0)+IF(AND(PT4&gt;=0,PT4&lt;=20,PT4&lt;&gt;""),PT4*2,0))/(IF(AND(PP4&gt;=0,PP4&lt;=20,PP4&lt;&gt;""),1,0)+IF(AND(PQ4&gt;=0,PQ4&lt;=20,PQ4&lt;&gt;""),1,0)+IF(AND(PX4&gt;=0,PX4&lt;=20,PX4&lt;&gt;""),1,0)+IF(AND(PT4&gt;=0,PT4&lt;=20,PT4&lt;&gt;""),2,0)),"")</f>
        <v/>
      </c>
      <c r="QA4" s="134"/>
      <c r="QB4" s="134"/>
      <c r="QC4" s="134"/>
      <c r="QD4" s="134"/>
      <c r="QE4" s="134"/>
      <c r="QF4" s="134"/>
      <c r="QG4" s="38" t="str">
        <f t="shared" ref="QG4:QG53" si="196">IF(QA4&gt;21,"غائب",IF(AND(QA4&gt;=0,QA4&lt;=20,QA4&lt;&gt;""),QA4*1,""))</f>
        <v/>
      </c>
      <c r="QH4" s="38" t="str">
        <f t="shared" ref="QH4:QH53" si="197">IF(QB4=21,"غائب",IF(AND(QB4&gt;=0,QB4&lt;=20,QB4&lt;&gt;""),QB4*1,""))</f>
        <v/>
      </c>
      <c r="QI4" s="38" t="str">
        <f t="shared" ref="QI4:QI58" si="198">IF(IF(AND(QC4&gt;=0,QC4&lt;=20,QC4&lt;&gt;""),1,0)+IF(AND(QD4&gt;=0,QD4&lt;=20,QD4&lt;&gt;""),1,0)&gt;0,(IF(AND(QC4&gt;=0,QC4&lt;=20,QC4&lt;&gt;""),QC4,0)+IF(AND(QD4&gt;=0,QD4&lt;=20,QD4&lt;&gt;""),QD4,0))/(IF(AND(QD4&gt;=0,QD4&lt;=20,QD4&lt;&gt;""),1,0)+IF(AND(QC4&gt;=0,QC4&lt;=20,QC4&lt;&gt;""),1,0)),"")</f>
        <v/>
      </c>
      <c r="QJ4" s="38" t="str">
        <f t="shared" ref="QJ4:QJ53" si="199">IF(QE4=21,"غائب",IF(QE4=23,"معفـى",IF(AND(QE4&gt;=0,QE4&lt;=20,QE4&lt;&gt;""),QE4*2,"")))</f>
        <v/>
      </c>
      <c r="QK4" s="38" t="str">
        <f t="shared" ref="QK4:QK53" si="200">IF(IF(AND(QA4&gt;=0,QA4&lt;=20,QA4&lt;&gt;""),1,0)+IF(AND(QB4&gt;=0,QB4&lt;=20,QB4&lt;&gt;""),1,0)+IF(AND(QI4&gt;=0,QI4&lt;=20,QI4&lt;&gt;""),1,0)+IF(AND(QE4&gt;=0,QE4&lt;=20,QE4&lt;&gt;""),1,0)&gt;0,(IF(AND(QA4&gt;=0,QA4&lt;=20,QA4&lt;&gt;""),QA4,0)+IF(AND(QB4&gt;=0,QB4&lt;=20,QB4&lt;&gt;""),QB4,0)+IF(AND(QI4&gt;=0,QI4&lt;=20,QI4&lt;&gt;""),QI4,0)+IF(AND(QE4&gt;=0,QE4&lt;=20,QE4&lt;&gt;""),QE4*2,0))/(IF(AND(QA4&gt;=0,QA4&lt;=20,QA4&lt;&gt;""),1,0)+IF(AND(QB4&gt;=0,QB4&lt;=20,QB4&lt;&gt;""),1,0)+IF(AND(QI4&gt;=0,QI4&lt;=20,QI4&lt;&gt;""),1,0)+IF(AND(QE4&gt;=0,QE4&lt;=20,QE4&lt;&gt;""),2,0)),"")</f>
        <v/>
      </c>
      <c r="QL4" s="39"/>
      <c r="QM4" s="39"/>
      <c r="QN4" s="39"/>
      <c r="QO4" s="39"/>
      <c r="QP4" s="39"/>
      <c r="QQ4" s="39"/>
      <c r="QR4" s="209" t="str">
        <f t="shared" ref="QR4:QR53" si="201">IF(QL4&gt;21,"غائب",IF(AND(QL4&gt;=0,QL4&lt;=20,QL4&lt;&gt;""),QL4*1,""))</f>
        <v/>
      </c>
      <c r="QS4" s="210" t="str">
        <f t="shared" ref="QS4:QS53" si="202">IF(QM4=21,"غائب",IF(AND(QM4&gt;=0,QM4&lt;=20,QM4&lt;&gt;""),QM4*1,""))</f>
        <v/>
      </c>
      <c r="QT4" s="211" t="str">
        <f t="shared" ref="QT4:QT53" si="203">IF(IF(AND(QN4&gt;=0,QN4&lt;=20,QN4&lt;&gt;""),1,0)+IF(AND(QO4&gt;=0,QO4&lt;=20,QO4&lt;&gt;""),1,0)&gt;0,(IF(AND(QN4&gt;=0,QN4&lt;=20,QN4&lt;&gt;""),QN4,0)+IF(AND(QO4&gt;=0,QO4&lt;=20,QO4&lt;&gt;""),QO4,0))/(IF(AND(QO4&gt;=0,QO4&lt;=20,QO4&lt;&gt;""),1,0)+IF(AND(QN4&gt;=0,QN4&lt;=20,QN4&lt;&gt;""),1,0)),"")</f>
        <v/>
      </c>
      <c r="QU4" s="211" t="str">
        <f t="shared" ref="QU4:QU53" si="204">IF(QP4=21,"غائب",IF(QP4=23,"معفـى",IF(AND(QP4&gt;=0,QP4&lt;=20,QP4&lt;&gt;""),QP4*2,"")))</f>
        <v/>
      </c>
      <c r="QV4" s="212" t="str">
        <f t="shared" ref="QV4:QV53" si="205">IF(IF(AND(QL4&gt;=0,QL4&lt;=20,QL4&lt;&gt;""),1,0)+IF(AND(QM4&gt;=0,QM4&lt;=20,QM4&lt;&gt;""),1,0)+IF(AND(QT4&gt;=0,QT4&lt;=20,QT4&lt;&gt;""),1,0)+IF(AND(QP4&gt;=0,QP4&lt;=20,QP4&lt;&gt;""),1,0)&gt;0,(IF(AND(QL4&gt;=0,QL4&lt;=20,QL4&lt;&gt;""),QL4,0)+IF(AND(QM4&gt;=0,QM4&lt;=20,QM4&lt;&gt;""),QM4,0)+IF(AND(QT4&gt;=0,QT4&lt;=20,QT4&lt;&gt;""),QT4,0)+IF(AND(QP4&gt;=0,QP4&lt;=20,QP4&lt;&gt;""),QP4*2,0))/(IF(AND(QL4&gt;=0,QL4&lt;=20,QL4&lt;&gt;""),1,0)+IF(AND(QM4&gt;=0,QM4&lt;=20,QM4&lt;&gt;""),1,0)+IF(AND(QT4&gt;=0,QT4&lt;=20,QT4&lt;&gt;""),1,0)+IF(AND(QP4&gt;=0,QP4&lt;=20,QP4&lt;&gt;""),2,0)),"")</f>
        <v/>
      </c>
      <c r="QW4" s="131"/>
      <c r="QX4" s="131"/>
      <c r="QY4" s="132"/>
      <c r="QZ4" s="132"/>
      <c r="RA4" s="132"/>
      <c r="RB4" s="131"/>
      <c r="RC4" s="215" t="str">
        <f t="shared" ref="RC4:RC53" si="206">IF(QW4&gt;21,"غائب",IF(AND(QW4&gt;=0,QW4&lt;=20,QW4&lt;&gt;""),QW4*1,""))</f>
        <v/>
      </c>
      <c r="RD4" s="215" t="str">
        <f t="shared" ref="RD4:RD53" si="207">IF(QX4=21,"غائب",IF(AND(QX4&gt;=0,QX4&lt;=20,QX4&lt;&gt;""),QX4*1,""))</f>
        <v/>
      </c>
      <c r="RE4" s="215" t="str">
        <f t="shared" ref="RE4:RE53" si="208">IF(IF(AND(QY4&gt;=0,QY4&lt;=20,QY4&lt;&gt;""),1,0)+IF(AND(QZ4&gt;=0,QZ4&lt;=20,QZ4&lt;&gt;""),1,0)&gt;0,(IF(AND(QY4&gt;=0,QY4&lt;=20,QY4&lt;&gt;""),QY4,0)+IF(AND(QZ4&gt;=0,QZ4&lt;=20,QZ4&lt;&gt;""),QZ4,0))/(IF(AND(QZ4&gt;=0,QZ4&lt;=20,QZ4&lt;&gt;""),1,0)+IF(AND(QY4&gt;=0,QY4&lt;=20,QY4&lt;&gt;""),1,0)),"")</f>
        <v/>
      </c>
      <c r="RF4" s="215" t="str">
        <f t="shared" ref="RF4:RF53" si="209">IF(RA4=21,"غائب",IF(RA4=23,"معفـى",IF(AND(RA4&gt;=0,RA4&lt;=20,RA4&lt;&gt;""),RA4*2,"")))</f>
        <v/>
      </c>
      <c r="RG4" s="215" t="str">
        <f t="shared" ref="RG4:RG53" si="210">IF(IF(AND(QW4&gt;=0,QW4&lt;=20,QW4&lt;&gt;""),1,0)+IF(AND(QX4&gt;=0,QX4&lt;=20,QX4&lt;&gt;""),1,0)+IF(AND(RE4&gt;=0,RE4&lt;=20,RE4&lt;&gt;""),1,0)+IF(AND(RA4&gt;=0,RA4&lt;=20,RA4&lt;&gt;""),1,0)&gt;0,(IF(AND(QW4&gt;=0,QW4&lt;=20,QW4&lt;&gt;""),QW4,0)+IF(AND(QX4&gt;=0,QX4&lt;=20,QX4&lt;&gt;""),QX4,0)+IF(AND(RE4&gt;=0,RE4&lt;=20,RE4&lt;&gt;""),RE4,0)+IF(AND(RA4&gt;=0,RA4&lt;=20,RA4&lt;&gt;""),RA4*2,0))/(IF(AND(QW4&gt;=0,QW4&lt;=20,QW4&lt;&gt;""),1,0)+IF(AND(QX4&gt;=0,QX4&lt;=20,QX4&lt;&gt;""),1,0)+IF(AND(RE4&gt;=0,RE4&lt;=20,RE4&lt;&gt;""),1,0)+IF(AND(RA4&gt;=0,RA4&lt;=20,RA4&lt;&gt;""),2,0)),"")</f>
        <v/>
      </c>
      <c r="RH4" s="134"/>
      <c r="RI4" s="134"/>
      <c r="RJ4" s="134"/>
      <c r="RK4" s="134"/>
      <c r="RL4" s="134"/>
      <c r="RM4" s="134"/>
      <c r="RN4" s="38" t="str">
        <f t="shared" ref="RN4:RN53" si="211">IF(RH4&gt;21,"غائب",IF(AND(RH4&gt;=0,RH4&lt;=20,RH4&lt;&gt;""),RH4*1,""))</f>
        <v/>
      </c>
      <c r="RO4" s="38" t="str">
        <f t="shared" ref="RO4:RO53" si="212">IF(RI4=21,"غائب",IF(AND(RI4&gt;=0,RI4&lt;=20,RI4&lt;&gt;""),RI4*1,""))</f>
        <v/>
      </c>
      <c r="RP4" s="38" t="str">
        <f t="shared" ref="RP4:RP53" si="213">IF(IF(AND(RJ4&gt;=0,RJ4&lt;=20,RJ4&lt;&gt;""),1,0)+IF(AND(RK4&gt;=0,RK4&lt;=20,RK4&lt;&gt;""),1,0)&gt;0,(IF(AND(RJ4&gt;=0,RJ4&lt;=20,RJ4&lt;&gt;""),RJ4,0)+IF(AND(RK4&gt;=0,RK4&lt;=20,RK4&lt;&gt;""),RK4,0))/(IF(AND(RK4&gt;=0,RK4&lt;=20,RK4&lt;&gt;""),1,0)+IF(AND(RJ4&gt;=0,RJ4&lt;=20,RJ4&lt;&gt;""),1,0)),"")</f>
        <v/>
      </c>
      <c r="RQ4" s="38" t="str">
        <f t="shared" ref="RQ4:RQ53" si="214">IF(RL4=21,"غائب",IF(RL4=23,"معفـى",IF(AND(RL4&gt;=0,RL4&lt;=20,RL4&lt;&gt;""),RL4*2,"")))</f>
        <v/>
      </c>
      <c r="RR4" s="38" t="str">
        <f t="shared" ref="RR4:RR53" si="215">IF(IF(AND(RH4&gt;=0,RH4&lt;=20,RH4&lt;&gt;""),1,0)+IF(AND(RI4&gt;=0,RI4&lt;=20,RI4&lt;&gt;""),1,0)+IF(AND(RP4&gt;=0,RP4&lt;=20,RP4&lt;&gt;""),1,0)+IF(AND(RL4&gt;=0,RL4&lt;=20,RL4&lt;&gt;""),1,0)&gt;0,(IF(AND(RH4&gt;=0,RH4&lt;=20,RH4&lt;&gt;""),RH4,0)+IF(AND(RI4&gt;=0,RI4&lt;=20,RI4&lt;&gt;""),RI4,0)+IF(AND(RP4&gt;=0,RP4&lt;=20,RP4&lt;&gt;""),RP4,0)+IF(AND(RL4&gt;=0,RL4&lt;=20,RL4&lt;&gt;""),RL4*2,0))/(IF(AND(RH4&gt;=0,RH4&lt;=20,RH4&lt;&gt;""),1,0)+IF(AND(RI4&gt;=0,RI4&lt;=20,RI4&lt;&gt;""),1,0)+IF(AND(RP4&gt;=0,RP4&lt;=20,RP4&lt;&gt;""),1,0)+IF(AND(RL4&gt;=0,RL4&lt;=20,RL4&lt;&gt;""),2,0)),"")</f>
        <v/>
      </c>
      <c r="RS4" s="39"/>
      <c r="RT4" s="39"/>
      <c r="RU4" s="39"/>
      <c r="RV4" s="39"/>
      <c r="RW4" s="39"/>
      <c r="RX4" s="39"/>
      <c r="RY4" s="209" t="str">
        <f t="shared" ref="RY4:RY53" si="216">IF(RS4&gt;21,"غائب",IF(AND(RS4&gt;=0,RS4&lt;=20,RS4&lt;&gt;""),RS4*1,""))</f>
        <v/>
      </c>
      <c r="RZ4" s="210" t="str">
        <f t="shared" ref="RZ4:RZ53" si="217">IF(RT4=21,"غائب",IF(AND(RT4&gt;=0,RT4&lt;=20,RT4&lt;&gt;""),RT4*1,""))</f>
        <v/>
      </c>
      <c r="SA4" s="211" t="str">
        <f t="shared" ref="SA4:SA53" si="218">IF(IF(AND(RU4&gt;=0,RU4&lt;=20,RU4&lt;&gt;""),1,0)+IF(AND(RV4&gt;=0,RV4&lt;=20,RV4&lt;&gt;""),1,0)&gt;0,(IF(AND(RU4&gt;=0,RU4&lt;=20,RU4&lt;&gt;""),RU4,0)+IF(AND(RV4&gt;=0,RV4&lt;=20,RV4&lt;&gt;""),RV4,0))/(IF(AND(RV4&gt;=0,RV4&lt;=20,RV4&lt;&gt;""),1,0)+IF(AND(RU4&gt;=0,RU4&lt;=20,RU4&lt;&gt;""),1,0)),"")</f>
        <v/>
      </c>
      <c r="SB4" s="211" t="str">
        <f t="shared" ref="SB4:SB53" si="219">IF(RW4=21,"غائب",IF(RW4=23,"معفـى",IF(AND(RW4&gt;=0,RW4&lt;=20,RW4&lt;&gt;""),RW4*2,"")))</f>
        <v/>
      </c>
      <c r="SC4" s="212" t="str">
        <f t="shared" ref="SC4:SC53" si="220">IF(IF(AND(RS4&gt;=0,RS4&lt;=20,RS4&lt;&gt;""),1,0)+IF(AND(RT4&gt;=0,RT4&lt;=20,RT4&lt;&gt;""),1,0)+IF(AND(SA4&gt;=0,SA4&lt;=20,SA4&lt;&gt;""),1,0)+IF(AND(RW4&gt;=0,RW4&lt;=20,RW4&lt;&gt;""),1,0)&gt;0,(IF(AND(RS4&gt;=0,RS4&lt;=20,RS4&lt;&gt;""),RS4,0)+IF(AND(RT4&gt;=0,RT4&lt;=20,RT4&lt;&gt;""),RT4,0)+IF(AND(SA4&gt;=0,SA4&lt;=20,SA4&lt;&gt;""),SA4,0)+IF(AND(RW4&gt;=0,RW4&lt;=20,RW4&lt;&gt;""),RW4*2,0))/(IF(AND(RS4&gt;=0,RS4&lt;=20,RS4&lt;&gt;""),1,0)+IF(AND(RT4&gt;=0,RT4&lt;=20,RT4&lt;&gt;""),1,0)+IF(AND(SA4&gt;=0,SA4&lt;=20,SA4&lt;&gt;""),1,0)+IF(AND(RW4&gt;=0,RW4&lt;=20,RW4&lt;&gt;""),2,0)),"")</f>
        <v/>
      </c>
      <c r="SD4" s="131"/>
      <c r="SE4" s="131"/>
      <c r="SF4" s="132"/>
      <c r="SG4" s="132"/>
      <c r="SH4" s="132"/>
      <c r="SI4" s="131"/>
      <c r="SJ4" s="215" t="str">
        <f t="shared" ref="SJ4:SJ53" si="221">IF(SD4&gt;21,"غائب",IF(AND(SD4&gt;=0,SD4&lt;=20,SD4&lt;&gt;""),SD4*1,""))</f>
        <v/>
      </c>
      <c r="SK4" s="215" t="str">
        <f t="shared" ref="SK4:SK53" si="222">IF(SE4=21,"غائب",IF(AND(SE4&gt;=0,SE4&lt;=20,SE4&lt;&gt;""),SE4*1,""))</f>
        <v/>
      </c>
      <c r="SL4" s="215" t="str">
        <f t="shared" ref="SL4:SL53" si="223">IF(IF(AND(SF4&gt;=0,SF4&lt;=20,SF4&lt;&gt;""),1,0)+IF(AND(SG4&gt;=0,SG4&lt;=20,SG4&lt;&gt;""),1,0)&gt;0,(IF(AND(SF4&gt;=0,SF4&lt;=20,SF4&lt;&gt;""),SF4,0)+IF(AND(SG4&gt;=0,SG4&lt;=20,SG4&lt;&gt;""),SG4,0))/(IF(AND(SG4&gt;=0,SG4&lt;=20,SG4&lt;&gt;""),1,0)+IF(AND(SF4&gt;=0,SF4&lt;=20,SF4&lt;&gt;""),1,0)),"")</f>
        <v/>
      </c>
      <c r="SM4" s="215" t="str">
        <f t="shared" ref="SM4:SM53" si="224">IF(SH4=21,"غائب",IF(SH4=23,"معفـى",IF(AND(SH4&gt;=0,SH4&lt;=20,SH4&lt;&gt;""),SH4*2,"")))</f>
        <v/>
      </c>
      <c r="SN4" s="215" t="str">
        <f t="shared" ref="SN4:SN53" si="225">IF(IF(AND(SD4&gt;=0,SD4&lt;=20,SD4&lt;&gt;""),1,0)+IF(AND(SE4&gt;=0,SE4&lt;=20,SE4&lt;&gt;""),1,0)+IF(AND(SL4&gt;=0,SL4&lt;=20,SL4&lt;&gt;""),1,0)+IF(AND(SH4&gt;=0,SH4&lt;=20,SH4&lt;&gt;""),1,0)&gt;0,(IF(AND(SD4&gt;=0,SD4&lt;=20,SD4&lt;&gt;""),SD4,0)+IF(AND(SE4&gt;=0,SE4&lt;=20,SE4&lt;&gt;""),SE4,0)+IF(AND(SL4&gt;=0,SL4&lt;=20,SL4&lt;&gt;""),SL4,0)+IF(AND(SH4&gt;=0,SH4&lt;=20,SH4&lt;&gt;""),SH4*2,0))/(IF(AND(SD4&gt;=0,SD4&lt;=20,SD4&lt;&gt;""),1,0)+IF(AND(SE4&gt;=0,SE4&lt;=20,SE4&lt;&gt;""),1,0)+IF(AND(SL4&gt;=0,SL4&lt;=20,SL4&lt;&gt;""),1,0)+IF(AND(SH4&gt;=0,SH4&lt;=20,SH4&lt;&gt;""),2,0)),"")</f>
        <v/>
      </c>
      <c r="SO4" s="134"/>
      <c r="SP4" s="134"/>
      <c r="SQ4" s="134"/>
      <c r="SR4" s="134"/>
      <c r="SS4" s="134"/>
      <c r="ST4" s="134"/>
      <c r="SU4" s="38" t="str">
        <f t="shared" ref="SU4:SU35" si="226">IF(SO4&gt;21,"غائب",IF(AND(SO4&gt;=0,SO4&lt;=20,SO4&lt;&gt;""),SO4*1,""))</f>
        <v/>
      </c>
      <c r="SV4" s="38" t="str">
        <f t="shared" ref="SV4:SV35" si="227">IF(SP4=21,"غائب",IF(AND(SP4&gt;=0,SP4&lt;=20,SP4&lt;&gt;""),SP4*1,""))</f>
        <v/>
      </c>
      <c r="SW4" s="38" t="str">
        <f t="shared" ref="SW4:SW35" si="228">IF(IF(AND(SQ4&gt;=0,SQ4&lt;=20,SQ4&lt;&gt;""),1,0)+IF(AND(SR4&gt;=0,SR4&lt;=20,SR4&lt;&gt;""),1,0)&gt;0,(IF(AND(SQ4&gt;=0,SQ4&lt;=20,SQ4&lt;&gt;""),SQ4,0)+IF(AND(SR4&gt;=0,SR4&lt;=20,SR4&lt;&gt;""),SR4,0))/(IF(AND(SR4&gt;=0,SR4&lt;=20,SR4&lt;&gt;""),1,0)+IF(AND(SQ4&gt;=0,SQ4&lt;=20,SQ4&lt;&gt;""),1,0)),"")</f>
        <v/>
      </c>
      <c r="SX4" s="38" t="str">
        <f t="shared" ref="SX4:SX35" si="229">IF(SS4=21,"غائب",IF(SS4=23,"معفـى",IF(AND(SS4&gt;=0,SS4&lt;=20,SS4&lt;&gt;""),SS4*2,"")))</f>
        <v/>
      </c>
      <c r="SY4" s="38" t="str">
        <f t="shared" ref="SY4:SY35" si="230">IF(IF(AND(SO4&gt;=0,SO4&lt;=20,SO4&lt;&gt;""),1,0)+IF(AND(SP4&gt;=0,SP4&lt;=20,SP4&lt;&gt;""),1,0)+IF(AND(SW4&gt;=0,SW4&lt;=20,SW4&lt;&gt;""),1,0)+IF(AND(SS4&gt;=0,SS4&lt;=20,SS4&lt;&gt;""),1,0)&gt;0,(IF(AND(SO4&gt;=0,SO4&lt;=20,SO4&lt;&gt;""),SO4,0)+IF(AND(SP4&gt;=0,SP4&lt;=20,SP4&lt;&gt;""),SP4,0)+IF(AND(SW4&gt;=0,SW4&lt;=20,SW4&lt;&gt;""),SW4,0)+IF(AND(SS4&gt;=0,SS4&lt;=20,SS4&lt;&gt;""),SS4*2,0))/(IF(AND(SO4&gt;=0,SO4&lt;=20,SO4&lt;&gt;""),1,0)+IF(AND(SP4&gt;=0,SP4&lt;=20,SP4&lt;&gt;""),1,0)+IF(AND(SW4&gt;=0,SW4&lt;=20,SW4&lt;&gt;""),1,0)+IF(AND(SS4&gt;=0,SS4&lt;=20,SS4&lt;&gt;""),2,0)),"")</f>
        <v/>
      </c>
      <c r="SZ4" s="199"/>
      <c r="TA4" s="200"/>
      <c r="TB4" s="199"/>
      <c r="TC4" s="200"/>
      <c r="TD4" s="39" t="str">
        <f t="shared" ref="TD4:TD35" si="231">IF(AND(SZ4&gt;=0,SZ4&lt;=20,SZ4&lt;&gt;""),SZ4*1,"")</f>
        <v/>
      </c>
      <c r="TE4" s="39" t="str">
        <f t="shared" ref="TE4:TE35" si="232">IF(AND(TB4&gt;=0,TB4&lt;=20,TB4&lt;&gt;""),TB4*1,"")</f>
        <v/>
      </c>
      <c r="TF4" s="39" t="str">
        <f t="shared" ref="TF4:TF35" si="233">IF(SZ4&gt;10,(GFV4-10),IF(AND(SZ4&gt;=0,SZ4&lt;=20,SZ4&lt;&gt;""),SZ4*0,""))</f>
        <v/>
      </c>
      <c r="TG4" s="39" t="str">
        <f t="shared" ref="TG4:TG35" si="234">IF(TB4&gt;10,(TB4-10),IF(AND(TB4&gt;=0,TB4&lt;=20,TB4&lt;&gt;""),TB4*0,""))</f>
        <v/>
      </c>
      <c r="TH4" s="13"/>
    </row>
    <row r="5" spans="1:528" s="2" customFormat="1" ht="34.5" customHeight="1" x14ac:dyDescent="0.25">
      <c r="A5" s="17">
        <f>'قائمة التلاميد'!A5</f>
        <v>2</v>
      </c>
      <c r="B5" s="17"/>
      <c r="C5" s="17"/>
      <c r="D5" s="40"/>
      <c r="E5" s="41"/>
      <c r="F5" s="41"/>
      <c r="G5" s="41"/>
      <c r="H5" s="41"/>
      <c r="I5" s="41"/>
      <c r="J5" s="213" t="str">
        <f t="shared" si="0"/>
        <v/>
      </c>
      <c r="K5" s="210" t="str">
        <f t="shared" si="1"/>
        <v/>
      </c>
      <c r="L5" s="211" t="str">
        <f t="shared" si="2"/>
        <v/>
      </c>
      <c r="M5" s="211" t="str">
        <f t="shared" si="3"/>
        <v/>
      </c>
      <c r="N5" s="214" t="str">
        <f t="shared" si="4"/>
        <v/>
      </c>
      <c r="O5" s="132"/>
      <c r="P5" s="132"/>
      <c r="Q5" s="132"/>
      <c r="R5" s="132"/>
      <c r="S5" s="132"/>
      <c r="T5" s="132"/>
      <c r="U5" s="215" t="str">
        <f t="shared" si="5"/>
        <v/>
      </c>
      <c r="V5" s="215" t="str">
        <f t="shared" si="6"/>
        <v/>
      </c>
      <c r="W5" s="215" t="str">
        <f t="shared" si="7"/>
        <v/>
      </c>
      <c r="X5" s="215" t="str">
        <f t="shared" si="8"/>
        <v/>
      </c>
      <c r="Y5" s="215" t="str">
        <f t="shared" si="9"/>
        <v/>
      </c>
      <c r="Z5" s="135"/>
      <c r="AA5" s="135"/>
      <c r="AB5" s="135"/>
      <c r="AC5" s="135"/>
      <c r="AD5" s="135"/>
      <c r="AE5" s="135"/>
      <c r="AF5" s="38" t="str">
        <f t="shared" si="10"/>
        <v/>
      </c>
      <c r="AG5" s="38" t="str">
        <f t="shared" si="11"/>
        <v/>
      </c>
      <c r="AH5" s="38" t="str">
        <f t="shared" si="12"/>
        <v/>
      </c>
      <c r="AI5" s="38" t="str">
        <f t="shared" si="13"/>
        <v/>
      </c>
      <c r="AJ5" s="38" t="str">
        <f t="shared" si="14"/>
        <v/>
      </c>
      <c r="AK5" s="40"/>
      <c r="AL5" s="41"/>
      <c r="AM5" s="41"/>
      <c r="AN5" s="41"/>
      <c r="AO5" s="41"/>
      <c r="AP5" s="41"/>
      <c r="AQ5" s="213" t="str">
        <f t="shared" si="15"/>
        <v/>
      </c>
      <c r="AR5" s="210" t="str">
        <f t="shared" si="16"/>
        <v/>
      </c>
      <c r="AS5" s="211" t="str">
        <f t="shared" si="17"/>
        <v/>
      </c>
      <c r="AT5" s="211" t="str">
        <f t="shared" si="18"/>
        <v/>
      </c>
      <c r="AU5" s="214" t="str">
        <f t="shared" si="19"/>
        <v/>
      </c>
      <c r="AV5" s="132"/>
      <c r="AW5" s="132"/>
      <c r="AX5" s="132"/>
      <c r="AY5" s="132"/>
      <c r="AZ5" s="132"/>
      <c r="BA5" s="132"/>
      <c r="BB5" s="215" t="str">
        <f t="shared" si="20"/>
        <v/>
      </c>
      <c r="BC5" s="215" t="str">
        <f t="shared" si="21"/>
        <v/>
      </c>
      <c r="BD5" s="215" t="str">
        <f t="shared" si="22"/>
        <v/>
      </c>
      <c r="BE5" s="215" t="str">
        <f t="shared" si="23"/>
        <v/>
      </c>
      <c r="BF5" s="215" t="str">
        <f t="shared" si="24"/>
        <v/>
      </c>
      <c r="BG5" s="135"/>
      <c r="BH5" s="135"/>
      <c r="BI5" s="135"/>
      <c r="BJ5" s="135"/>
      <c r="BK5" s="135"/>
      <c r="BL5" s="135"/>
      <c r="BM5" s="38" t="str">
        <f t="shared" si="25"/>
        <v/>
      </c>
      <c r="BN5" s="38" t="str">
        <f t="shared" si="26"/>
        <v/>
      </c>
      <c r="BO5" s="38" t="str">
        <f t="shared" si="27"/>
        <v/>
      </c>
      <c r="BP5" s="38" t="str">
        <f t="shared" si="28"/>
        <v/>
      </c>
      <c r="BQ5" s="38" t="str">
        <f t="shared" si="29"/>
        <v/>
      </c>
      <c r="BR5" s="40"/>
      <c r="BS5" s="41"/>
      <c r="BT5" s="41"/>
      <c r="BU5" s="41"/>
      <c r="BV5" s="41"/>
      <c r="BW5" s="41"/>
      <c r="BX5" s="213" t="str">
        <f t="shared" si="30"/>
        <v/>
      </c>
      <c r="BY5" s="210" t="str">
        <f t="shared" si="31"/>
        <v/>
      </c>
      <c r="BZ5" s="211" t="str">
        <f t="shared" si="32"/>
        <v/>
      </c>
      <c r="CA5" s="211" t="str">
        <f t="shared" si="33"/>
        <v/>
      </c>
      <c r="CB5" s="214" t="str">
        <f t="shared" si="34"/>
        <v/>
      </c>
      <c r="CC5" s="132"/>
      <c r="CD5" s="132"/>
      <c r="CE5" s="132"/>
      <c r="CF5" s="132"/>
      <c r="CG5" s="132"/>
      <c r="CH5" s="132"/>
      <c r="CI5" s="215" t="str">
        <f t="shared" si="35"/>
        <v/>
      </c>
      <c r="CJ5" s="215" t="str">
        <f t="shared" si="36"/>
        <v/>
      </c>
      <c r="CK5" s="215" t="str">
        <f t="shared" si="37"/>
        <v/>
      </c>
      <c r="CL5" s="215" t="str">
        <f t="shared" si="38"/>
        <v/>
      </c>
      <c r="CM5" s="215" t="str">
        <f t="shared" si="39"/>
        <v/>
      </c>
      <c r="CN5" s="135"/>
      <c r="CO5" s="135"/>
      <c r="CP5" s="135"/>
      <c r="CQ5" s="135"/>
      <c r="CR5" s="135"/>
      <c r="CS5" s="135"/>
      <c r="CT5" s="38" t="str">
        <f t="shared" si="40"/>
        <v/>
      </c>
      <c r="CU5" s="38" t="str">
        <f t="shared" si="41"/>
        <v/>
      </c>
      <c r="CV5" s="38" t="str">
        <f t="shared" si="42"/>
        <v/>
      </c>
      <c r="CW5" s="38" t="str">
        <f t="shared" si="43"/>
        <v/>
      </c>
      <c r="CX5" s="38" t="str">
        <f t="shared" si="44"/>
        <v/>
      </c>
      <c r="CY5" s="40"/>
      <c r="CZ5" s="41"/>
      <c r="DA5" s="41"/>
      <c r="DB5" s="41"/>
      <c r="DC5" s="41"/>
      <c r="DD5" s="41"/>
      <c r="DE5" s="213" t="str">
        <f t="shared" si="45"/>
        <v/>
      </c>
      <c r="DF5" s="210" t="str">
        <f t="shared" si="46"/>
        <v/>
      </c>
      <c r="DG5" s="211" t="str">
        <f t="shared" si="47"/>
        <v/>
      </c>
      <c r="DH5" s="211" t="str">
        <f t="shared" si="48"/>
        <v/>
      </c>
      <c r="DI5" s="214" t="str">
        <f t="shared" si="49"/>
        <v/>
      </c>
      <c r="DJ5" s="132"/>
      <c r="DK5" s="132"/>
      <c r="DL5" s="132"/>
      <c r="DM5" s="132"/>
      <c r="DN5" s="132"/>
      <c r="DO5" s="132"/>
      <c r="DP5" s="215" t="str">
        <f t="shared" si="50"/>
        <v/>
      </c>
      <c r="DQ5" s="215" t="str">
        <f t="shared" si="51"/>
        <v/>
      </c>
      <c r="DR5" s="215" t="str">
        <f t="shared" si="52"/>
        <v/>
      </c>
      <c r="DS5" s="215" t="str">
        <f t="shared" si="53"/>
        <v/>
      </c>
      <c r="DT5" s="215" t="str">
        <f t="shared" si="54"/>
        <v/>
      </c>
      <c r="DU5" s="135"/>
      <c r="DV5" s="135"/>
      <c r="DW5" s="135"/>
      <c r="DX5" s="135"/>
      <c r="DY5" s="135"/>
      <c r="DZ5" s="135"/>
      <c r="EA5" s="38" t="str">
        <f t="shared" si="55"/>
        <v/>
      </c>
      <c r="EB5" s="38" t="str">
        <f t="shared" si="56"/>
        <v/>
      </c>
      <c r="EC5" s="38" t="str">
        <f t="shared" si="57"/>
        <v/>
      </c>
      <c r="ED5" s="38" t="str">
        <f t="shared" si="58"/>
        <v/>
      </c>
      <c r="EE5" s="38" t="str">
        <f t="shared" si="59"/>
        <v/>
      </c>
      <c r="EF5" s="40"/>
      <c r="EG5" s="41"/>
      <c r="EH5" s="41"/>
      <c r="EI5" s="41"/>
      <c r="EJ5" s="41"/>
      <c r="EK5" s="41"/>
      <c r="EL5" s="213" t="str">
        <f t="shared" si="60"/>
        <v/>
      </c>
      <c r="EM5" s="210" t="str">
        <f t="shared" si="61"/>
        <v/>
      </c>
      <c r="EN5" s="211" t="str">
        <f t="shared" si="62"/>
        <v/>
      </c>
      <c r="EO5" s="211" t="str">
        <f t="shared" si="63"/>
        <v/>
      </c>
      <c r="EP5" s="214" t="str">
        <f t="shared" si="64"/>
        <v/>
      </c>
      <c r="EQ5" s="132"/>
      <c r="ER5" s="132"/>
      <c r="ES5" s="132"/>
      <c r="ET5" s="132"/>
      <c r="EU5" s="132"/>
      <c r="EV5" s="132"/>
      <c r="EW5" s="215" t="str">
        <f t="shared" si="65"/>
        <v/>
      </c>
      <c r="EX5" s="215" t="str">
        <f t="shared" si="66"/>
        <v/>
      </c>
      <c r="EY5" s="215" t="str">
        <f t="shared" si="67"/>
        <v/>
      </c>
      <c r="EZ5" s="215" t="str">
        <f t="shared" si="68"/>
        <v/>
      </c>
      <c r="FA5" s="215" t="str">
        <f t="shared" si="69"/>
        <v/>
      </c>
      <c r="FB5" s="135"/>
      <c r="FC5" s="135"/>
      <c r="FD5" s="135"/>
      <c r="FE5" s="135"/>
      <c r="FF5" s="135"/>
      <c r="FG5" s="135"/>
      <c r="FH5" s="38" t="str">
        <f t="shared" si="70"/>
        <v/>
      </c>
      <c r="FI5" s="38" t="str">
        <f t="shared" si="71"/>
        <v/>
      </c>
      <c r="FJ5" s="38" t="str">
        <f t="shared" si="72"/>
        <v/>
      </c>
      <c r="FK5" s="38" t="str">
        <f t="shared" si="73"/>
        <v/>
      </c>
      <c r="FL5" s="38" t="str">
        <f t="shared" si="74"/>
        <v/>
      </c>
      <c r="FM5" s="199"/>
      <c r="FN5" s="204"/>
      <c r="FO5" s="199"/>
      <c r="FP5" s="204"/>
      <c r="FQ5" s="217" t="str">
        <f t="shared" si="75"/>
        <v/>
      </c>
      <c r="FR5" s="217" t="str">
        <f t="shared" si="76"/>
        <v/>
      </c>
      <c r="FS5" s="218" t="str">
        <f t="shared" ref="FS5:FS35" si="235">IF(FM5&gt;10,(FSQ5-10),IF(AND(FM5&gt;=0,FM5&lt;=20,FM5&lt;&gt;""),FM5*0,""))</f>
        <v/>
      </c>
      <c r="FT5" s="217" t="str">
        <f t="shared" si="77"/>
        <v/>
      </c>
      <c r="FU5" s="201"/>
      <c r="FV5" s="311"/>
      <c r="FW5" s="201"/>
      <c r="FX5" s="40"/>
      <c r="FY5" s="41"/>
      <c r="FZ5" s="41"/>
      <c r="GA5" s="41"/>
      <c r="GB5" s="41"/>
      <c r="GC5" s="41"/>
      <c r="GD5" s="213" t="str">
        <f t="shared" si="78"/>
        <v/>
      </c>
      <c r="GE5" s="210" t="str">
        <f t="shared" si="79"/>
        <v/>
      </c>
      <c r="GF5" s="211" t="str">
        <f t="shared" si="80"/>
        <v/>
      </c>
      <c r="GG5" s="211" t="str">
        <f t="shared" si="81"/>
        <v/>
      </c>
      <c r="GH5" s="214" t="str">
        <f t="shared" si="82"/>
        <v/>
      </c>
      <c r="GI5" s="132"/>
      <c r="GJ5" s="132"/>
      <c r="GK5" s="132"/>
      <c r="GL5" s="132"/>
      <c r="GM5" s="132"/>
      <c r="GN5" s="132"/>
      <c r="GO5" s="215" t="str">
        <f t="shared" si="83"/>
        <v/>
      </c>
      <c r="GP5" s="215" t="str">
        <f t="shared" si="84"/>
        <v/>
      </c>
      <c r="GQ5" s="215" t="str">
        <f t="shared" si="85"/>
        <v/>
      </c>
      <c r="GR5" s="215" t="str">
        <f t="shared" si="86"/>
        <v/>
      </c>
      <c r="GS5" s="215" t="str">
        <f t="shared" si="87"/>
        <v/>
      </c>
      <c r="GT5" s="135"/>
      <c r="GU5" s="135"/>
      <c r="GV5" s="135"/>
      <c r="GW5" s="135"/>
      <c r="GX5" s="135"/>
      <c r="GY5" s="135"/>
      <c r="GZ5" s="38" t="str">
        <f t="shared" si="88"/>
        <v/>
      </c>
      <c r="HA5" s="38" t="str">
        <f t="shared" si="89"/>
        <v/>
      </c>
      <c r="HB5" s="38" t="str">
        <f t="shared" si="90"/>
        <v/>
      </c>
      <c r="HC5" s="38" t="str">
        <f t="shared" si="91"/>
        <v/>
      </c>
      <c r="HD5" s="38" t="str">
        <f t="shared" si="92"/>
        <v/>
      </c>
      <c r="HE5" s="40"/>
      <c r="HF5" s="41"/>
      <c r="HG5" s="41"/>
      <c r="HH5" s="41"/>
      <c r="HI5" s="41"/>
      <c r="HJ5" s="41"/>
      <c r="HK5" s="213" t="str">
        <f t="shared" si="93"/>
        <v/>
      </c>
      <c r="HL5" s="210" t="str">
        <f t="shared" si="94"/>
        <v/>
      </c>
      <c r="HM5" s="211" t="str">
        <f t="shared" si="95"/>
        <v/>
      </c>
      <c r="HN5" s="211" t="str">
        <f t="shared" si="96"/>
        <v/>
      </c>
      <c r="HO5" s="214" t="str">
        <f t="shared" si="97"/>
        <v/>
      </c>
      <c r="HP5" s="132"/>
      <c r="HQ5" s="132"/>
      <c r="HR5" s="132"/>
      <c r="HS5" s="132"/>
      <c r="HT5" s="132"/>
      <c r="HU5" s="132"/>
      <c r="HV5" s="215" t="str">
        <f t="shared" si="98"/>
        <v/>
      </c>
      <c r="HW5" s="215" t="str">
        <f t="shared" si="99"/>
        <v/>
      </c>
      <c r="HX5" s="215" t="str">
        <f t="shared" si="100"/>
        <v/>
      </c>
      <c r="HY5" s="215" t="str">
        <f t="shared" si="101"/>
        <v/>
      </c>
      <c r="HZ5" s="215" t="str">
        <f t="shared" si="102"/>
        <v/>
      </c>
      <c r="IA5" s="135"/>
      <c r="IB5" s="135"/>
      <c r="IC5" s="135"/>
      <c r="ID5" s="135"/>
      <c r="IE5" s="135"/>
      <c r="IF5" s="135"/>
      <c r="IG5" s="38" t="str">
        <f t="shared" si="103"/>
        <v/>
      </c>
      <c r="IH5" s="38" t="str">
        <f t="shared" si="104"/>
        <v/>
      </c>
      <c r="II5" s="38" t="str">
        <f t="shared" si="105"/>
        <v/>
      </c>
      <c r="IJ5" s="38" t="str">
        <f t="shared" si="106"/>
        <v/>
      </c>
      <c r="IK5" s="38" t="str">
        <f t="shared" si="107"/>
        <v/>
      </c>
      <c r="IL5" s="40"/>
      <c r="IM5" s="41"/>
      <c r="IN5" s="41"/>
      <c r="IO5" s="41"/>
      <c r="IP5" s="41"/>
      <c r="IQ5" s="41"/>
      <c r="IR5" s="213" t="str">
        <f t="shared" si="108"/>
        <v/>
      </c>
      <c r="IS5" s="210" t="str">
        <f t="shared" si="109"/>
        <v/>
      </c>
      <c r="IT5" s="211" t="str">
        <f t="shared" si="110"/>
        <v/>
      </c>
      <c r="IU5" s="211" t="str">
        <f t="shared" si="111"/>
        <v/>
      </c>
      <c r="IV5" s="214" t="str">
        <f t="shared" si="112"/>
        <v/>
      </c>
      <c r="IW5" s="132"/>
      <c r="IX5" s="132"/>
      <c r="IY5" s="132"/>
      <c r="IZ5" s="132"/>
      <c r="JA5" s="132"/>
      <c r="JB5" s="132"/>
      <c r="JC5" s="215" t="str">
        <f t="shared" si="113"/>
        <v/>
      </c>
      <c r="JD5" s="215" t="str">
        <f t="shared" si="114"/>
        <v/>
      </c>
      <c r="JE5" s="215" t="str">
        <f t="shared" si="115"/>
        <v/>
      </c>
      <c r="JF5" s="215" t="str">
        <f t="shared" si="116"/>
        <v/>
      </c>
      <c r="JG5" s="215" t="str">
        <f t="shared" si="117"/>
        <v/>
      </c>
      <c r="JH5" s="135"/>
      <c r="JI5" s="135"/>
      <c r="JJ5" s="135"/>
      <c r="JK5" s="135"/>
      <c r="JL5" s="135"/>
      <c r="JM5" s="135"/>
      <c r="JN5" s="38" t="str">
        <f t="shared" si="118"/>
        <v/>
      </c>
      <c r="JO5" s="38" t="str">
        <f t="shared" si="119"/>
        <v/>
      </c>
      <c r="JP5" s="38" t="str">
        <f t="shared" si="120"/>
        <v/>
      </c>
      <c r="JQ5" s="38" t="str">
        <f t="shared" si="121"/>
        <v/>
      </c>
      <c r="JR5" s="38" t="str">
        <f t="shared" si="122"/>
        <v/>
      </c>
      <c r="JS5" s="40"/>
      <c r="JT5" s="41"/>
      <c r="JU5" s="41"/>
      <c r="JV5" s="41"/>
      <c r="JW5" s="41"/>
      <c r="JX5" s="41"/>
      <c r="JY5" s="213" t="str">
        <f t="shared" si="123"/>
        <v/>
      </c>
      <c r="JZ5" s="210" t="str">
        <f t="shared" si="124"/>
        <v/>
      </c>
      <c r="KA5" s="211" t="str">
        <f t="shared" si="125"/>
        <v/>
      </c>
      <c r="KB5" s="211" t="str">
        <f t="shared" si="126"/>
        <v/>
      </c>
      <c r="KC5" s="214" t="str">
        <f t="shared" si="127"/>
        <v/>
      </c>
      <c r="KD5" s="132"/>
      <c r="KE5" s="132"/>
      <c r="KF5" s="132"/>
      <c r="KG5" s="132"/>
      <c r="KH5" s="132"/>
      <c r="KI5" s="132"/>
      <c r="KJ5" s="215" t="str">
        <f t="shared" si="128"/>
        <v/>
      </c>
      <c r="KK5" s="215" t="str">
        <f t="shared" si="129"/>
        <v/>
      </c>
      <c r="KL5" s="215" t="str">
        <f t="shared" si="130"/>
        <v/>
      </c>
      <c r="KM5" s="215" t="str">
        <f t="shared" si="131"/>
        <v/>
      </c>
      <c r="KN5" s="215" t="str">
        <f t="shared" si="132"/>
        <v/>
      </c>
      <c r="KO5" s="135"/>
      <c r="KP5" s="135"/>
      <c r="KQ5" s="135"/>
      <c r="KR5" s="135"/>
      <c r="KS5" s="135"/>
      <c r="KT5" s="135"/>
      <c r="KU5" s="38" t="str">
        <f t="shared" si="133"/>
        <v/>
      </c>
      <c r="KV5" s="38" t="str">
        <f t="shared" si="134"/>
        <v/>
      </c>
      <c r="KW5" s="38" t="str">
        <f t="shared" si="135"/>
        <v/>
      </c>
      <c r="KX5" s="38" t="str">
        <f t="shared" si="136"/>
        <v/>
      </c>
      <c r="KY5" s="38" t="str">
        <f t="shared" si="137"/>
        <v/>
      </c>
      <c r="KZ5" s="40"/>
      <c r="LA5" s="41"/>
      <c r="LB5" s="41"/>
      <c r="LC5" s="41"/>
      <c r="LD5" s="41"/>
      <c r="LE5" s="41"/>
      <c r="LF5" s="213" t="str">
        <f t="shared" si="138"/>
        <v/>
      </c>
      <c r="LG5" s="210" t="str">
        <f t="shared" si="139"/>
        <v/>
      </c>
      <c r="LH5" s="211" t="str">
        <f t="shared" si="140"/>
        <v/>
      </c>
      <c r="LI5" s="211" t="str">
        <f t="shared" si="141"/>
        <v/>
      </c>
      <c r="LJ5" s="214" t="str">
        <f t="shared" si="142"/>
        <v/>
      </c>
      <c r="LK5" s="132"/>
      <c r="LL5" s="132"/>
      <c r="LM5" s="132"/>
      <c r="LN5" s="132"/>
      <c r="LO5" s="132"/>
      <c r="LP5" s="132"/>
      <c r="LQ5" s="215" t="str">
        <f t="shared" si="143"/>
        <v/>
      </c>
      <c r="LR5" s="215" t="str">
        <f t="shared" si="144"/>
        <v/>
      </c>
      <c r="LS5" s="215" t="str">
        <f t="shared" si="145"/>
        <v/>
      </c>
      <c r="LT5" s="215" t="str">
        <f t="shared" si="146"/>
        <v/>
      </c>
      <c r="LU5" s="215" t="str">
        <f t="shared" si="147"/>
        <v/>
      </c>
      <c r="LV5" s="135"/>
      <c r="LW5" s="135"/>
      <c r="LX5" s="135"/>
      <c r="LY5" s="135"/>
      <c r="LZ5" s="135"/>
      <c r="MA5" s="135"/>
      <c r="MB5" s="38" t="str">
        <f t="shared" si="148"/>
        <v/>
      </c>
      <c r="MC5" s="38" t="str">
        <f t="shared" si="149"/>
        <v/>
      </c>
      <c r="MD5" s="38" t="str">
        <f t="shared" si="150"/>
        <v/>
      </c>
      <c r="ME5" s="38" t="str">
        <f t="shared" si="151"/>
        <v/>
      </c>
      <c r="MF5" s="38" t="str">
        <f t="shared" si="152"/>
        <v/>
      </c>
      <c r="MG5" s="199"/>
      <c r="MH5" s="204"/>
      <c r="MI5" s="199"/>
      <c r="MJ5" s="204"/>
      <c r="MK5" s="40" t="str">
        <f t="shared" si="153"/>
        <v/>
      </c>
      <c r="ML5" s="41" t="str">
        <f t="shared" si="154"/>
        <v/>
      </c>
      <c r="MM5" s="41" t="str">
        <f t="shared" ref="MM5:MM36" si="236">IF(MG5&gt;10,(FZG5-10),IF(AND(MG5&gt;=0,MG5&lt;=20,MG5&lt;&gt;""),MG5*0,""))</f>
        <v/>
      </c>
      <c r="MN5" s="41" t="str">
        <f t="shared" si="155"/>
        <v/>
      </c>
      <c r="MO5" s="202"/>
      <c r="MP5" s="203"/>
      <c r="MQ5" s="40"/>
      <c r="MR5" s="41"/>
      <c r="MS5" s="41"/>
      <c r="MT5" s="41"/>
      <c r="MU5" s="41"/>
      <c r="MV5" s="41"/>
      <c r="MW5" s="213" t="str">
        <f t="shared" si="156"/>
        <v/>
      </c>
      <c r="MX5" s="210" t="str">
        <f t="shared" si="157"/>
        <v/>
      </c>
      <c r="MY5" s="211" t="str">
        <f t="shared" si="158"/>
        <v/>
      </c>
      <c r="MZ5" s="211" t="str">
        <f t="shared" si="159"/>
        <v/>
      </c>
      <c r="NA5" s="214" t="str">
        <f t="shared" si="160"/>
        <v/>
      </c>
      <c r="NB5" s="132"/>
      <c r="NC5" s="132"/>
      <c r="ND5" s="132"/>
      <c r="NE5" s="132"/>
      <c r="NF5" s="132"/>
      <c r="NG5" s="132"/>
      <c r="NH5" s="215" t="str">
        <f t="shared" si="161"/>
        <v/>
      </c>
      <c r="NI5" s="215" t="str">
        <f t="shared" si="162"/>
        <v/>
      </c>
      <c r="NJ5" s="215" t="str">
        <f t="shared" si="163"/>
        <v/>
      </c>
      <c r="NK5" s="215" t="str">
        <f t="shared" si="164"/>
        <v/>
      </c>
      <c r="NL5" s="215" t="str">
        <f t="shared" si="165"/>
        <v/>
      </c>
      <c r="NM5" s="135"/>
      <c r="NN5" s="135"/>
      <c r="NO5" s="135"/>
      <c r="NP5" s="135"/>
      <c r="NQ5" s="135"/>
      <c r="NR5" s="135"/>
      <c r="NS5" s="38" t="str">
        <f t="shared" si="166"/>
        <v/>
      </c>
      <c r="NT5" s="38" t="str">
        <f t="shared" si="167"/>
        <v/>
      </c>
      <c r="NU5" s="38" t="str">
        <f t="shared" si="168"/>
        <v/>
      </c>
      <c r="NV5" s="38" t="str">
        <f t="shared" si="169"/>
        <v/>
      </c>
      <c r="NW5" s="38" t="str">
        <f t="shared" si="170"/>
        <v/>
      </c>
      <c r="NX5" s="40"/>
      <c r="NY5" s="41"/>
      <c r="NZ5" s="41"/>
      <c r="OA5" s="41"/>
      <c r="OB5" s="41"/>
      <c r="OC5" s="41"/>
      <c r="OD5" s="213" t="str">
        <f t="shared" si="171"/>
        <v/>
      </c>
      <c r="OE5" s="210" t="str">
        <f t="shared" si="172"/>
        <v/>
      </c>
      <c r="OF5" s="211" t="str">
        <f t="shared" si="173"/>
        <v/>
      </c>
      <c r="OG5" s="211" t="str">
        <f t="shared" si="174"/>
        <v/>
      </c>
      <c r="OH5" s="214" t="str">
        <f t="shared" si="175"/>
        <v/>
      </c>
      <c r="OI5" s="132"/>
      <c r="OJ5" s="132"/>
      <c r="OK5" s="132"/>
      <c r="OL5" s="132"/>
      <c r="OM5" s="132"/>
      <c r="ON5" s="132"/>
      <c r="OO5" s="215" t="str">
        <f t="shared" si="176"/>
        <v/>
      </c>
      <c r="OP5" s="215" t="str">
        <f t="shared" si="177"/>
        <v/>
      </c>
      <c r="OQ5" s="215" t="str">
        <f t="shared" si="178"/>
        <v/>
      </c>
      <c r="OR5" s="215" t="str">
        <f t="shared" si="179"/>
        <v/>
      </c>
      <c r="OS5" s="215" t="str">
        <f t="shared" si="180"/>
        <v/>
      </c>
      <c r="OT5" s="135"/>
      <c r="OU5" s="135"/>
      <c r="OV5" s="135"/>
      <c r="OW5" s="135"/>
      <c r="OX5" s="135"/>
      <c r="OY5" s="135"/>
      <c r="OZ5" s="38" t="str">
        <f t="shared" si="181"/>
        <v/>
      </c>
      <c r="PA5" s="38" t="str">
        <f t="shared" si="182"/>
        <v/>
      </c>
      <c r="PB5" s="38" t="str">
        <f t="shared" si="183"/>
        <v/>
      </c>
      <c r="PC5" s="38" t="str">
        <f t="shared" si="184"/>
        <v/>
      </c>
      <c r="PD5" s="38" t="str">
        <f t="shared" si="185"/>
        <v/>
      </c>
      <c r="PE5" s="40"/>
      <c r="PF5" s="41"/>
      <c r="PG5" s="41"/>
      <c r="PH5" s="41"/>
      <c r="PI5" s="41"/>
      <c r="PJ5" s="41"/>
      <c r="PK5" s="213" t="str">
        <f t="shared" si="186"/>
        <v/>
      </c>
      <c r="PL5" s="210" t="str">
        <f t="shared" si="187"/>
        <v/>
      </c>
      <c r="PM5" s="211" t="str">
        <f t="shared" si="188"/>
        <v/>
      </c>
      <c r="PN5" s="211" t="str">
        <f t="shared" si="189"/>
        <v/>
      </c>
      <c r="PO5" s="214" t="str">
        <f t="shared" si="190"/>
        <v/>
      </c>
      <c r="PP5" s="132"/>
      <c r="PQ5" s="132"/>
      <c r="PR5" s="132"/>
      <c r="PS5" s="132"/>
      <c r="PT5" s="132"/>
      <c r="PU5" s="132"/>
      <c r="PV5" s="215" t="str">
        <f t="shared" si="191"/>
        <v/>
      </c>
      <c r="PW5" s="215" t="str">
        <f t="shared" si="192"/>
        <v/>
      </c>
      <c r="PX5" s="215" t="str">
        <f t="shared" si="193"/>
        <v/>
      </c>
      <c r="PY5" s="215" t="str">
        <f t="shared" si="194"/>
        <v/>
      </c>
      <c r="PZ5" s="215" t="str">
        <f t="shared" si="195"/>
        <v/>
      </c>
      <c r="QA5" s="135"/>
      <c r="QB5" s="135"/>
      <c r="QC5" s="135"/>
      <c r="QD5" s="135"/>
      <c r="QE5" s="135"/>
      <c r="QF5" s="135"/>
      <c r="QG5" s="38" t="str">
        <f t="shared" si="196"/>
        <v/>
      </c>
      <c r="QH5" s="38" t="str">
        <f t="shared" si="197"/>
        <v/>
      </c>
      <c r="QI5" s="38" t="str">
        <f t="shared" si="198"/>
        <v/>
      </c>
      <c r="QJ5" s="38" t="str">
        <f t="shared" si="199"/>
        <v/>
      </c>
      <c r="QK5" s="38" t="str">
        <f t="shared" si="200"/>
        <v/>
      </c>
      <c r="QL5" s="40"/>
      <c r="QM5" s="41"/>
      <c r="QN5" s="41"/>
      <c r="QO5" s="41"/>
      <c r="QP5" s="41"/>
      <c r="QQ5" s="41"/>
      <c r="QR5" s="213" t="str">
        <f t="shared" si="201"/>
        <v/>
      </c>
      <c r="QS5" s="210" t="str">
        <f t="shared" si="202"/>
        <v/>
      </c>
      <c r="QT5" s="211" t="str">
        <f t="shared" si="203"/>
        <v/>
      </c>
      <c r="QU5" s="211" t="str">
        <f t="shared" si="204"/>
        <v/>
      </c>
      <c r="QV5" s="214" t="str">
        <f t="shared" si="205"/>
        <v/>
      </c>
      <c r="QW5" s="132"/>
      <c r="QX5" s="132"/>
      <c r="QY5" s="132"/>
      <c r="QZ5" s="132"/>
      <c r="RA5" s="132"/>
      <c r="RB5" s="132"/>
      <c r="RC5" s="215" t="str">
        <f t="shared" si="206"/>
        <v/>
      </c>
      <c r="RD5" s="215" t="str">
        <f t="shared" si="207"/>
        <v/>
      </c>
      <c r="RE5" s="215" t="str">
        <f t="shared" si="208"/>
        <v/>
      </c>
      <c r="RF5" s="215" t="str">
        <f t="shared" si="209"/>
        <v/>
      </c>
      <c r="RG5" s="215" t="str">
        <f t="shared" si="210"/>
        <v/>
      </c>
      <c r="RH5" s="135"/>
      <c r="RI5" s="135"/>
      <c r="RJ5" s="135"/>
      <c r="RK5" s="135"/>
      <c r="RL5" s="135"/>
      <c r="RM5" s="135"/>
      <c r="RN5" s="38" t="str">
        <f t="shared" si="211"/>
        <v/>
      </c>
      <c r="RO5" s="38" t="str">
        <f t="shared" si="212"/>
        <v/>
      </c>
      <c r="RP5" s="38" t="str">
        <f t="shared" si="213"/>
        <v/>
      </c>
      <c r="RQ5" s="38" t="str">
        <f t="shared" si="214"/>
        <v/>
      </c>
      <c r="RR5" s="38" t="str">
        <f t="shared" si="215"/>
        <v/>
      </c>
      <c r="RS5" s="40"/>
      <c r="RT5" s="41"/>
      <c r="RU5" s="41"/>
      <c r="RV5" s="41"/>
      <c r="RW5" s="41"/>
      <c r="RX5" s="41"/>
      <c r="RY5" s="213" t="str">
        <f t="shared" si="216"/>
        <v/>
      </c>
      <c r="RZ5" s="210" t="str">
        <f t="shared" si="217"/>
        <v/>
      </c>
      <c r="SA5" s="211" t="str">
        <f t="shared" si="218"/>
        <v/>
      </c>
      <c r="SB5" s="211" t="str">
        <f t="shared" si="219"/>
        <v/>
      </c>
      <c r="SC5" s="214" t="str">
        <f t="shared" si="220"/>
        <v/>
      </c>
      <c r="SD5" s="132"/>
      <c r="SE5" s="132"/>
      <c r="SF5" s="132"/>
      <c r="SG5" s="132"/>
      <c r="SH5" s="132"/>
      <c r="SI5" s="132"/>
      <c r="SJ5" s="215" t="str">
        <f t="shared" si="221"/>
        <v/>
      </c>
      <c r="SK5" s="215" t="str">
        <f t="shared" si="222"/>
        <v/>
      </c>
      <c r="SL5" s="215" t="str">
        <f t="shared" si="223"/>
        <v/>
      </c>
      <c r="SM5" s="215" t="str">
        <f t="shared" si="224"/>
        <v/>
      </c>
      <c r="SN5" s="215" t="str">
        <f t="shared" si="225"/>
        <v/>
      </c>
      <c r="SO5" s="135"/>
      <c r="SP5" s="135"/>
      <c r="SQ5" s="135"/>
      <c r="SR5" s="135"/>
      <c r="SS5" s="135"/>
      <c r="ST5" s="135"/>
      <c r="SU5" s="38" t="str">
        <f t="shared" si="226"/>
        <v/>
      </c>
      <c r="SV5" s="38" t="str">
        <f t="shared" si="227"/>
        <v/>
      </c>
      <c r="SW5" s="38" t="str">
        <f t="shared" si="228"/>
        <v/>
      </c>
      <c r="SX5" s="38" t="str">
        <f t="shared" si="229"/>
        <v/>
      </c>
      <c r="SY5" s="38" t="str">
        <f t="shared" si="230"/>
        <v/>
      </c>
      <c r="SZ5" s="199"/>
      <c r="TA5" s="204"/>
      <c r="TB5" s="199"/>
      <c r="TC5" s="204"/>
      <c r="TD5" s="40" t="str">
        <f t="shared" si="231"/>
        <v/>
      </c>
      <c r="TE5" s="41" t="str">
        <f t="shared" si="232"/>
        <v/>
      </c>
      <c r="TF5" s="41" t="str">
        <f t="shared" si="233"/>
        <v/>
      </c>
      <c r="TG5" s="41" t="str">
        <f t="shared" si="234"/>
        <v/>
      </c>
      <c r="TH5" s="13"/>
    </row>
    <row r="6" spans="1:528" s="2" customFormat="1" ht="34.5" customHeight="1" x14ac:dyDescent="0.25">
      <c r="A6" s="17">
        <f>'قائمة التلاميد'!A6</f>
        <v>3</v>
      </c>
      <c r="B6" s="17"/>
      <c r="C6" s="17"/>
      <c r="D6" s="40"/>
      <c r="E6" s="41"/>
      <c r="F6" s="41"/>
      <c r="G6" s="41"/>
      <c r="H6" s="41"/>
      <c r="I6" s="41"/>
      <c r="J6" s="213" t="str">
        <f t="shared" si="0"/>
        <v/>
      </c>
      <c r="K6" s="210" t="str">
        <f t="shared" si="1"/>
        <v/>
      </c>
      <c r="L6" s="211" t="str">
        <f t="shared" si="2"/>
        <v/>
      </c>
      <c r="M6" s="211" t="str">
        <f t="shared" si="3"/>
        <v/>
      </c>
      <c r="N6" s="214" t="str">
        <f t="shared" si="4"/>
        <v/>
      </c>
      <c r="O6" s="132"/>
      <c r="P6" s="132"/>
      <c r="Q6" s="132"/>
      <c r="R6" s="132"/>
      <c r="S6" s="132"/>
      <c r="T6" s="132"/>
      <c r="U6" s="215" t="str">
        <f t="shared" si="5"/>
        <v/>
      </c>
      <c r="V6" s="215" t="str">
        <f t="shared" si="6"/>
        <v/>
      </c>
      <c r="W6" s="215" t="str">
        <f t="shared" si="7"/>
        <v/>
      </c>
      <c r="X6" s="215" t="str">
        <f t="shared" si="8"/>
        <v/>
      </c>
      <c r="Y6" s="215" t="str">
        <f t="shared" si="9"/>
        <v/>
      </c>
      <c r="Z6" s="135"/>
      <c r="AA6" s="135"/>
      <c r="AB6" s="135"/>
      <c r="AC6" s="135"/>
      <c r="AD6" s="135"/>
      <c r="AE6" s="135"/>
      <c r="AF6" s="38" t="str">
        <f t="shared" si="10"/>
        <v/>
      </c>
      <c r="AG6" s="38" t="str">
        <f t="shared" si="11"/>
        <v/>
      </c>
      <c r="AH6" s="38" t="str">
        <f t="shared" si="12"/>
        <v/>
      </c>
      <c r="AI6" s="38" t="str">
        <f t="shared" si="13"/>
        <v/>
      </c>
      <c r="AJ6" s="38" t="str">
        <f t="shared" si="14"/>
        <v/>
      </c>
      <c r="AK6" s="40"/>
      <c r="AL6" s="41"/>
      <c r="AM6" s="41"/>
      <c r="AN6" s="41"/>
      <c r="AO6" s="41"/>
      <c r="AP6" s="41"/>
      <c r="AQ6" s="213" t="str">
        <f t="shared" si="15"/>
        <v/>
      </c>
      <c r="AR6" s="210" t="str">
        <f t="shared" si="16"/>
        <v/>
      </c>
      <c r="AS6" s="211" t="str">
        <f t="shared" si="17"/>
        <v/>
      </c>
      <c r="AT6" s="211" t="str">
        <f t="shared" si="18"/>
        <v/>
      </c>
      <c r="AU6" s="214" t="str">
        <f t="shared" si="19"/>
        <v/>
      </c>
      <c r="AV6" s="132"/>
      <c r="AW6" s="132"/>
      <c r="AX6" s="132"/>
      <c r="AY6" s="132"/>
      <c r="AZ6" s="132"/>
      <c r="BA6" s="132"/>
      <c r="BB6" s="215" t="str">
        <f t="shared" si="20"/>
        <v/>
      </c>
      <c r="BC6" s="215" t="str">
        <f t="shared" si="21"/>
        <v/>
      </c>
      <c r="BD6" s="215" t="str">
        <f t="shared" si="22"/>
        <v/>
      </c>
      <c r="BE6" s="215" t="str">
        <f t="shared" si="23"/>
        <v/>
      </c>
      <c r="BF6" s="215" t="str">
        <f t="shared" si="24"/>
        <v/>
      </c>
      <c r="BG6" s="135"/>
      <c r="BH6" s="135"/>
      <c r="BI6" s="135"/>
      <c r="BJ6" s="135"/>
      <c r="BK6" s="135"/>
      <c r="BL6" s="135"/>
      <c r="BM6" s="38" t="str">
        <f t="shared" si="25"/>
        <v/>
      </c>
      <c r="BN6" s="38" t="str">
        <f t="shared" si="26"/>
        <v/>
      </c>
      <c r="BO6" s="38" t="str">
        <f t="shared" si="27"/>
        <v/>
      </c>
      <c r="BP6" s="38" t="str">
        <f t="shared" si="28"/>
        <v/>
      </c>
      <c r="BQ6" s="38" t="str">
        <f t="shared" si="29"/>
        <v/>
      </c>
      <c r="BR6" s="40"/>
      <c r="BS6" s="41"/>
      <c r="BT6" s="41"/>
      <c r="BU6" s="41"/>
      <c r="BV6" s="41"/>
      <c r="BW6" s="41"/>
      <c r="BX6" s="213" t="str">
        <f t="shared" si="30"/>
        <v/>
      </c>
      <c r="BY6" s="210" t="str">
        <f t="shared" si="31"/>
        <v/>
      </c>
      <c r="BZ6" s="211" t="str">
        <f t="shared" si="32"/>
        <v/>
      </c>
      <c r="CA6" s="211" t="str">
        <f t="shared" si="33"/>
        <v/>
      </c>
      <c r="CB6" s="214" t="str">
        <f t="shared" si="34"/>
        <v/>
      </c>
      <c r="CC6" s="132"/>
      <c r="CD6" s="132"/>
      <c r="CE6" s="132"/>
      <c r="CF6" s="132"/>
      <c r="CG6" s="132"/>
      <c r="CH6" s="132"/>
      <c r="CI6" s="215" t="str">
        <f t="shared" si="35"/>
        <v/>
      </c>
      <c r="CJ6" s="215" t="str">
        <f t="shared" si="36"/>
        <v/>
      </c>
      <c r="CK6" s="215" t="str">
        <f t="shared" si="37"/>
        <v/>
      </c>
      <c r="CL6" s="215" t="str">
        <f t="shared" si="38"/>
        <v/>
      </c>
      <c r="CM6" s="215" t="str">
        <f t="shared" si="39"/>
        <v/>
      </c>
      <c r="CN6" s="135"/>
      <c r="CO6" s="135"/>
      <c r="CP6" s="135"/>
      <c r="CQ6" s="135"/>
      <c r="CR6" s="135"/>
      <c r="CS6" s="135"/>
      <c r="CT6" s="38" t="str">
        <f t="shared" si="40"/>
        <v/>
      </c>
      <c r="CU6" s="38" t="str">
        <f t="shared" si="41"/>
        <v/>
      </c>
      <c r="CV6" s="38" t="str">
        <f t="shared" si="42"/>
        <v/>
      </c>
      <c r="CW6" s="38" t="str">
        <f t="shared" si="43"/>
        <v/>
      </c>
      <c r="CX6" s="38" t="str">
        <f t="shared" si="44"/>
        <v/>
      </c>
      <c r="CY6" s="40"/>
      <c r="CZ6" s="41"/>
      <c r="DA6" s="41"/>
      <c r="DB6" s="41"/>
      <c r="DC6" s="41"/>
      <c r="DD6" s="41"/>
      <c r="DE6" s="213" t="str">
        <f t="shared" si="45"/>
        <v/>
      </c>
      <c r="DF6" s="210" t="str">
        <f t="shared" si="46"/>
        <v/>
      </c>
      <c r="DG6" s="211" t="str">
        <f t="shared" si="47"/>
        <v/>
      </c>
      <c r="DH6" s="211" t="str">
        <f t="shared" si="48"/>
        <v/>
      </c>
      <c r="DI6" s="214" t="str">
        <f t="shared" si="49"/>
        <v/>
      </c>
      <c r="DJ6" s="132"/>
      <c r="DK6" s="132"/>
      <c r="DL6" s="132"/>
      <c r="DM6" s="132"/>
      <c r="DN6" s="132"/>
      <c r="DO6" s="132"/>
      <c r="DP6" s="215" t="str">
        <f t="shared" si="50"/>
        <v/>
      </c>
      <c r="DQ6" s="215" t="str">
        <f t="shared" si="51"/>
        <v/>
      </c>
      <c r="DR6" s="215" t="str">
        <f t="shared" si="52"/>
        <v/>
      </c>
      <c r="DS6" s="215" t="str">
        <f t="shared" si="53"/>
        <v/>
      </c>
      <c r="DT6" s="215" t="str">
        <f t="shared" si="54"/>
        <v/>
      </c>
      <c r="DU6" s="135"/>
      <c r="DV6" s="135"/>
      <c r="DW6" s="135"/>
      <c r="DX6" s="135"/>
      <c r="DY6" s="135"/>
      <c r="DZ6" s="135"/>
      <c r="EA6" s="38" t="str">
        <f t="shared" si="55"/>
        <v/>
      </c>
      <c r="EB6" s="38" t="str">
        <f t="shared" si="56"/>
        <v/>
      </c>
      <c r="EC6" s="38" t="str">
        <f t="shared" si="57"/>
        <v/>
      </c>
      <c r="ED6" s="38" t="str">
        <f t="shared" si="58"/>
        <v/>
      </c>
      <c r="EE6" s="38" t="str">
        <f t="shared" si="59"/>
        <v/>
      </c>
      <c r="EF6" s="40"/>
      <c r="EG6" s="41"/>
      <c r="EH6" s="41"/>
      <c r="EI6" s="41"/>
      <c r="EJ6" s="41"/>
      <c r="EK6" s="41"/>
      <c r="EL6" s="213" t="str">
        <f t="shared" si="60"/>
        <v/>
      </c>
      <c r="EM6" s="210" t="str">
        <f t="shared" si="61"/>
        <v/>
      </c>
      <c r="EN6" s="211" t="str">
        <f t="shared" si="62"/>
        <v/>
      </c>
      <c r="EO6" s="211" t="str">
        <f t="shared" si="63"/>
        <v/>
      </c>
      <c r="EP6" s="214" t="str">
        <f t="shared" si="64"/>
        <v/>
      </c>
      <c r="EQ6" s="132"/>
      <c r="ER6" s="132"/>
      <c r="ES6" s="132"/>
      <c r="ET6" s="132"/>
      <c r="EU6" s="132"/>
      <c r="EV6" s="132"/>
      <c r="EW6" s="215" t="str">
        <f t="shared" si="65"/>
        <v/>
      </c>
      <c r="EX6" s="215" t="str">
        <f t="shared" si="66"/>
        <v/>
      </c>
      <c r="EY6" s="215" t="str">
        <f t="shared" si="67"/>
        <v/>
      </c>
      <c r="EZ6" s="215" t="str">
        <f t="shared" si="68"/>
        <v/>
      </c>
      <c r="FA6" s="215" t="str">
        <f t="shared" si="69"/>
        <v/>
      </c>
      <c r="FB6" s="135"/>
      <c r="FC6" s="135"/>
      <c r="FD6" s="135"/>
      <c r="FE6" s="135"/>
      <c r="FF6" s="135"/>
      <c r="FG6" s="135"/>
      <c r="FH6" s="38" t="str">
        <f t="shared" si="70"/>
        <v/>
      </c>
      <c r="FI6" s="38" t="str">
        <f t="shared" si="71"/>
        <v/>
      </c>
      <c r="FJ6" s="38" t="str">
        <f t="shared" si="72"/>
        <v/>
      </c>
      <c r="FK6" s="38" t="str">
        <f t="shared" si="73"/>
        <v/>
      </c>
      <c r="FL6" s="38" t="str">
        <f t="shared" si="74"/>
        <v/>
      </c>
      <c r="FM6" s="199"/>
      <c r="FN6" s="204"/>
      <c r="FO6" s="199"/>
      <c r="FP6" s="204"/>
      <c r="FQ6" s="217" t="str">
        <f t="shared" si="75"/>
        <v/>
      </c>
      <c r="FR6" s="217" t="str">
        <f t="shared" si="76"/>
        <v/>
      </c>
      <c r="FS6" s="218" t="str">
        <f t="shared" si="235"/>
        <v/>
      </c>
      <c r="FT6" s="217" t="str">
        <f t="shared" si="77"/>
        <v/>
      </c>
      <c r="FU6" s="201"/>
      <c r="FV6" s="311"/>
      <c r="FW6" s="201"/>
      <c r="FX6" s="40"/>
      <c r="FY6" s="41"/>
      <c r="FZ6" s="41"/>
      <c r="GA6" s="41"/>
      <c r="GB6" s="41"/>
      <c r="GC6" s="41"/>
      <c r="GD6" s="213" t="str">
        <f t="shared" si="78"/>
        <v/>
      </c>
      <c r="GE6" s="210" t="str">
        <f t="shared" si="79"/>
        <v/>
      </c>
      <c r="GF6" s="211" t="str">
        <f t="shared" si="80"/>
        <v/>
      </c>
      <c r="GG6" s="211" t="str">
        <f t="shared" si="81"/>
        <v/>
      </c>
      <c r="GH6" s="214" t="str">
        <f t="shared" si="82"/>
        <v/>
      </c>
      <c r="GI6" s="132"/>
      <c r="GJ6" s="132"/>
      <c r="GK6" s="132"/>
      <c r="GL6" s="132"/>
      <c r="GM6" s="132"/>
      <c r="GN6" s="132"/>
      <c r="GO6" s="215" t="str">
        <f t="shared" si="83"/>
        <v/>
      </c>
      <c r="GP6" s="215" t="str">
        <f t="shared" si="84"/>
        <v/>
      </c>
      <c r="GQ6" s="215" t="str">
        <f t="shared" si="85"/>
        <v/>
      </c>
      <c r="GR6" s="215" t="str">
        <f t="shared" si="86"/>
        <v/>
      </c>
      <c r="GS6" s="215" t="str">
        <f t="shared" si="87"/>
        <v/>
      </c>
      <c r="GT6" s="135"/>
      <c r="GU6" s="135"/>
      <c r="GV6" s="135"/>
      <c r="GW6" s="135"/>
      <c r="GX6" s="135"/>
      <c r="GY6" s="135"/>
      <c r="GZ6" s="38" t="str">
        <f t="shared" si="88"/>
        <v/>
      </c>
      <c r="HA6" s="38" t="str">
        <f t="shared" si="89"/>
        <v/>
      </c>
      <c r="HB6" s="38" t="str">
        <f t="shared" si="90"/>
        <v/>
      </c>
      <c r="HC6" s="38" t="str">
        <f t="shared" si="91"/>
        <v/>
      </c>
      <c r="HD6" s="38" t="str">
        <f t="shared" si="92"/>
        <v/>
      </c>
      <c r="HE6" s="40"/>
      <c r="HF6" s="41"/>
      <c r="HG6" s="41"/>
      <c r="HH6" s="41"/>
      <c r="HI6" s="41"/>
      <c r="HJ6" s="41"/>
      <c r="HK6" s="213" t="str">
        <f t="shared" si="93"/>
        <v/>
      </c>
      <c r="HL6" s="210" t="str">
        <f t="shared" si="94"/>
        <v/>
      </c>
      <c r="HM6" s="211" t="str">
        <f t="shared" si="95"/>
        <v/>
      </c>
      <c r="HN6" s="211" t="str">
        <f t="shared" si="96"/>
        <v/>
      </c>
      <c r="HO6" s="214" t="str">
        <f t="shared" si="97"/>
        <v/>
      </c>
      <c r="HP6" s="132"/>
      <c r="HQ6" s="132"/>
      <c r="HR6" s="132"/>
      <c r="HS6" s="132"/>
      <c r="HT6" s="132"/>
      <c r="HU6" s="132"/>
      <c r="HV6" s="215" t="str">
        <f t="shared" si="98"/>
        <v/>
      </c>
      <c r="HW6" s="215" t="str">
        <f t="shared" si="99"/>
        <v/>
      </c>
      <c r="HX6" s="215" t="str">
        <f t="shared" si="100"/>
        <v/>
      </c>
      <c r="HY6" s="215" t="str">
        <f t="shared" si="101"/>
        <v/>
      </c>
      <c r="HZ6" s="215" t="str">
        <f t="shared" si="102"/>
        <v/>
      </c>
      <c r="IA6" s="135"/>
      <c r="IB6" s="135"/>
      <c r="IC6" s="135"/>
      <c r="ID6" s="135"/>
      <c r="IE6" s="135"/>
      <c r="IF6" s="135"/>
      <c r="IG6" s="38" t="str">
        <f t="shared" si="103"/>
        <v/>
      </c>
      <c r="IH6" s="38" t="str">
        <f t="shared" si="104"/>
        <v/>
      </c>
      <c r="II6" s="38" t="str">
        <f t="shared" si="105"/>
        <v/>
      </c>
      <c r="IJ6" s="38" t="str">
        <f t="shared" si="106"/>
        <v/>
      </c>
      <c r="IK6" s="38" t="str">
        <f t="shared" si="107"/>
        <v/>
      </c>
      <c r="IL6" s="40"/>
      <c r="IM6" s="41"/>
      <c r="IN6" s="41"/>
      <c r="IO6" s="41"/>
      <c r="IP6" s="41"/>
      <c r="IQ6" s="41"/>
      <c r="IR6" s="213" t="str">
        <f t="shared" si="108"/>
        <v/>
      </c>
      <c r="IS6" s="210" t="str">
        <f t="shared" si="109"/>
        <v/>
      </c>
      <c r="IT6" s="211" t="str">
        <f t="shared" si="110"/>
        <v/>
      </c>
      <c r="IU6" s="211" t="str">
        <f t="shared" si="111"/>
        <v/>
      </c>
      <c r="IV6" s="214" t="str">
        <f t="shared" si="112"/>
        <v/>
      </c>
      <c r="IW6" s="132"/>
      <c r="IX6" s="132"/>
      <c r="IY6" s="132"/>
      <c r="IZ6" s="132"/>
      <c r="JA6" s="132"/>
      <c r="JB6" s="132"/>
      <c r="JC6" s="215" t="str">
        <f t="shared" si="113"/>
        <v/>
      </c>
      <c r="JD6" s="215" t="str">
        <f t="shared" si="114"/>
        <v/>
      </c>
      <c r="JE6" s="215" t="str">
        <f t="shared" si="115"/>
        <v/>
      </c>
      <c r="JF6" s="215" t="str">
        <f t="shared" si="116"/>
        <v/>
      </c>
      <c r="JG6" s="215" t="str">
        <f t="shared" si="117"/>
        <v/>
      </c>
      <c r="JH6" s="135"/>
      <c r="JI6" s="135"/>
      <c r="JJ6" s="135"/>
      <c r="JK6" s="135"/>
      <c r="JL6" s="135"/>
      <c r="JM6" s="135"/>
      <c r="JN6" s="38" t="str">
        <f t="shared" si="118"/>
        <v/>
      </c>
      <c r="JO6" s="38" t="str">
        <f t="shared" si="119"/>
        <v/>
      </c>
      <c r="JP6" s="38" t="str">
        <f t="shared" si="120"/>
        <v/>
      </c>
      <c r="JQ6" s="38" t="str">
        <f t="shared" si="121"/>
        <v/>
      </c>
      <c r="JR6" s="38" t="str">
        <f t="shared" si="122"/>
        <v/>
      </c>
      <c r="JS6" s="40"/>
      <c r="JT6" s="41"/>
      <c r="JU6" s="41"/>
      <c r="JV6" s="41"/>
      <c r="JW6" s="41"/>
      <c r="JX6" s="41"/>
      <c r="JY6" s="213" t="str">
        <f t="shared" si="123"/>
        <v/>
      </c>
      <c r="JZ6" s="210" t="str">
        <f t="shared" si="124"/>
        <v/>
      </c>
      <c r="KA6" s="211" t="str">
        <f t="shared" si="125"/>
        <v/>
      </c>
      <c r="KB6" s="211" t="str">
        <f t="shared" si="126"/>
        <v/>
      </c>
      <c r="KC6" s="214" t="str">
        <f t="shared" si="127"/>
        <v/>
      </c>
      <c r="KD6" s="132"/>
      <c r="KE6" s="132"/>
      <c r="KF6" s="132"/>
      <c r="KG6" s="132"/>
      <c r="KH6" s="132"/>
      <c r="KI6" s="132"/>
      <c r="KJ6" s="215" t="str">
        <f t="shared" si="128"/>
        <v/>
      </c>
      <c r="KK6" s="215" t="str">
        <f t="shared" si="129"/>
        <v/>
      </c>
      <c r="KL6" s="215" t="str">
        <f t="shared" si="130"/>
        <v/>
      </c>
      <c r="KM6" s="215" t="str">
        <f t="shared" si="131"/>
        <v/>
      </c>
      <c r="KN6" s="215" t="str">
        <f t="shared" si="132"/>
        <v/>
      </c>
      <c r="KO6" s="135"/>
      <c r="KP6" s="135"/>
      <c r="KQ6" s="135"/>
      <c r="KR6" s="135"/>
      <c r="KS6" s="135"/>
      <c r="KT6" s="135"/>
      <c r="KU6" s="38" t="str">
        <f t="shared" si="133"/>
        <v/>
      </c>
      <c r="KV6" s="38" t="str">
        <f t="shared" si="134"/>
        <v/>
      </c>
      <c r="KW6" s="38" t="str">
        <f t="shared" si="135"/>
        <v/>
      </c>
      <c r="KX6" s="38" t="str">
        <f t="shared" si="136"/>
        <v/>
      </c>
      <c r="KY6" s="38" t="str">
        <f t="shared" si="137"/>
        <v/>
      </c>
      <c r="KZ6" s="40"/>
      <c r="LA6" s="41"/>
      <c r="LB6" s="41"/>
      <c r="LC6" s="41"/>
      <c r="LD6" s="41"/>
      <c r="LE6" s="41"/>
      <c r="LF6" s="213" t="str">
        <f t="shared" si="138"/>
        <v/>
      </c>
      <c r="LG6" s="210" t="str">
        <f t="shared" si="139"/>
        <v/>
      </c>
      <c r="LH6" s="211" t="str">
        <f t="shared" si="140"/>
        <v/>
      </c>
      <c r="LI6" s="211" t="str">
        <f t="shared" si="141"/>
        <v/>
      </c>
      <c r="LJ6" s="214" t="str">
        <f t="shared" si="142"/>
        <v/>
      </c>
      <c r="LK6" s="132"/>
      <c r="LL6" s="132"/>
      <c r="LM6" s="132"/>
      <c r="LN6" s="132"/>
      <c r="LO6" s="132"/>
      <c r="LP6" s="132"/>
      <c r="LQ6" s="215" t="str">
        <f t="shared" si="143"/>
        <v/>
      </c>
      <c r="LR6" s="215" t="str">
        <f t="shared" si="144"/>
        <v/>
      </c>
      <c r="LS6" s="215" t="str">
        <f t="shared" si="145"/>
        <v/>
      </c>
      <c r="LT6" s="215" t="str">
        <f t="shared" si="146"/>
        <v/>
      </c>
      <c r="LU6" s="215" t="str">
        <f t="shared" si="147"/>
        <v/>
      </c>
      <c r="LV6" s="135"/>
      <c r="LW6" s="135"/>
      <c r="LX6" s="135"/>
      <c r="LY6" s="135"/>
      <c r="LZ6" s="135"/>
      <c r="MA6" s="135"/>
      <c r="MB6" s="38" t="str">
        <f t="shared" si="148"/>
        <v/>
      </c>
      <c r="MC6" s="38" t="str">
        <f t="shared" si="149"/>
        <v/>
      </c>
      <c r="MD6" s="38" t="str">
        <f t="shared" si="150"/>
        <v/>
      </c>
      <c r="ME6" s="38" t="str">
        <f t="shared" si="151"/>
        <v/>
      </c>
      <c r="MF6" s="38" t="str">
        <f t="shared" si="152"/>
        <v/>
      </c>
      <c r="MG6" s="199"/>
      <c r="MH6" s="204"/>
      <c r="MI6" s="199"/>
      <c r="MJ6" s="204"/>
      <c r="MK6" s="40" t="str">
        <f t="shared" si="153"/>
        <v/>
      </c>
      <c r="ML6" s="41" t="str">
        <f t="shared" si="154"/>
        <v/>
      </c>
      <c r="MM6" s="41" t="str">
        <f t="shared" si="236"/>
        <v/>
      </c>
      <c r="MN6" s="41" t="str">
        <f t="shared" si="155"/>
        <v/>
      </c>
      <c r="MO6" s="202"/>
      <c r="MP6" s="203"/>
      <c r="MQ6" s="40"/>
      <c r="MR6" s="41"/>
      <c r="MS6" s="41"/>
      <c r="MT6" s="41"/>
      <c r="MU6" s="41"/>
      <c r="MV6" s="41"/>
      <c r="MW6" s="213" t="str">
        <f t="shared" si="156"/>
        <v/>
      </c>
      <c r="MX6" s="210" t="str">
        <f t="shared" si="157"/>
        <v/>
      </c>
      <c r="MY6" s="211" t="str">
        <f t="shared" si="158"/>
        <v/>
      </c>
      <c r="MZ6" s="211" t="str">
        <f t="shared" si="159"/>
        <v/>
      </c>
      <c r="NA6" s="214" t="str">
        <f t="shared" si="160"/>
        <v/>
      </c>
      <c r="NB6" s="132"/>
      <c r="NC6" s="132"/>
      <c r="ND6" s="132"/>
      <c r="NE6" s="132"/>
      <c r="NF6" s="132"/>
      <c r="NG6" s="132"/>
      <c r="NH6" s="215" t="str">
        <f t="shared" si="161"/>
        <v/>
      </c>
      <c r="NI6" s="215" t="str">
        <f t="shared" si="162"/>
        <v/>
      </c>
      <c r="NJ6" s="215" t="str">
        <f t="shared" si="163"/>
        <v/>
      </c>
      <c r="NK6" s="215" t="str">
        <f t="shared" si="164"/>
        <v/>
      </c>
      <c r="NL6" s="215" t="str">
        <f t="shared" si="165"/>
        <v/>
      </c>
      <c r="NM6" s="135"/>
      <c r="NN6" s="135"/>
      <c r="NO6" s="135"/>
      <c r="NP6" s="135"/>
      <c r="NQ6" s="135"/>
      <c r="NR6" s="135"/>
      <c r="NS6" s="38" t="str">
        <f t="shared" si="166"/>
        <v/>
      </c>
      <c r="NT6" s="38" t="str">
        <f t="shared" si="167"/>
        <v/>
      </c>
      <c r="NU6" s="38" t="str">
        <f t="shared" si="168"/>
        <v/>
      </c>
      <c r="NV6" s="38" t="str">
        <f t="shared" si="169"/>
        <v/>
      </c>
      <c r="NW6" s="38" t="str">
        <f t="shared" si="170"/>
        <v/>
      </c>
      <c r="NX6" s="40"/>
      <c r="NY6" s="41"/>
      <c r="NZ6" s="41"/>
      <c r="OA6" s="41"/>
      <c r="OB6" s="41"/>
      <c r="OC6" s="41"/>
      <c r="OD6" s="213" t="str">
        <f t="shared" si="171"/>
        <v/>
      </c>
      <c r="OE6" s="210" t="str">
        <f t="shared" si="172"/>
        <v/>
      </c>
      <c r="OF6" s="211" t="str">
        <f t="shared" si="173"/>
        <v/>
      </c>
      <c r="OG6" s="211" t="str">
        <f t="shared" si="174"/>
        <v/>
      </c>
      <c r="OH6" s="214" t="str">
        <f t="shared" si="175"/>
        <v/>
      </c>
      <c r="OI6" s="132"/>
      <c r="OJ6" s="132"/>
      <c r="OK6" s="132"/>
      <c r="OL6" s="132"/>
      <c r="OM6" s="132"/>
      <c r="ON6" s="132"/>
      <c r="OO6" s="215" t="str">
        <f t="shared" si="176"/>
        <v/>
      </c>
      <c r="OP6" s="215" t="str">
        <f t="shared" si="177"/>
        <v/>
      </c>
      <c r="OQ6" s="215" t="str">
        <f t="shared" si="178"/>
        <v/>
      </c>
      <c r="OR6" s="215" t="str">
        <f t="shared" si="179"/>
        <v/>
      </c>
      <c r="OS6" s="215" t="str">
        <f t="shared" si="180"/>
        <v/>
      </c>
      <c r="OT6" s="135"/>
      <c r="OU6" s="135"/>
      <c r="OV6" s="135"/>
      <c r="OW6" s="135"/>
      <c r="OX6" s="135"/>
      <c r="OY6" s="135"/>
      <c r="OZ6" s="38" t="str">
        <f t="shared" si="181"/>
        <v/>
      </c>
      <c r="PA6" s="38" t="str">
        <f t="shared" si="182"/>
        <v/>
      </c>
      <c r="PB6" s="38" t="str">
        <f t="shared" si="183"/>
        <v/>
      </c>
      <c r="PC6" s="38" t="str">
        <f t="shared" si="184"/>
        <v/>
      </c>
      <c r="PD6" s="38" t="str">
        <f t="shared" si="185"/>
        <v/>
      </c>
      <c r="PE6" s="40"/>
      <c r="PF6" s="41"/>
      <c r="PG6" s="41"/>
      <c r="PH6" s="41"/>
      <c r="PI6" s="41"/>
      <c r="PJ6" s="41"/>
      <c r="PK6" s="213" t="str">
        <f t="shared" si="186"/>
        <v/>
      </c>
      <c r="PL6" s="210" t="str">
        <f t="shared" si="187"/>
        <v/>
      </c>
      <c r="PM6" s="211" t="str">
        <f t="shared" si="188"/>
        <v/>
      </c>
      <c r="PN6" s="211" t="str">
        <f t="shared" si="189"/>
        <v/>
      </c>
      <c r="PO6" s="214" t="str">
        <f t="shared" si="190"/>
        <v/>
      </c>
      <c r="PP6" s="132"/>
      <c r="PQ6" s="132"/>
      <c r="PR6" s="132"/>
      <c r="PS6" s="132"/>
      <c r="PT6" s="132"/>
      <c r="PU6" s="132"/>
      <c r="PV6" s="215" t="str">
        <f t="shared" si="191"/>
        <v/>
      </c>
      <c r="PW6" s="215" t="str">
        <f t="shared" si="192"/>
        <v/>
      </c>
      <c r="PX6" s="215" t="str">
        <f t="shared" si="193"/>
        <v/>
      </c>
      <c r="PY6" s="215" t="str">
        <f t="shared" si="194"/>
        <v/>
      </c>
      <c r="PZ6" s="215" t="str">
        <f t="shared" si="195"/>
        <v/>
      </c>
      <c r="QA6" s="135"/>
      <c r="QB6" s="135"/>
      <c r="QC6" s="135"/>
      <c r="QD6" s="135"/>
      <c r="QE6" s="135"/>
      <c r="QF6" s="135"/>
      <c r="QG6" s="38" t="str">
        <f t="shared" si="196"/>
        <v/>
      </c>
      <c r="QH6" s="38" t="str">
        <f t="shared" si="197"/>
        <v/>
      </c>
      <c r="QI6" s="38" t="str">
        <f t="shared" si="198"/>
        <v/>
      </c>
      <c r="QJ6" s="38" t="str">
        <f t="shared" si="199"/>
        <v/>
      </c>
      <c r="QK6" s="38" t="str">
        <f t="shared" si="200"/>
        <v/>
      </c>
      <c r="QL6" s="40"/>
      <c r="QM6" s="41"/>
      <c r="QN6" s="41"/>
      <c r="QO6" s="41"/>
      <c r="QP6" s="41"/>
      <c r="QQ6" s="41"/>
      <c r="QR6" s="213" t="str">
        <f t="shared" si="201"/>
        <v/>
      </c>
      <c r="QS6" s="210" t="str">
        <f t="shared" si="202"/>
        <v/>
      </c>
      <c r="QT6" s="211" t="str">
        <f t="shared" si="203"/>
        <v/>
      </c>
      <c r="QU6" s="211" t="str">
        <f t="shared" si="204"/>
        <v/>
      </c>
      <c r="QV6" s="214" t="str">
        <f t="shared" si="205"/>
        <v/>
      </c>
      <c r="QW6" s="132"/>
      <c r="QX6" s="132"/>
      <c r="QY6" s="132"/>
      <c r="QZ6" s="132"/>
      <c r="RA6" s="132"/>
      <c r="RB6" s="132"/>
      <c r="RC6" s="215" t="str">
        <f t="shared" si="206"/>
        <v/>
      </c>
      <c r="RD6" s="215" t="str">
        <f t="shared" si="207"/>
        <v/>
      </c>
      <c r="RE6" s="215" t="str">
        <f t="shared" si="208"/>
        <v/>
      </c>
      <c r="RF6" s="215" t="str">
        <f t="shared" si="209"/>
        <v/>
      </c>
      <c r="RG6" s="215" t="str">
        <f t="shared" si="210"/>
        <v/>
      </c>
      <c r="RH6" s="135"/>
      <c r="RI6" s="135"/>
      <c r="RJ6" s="135"/>
      <c r="RK6" s="135"/>
      <c r="RL6" s="135"/>
      <c r="RM6" s="135"/>
      <c r="RN6" s="38" t="str">
        <f t="shared" si="211"/>
        <v/>
      </c>
      <c r="RO6" s="38" t="str">
        <f t="shared" si="212"/>
        <v/>
      </c>
      <c r="RP6" s="38" t="str">
        <f t="shared" si="213"/>
        <v/>
      </c>
      <c r="RQ6" s="38" t="str">
        <f t="shared" si="214"/>
        <v/>
      </c>
      <c r="RR6" s="38" t="str">
        <f t="shared" si="215"/>
        <v/>
      </c>
      <c r="RS6" s="40"/>
      <c r="RT6" s="41"/>
      <c r="RU6" s="41"/>
      <c r="RV6" s="41"/>
      <c r="RW6" s="41"/>
      <c r="RX6" s="41"/>
      <c r="RY6" s="213" t="str">
        <f t="shared" si="216"/>
        <v/>
      </c>
      <c r="RZ6" s="210" t="str">
        <f t="shared" si="217"/>
        <v/>
      </c>
      <c r="SA6" s="211" t="str">
        <f t="shared" si="218"/>
        <v/>
      </c>
      <c r="SB6" s="211" t="str">
        <f t="shared" si="219"/>
        <v/>
      </c>
      <c r="SC6" s="214" t="str">
        <f t="shared" si="220"/>
        <v/>
      </c>
      <c r="SD6" s="132"/>
      <c r="SE6" s="132"/>
      <c r="SF6" s="132"/>
      <c r="SG6" s="132"/>
      <c r="SH6" s="132"/>
      <c r="SI6" s="132"/>
      <c r="SJ6" s="215" t="str">
        <f t="shared" si="221"/>
        <v/>
      </c>
      <c r="SK6" s="215" t="str">
        <f t="shared" si="222"/>
        <v/>
      </c>
      <c r="SL6" s="215" t="str">
        <f t="shared" si="223"/>
        <v/>
      </c>
      <c r="SM6" s="215" t="str">
        <f t="shared" si="224"/>
        <v/>
      </c>
      <c r="SN6" s="215" t="str">
        <f t="shared" si="225"/>
        <v/>
      </c>
      <c r="SO6" s="135"/>
      <c r="SP6" s="135"/>
      <c r="SQ6" s="135"/>
      <c r="SR6" s="135"/>
      <c r="SS6" s="135"/>
      <c r="ST6" s="135"/>
      <c r="SU6" s="38" t="str">
        <f t="shared" si="226"/>
        <v/>
      </c>
      <c r="SV6" s="38" t="str">
        <f t="shared" si="227"/>
        <v/>
      </c>
      <c r="SW6" s="38" t="str">
        <f t="shared" si="228"/>
        <v/>
      </c>
      <c r="SX6" s="38" t="str">
        <f t="shared" si="229"/>
        <v/>
      </c>
      <c r="SY6" s="38" t="str">
        <f t="shared" si="230"/>
        <v/>
      </c>
      <c r="SZ6" s="199"/>
      <c r="TA6" s="204"/>
      <c r="TB6" s="199"/>
      <c r="TC6" s="204"/>
      <c r="TD6" s="40" t="str">
        <f t="shared" si="231"/>
        <v/>
      </c>
      <c r="TE6" s="41" t="str">
        <f t="shared" si="232"/>
        <v/>
      </c>
      <c r="TF6" s="41" t="str">
        <f t="shared" si="233"/>
        <v/>
      </c>
      <c r="TG6" s="41" t="str">
        <f t="shared" si="234"/>
        <v/>
      </c>
      <c r="TH6" s="13"/>
    </row>
    <row r="7" spans="1:528" s="2" customFormat="1" ht="34.5" x14ac:dyDescent="0.25">
      <c r="A7" s="17">
        <f>'قائمة التلاميد'!A7</f>
        <v>4</v>
      </c>
      <c r="B7" s="17"/>
      <c r="C7" s="17"/>
      <c r="D7" s="40"/>
      <c r="E7" s="41"/>
      <c r="F7" s="41"/>
      <c r="G7" s="41"/>
      <c r="H7" s="41"/>
      <c r="I7" s="41"/>
      <c r="J7" s="213" t="str">
        <f t="shared" si="0"/>
        <v/>
      </c>
      <c r="K7" s="210" t="str">
        <f t="shared" si="1"/>
        <v/>
      </c>
      <c r="L7" s="211" t="str">
        <f t="shared" si="2"/>
        <v/>
      </c>
      <c r="M7" s="211" t="str">
        <f t="shared" si="3"/>
        <v/>
      </c>
      <c r="N7" s="214" t="str">
        <f t="shared" si="4"/>
        <v/>
      </c>
      <c r="O7" s="132"/>
      <c r="P7" s="132"/>
      <c r="Q7" s="132"/>
      <c r="R7" s="132"/>
      <c r="S7" s="132"/>
      <c r="T7" s="132"/>
      <c r="U7" s="215" t="str">
        <f t="shared" si="5"/>
        <v/>
      </c>
      <c r="V7" s="215" t="str">
        <f t="shared" si="6"/>
        <v/>
      </c>
      <c r="W7" s="215" t="str">
        <f t="shared" si="7"/>
        <v/>
      </c>
      <c r="X7" s="215" t="str">
        <f t="shared" si="8"/>
        <v/>
      </c>
      <c r="Y7" s="215" t="str">
        <f t="shared" si="9"/>
        <v/>
      </c>
      <c r="Z7" s="135"/>
      <c r="AA7" s="135"/>
      <c r="AB7" s="135"/>
      <c r="AC7" s="135"/>
      <c r="AD7" s="135"/>
      <c r="AE7" s="135"/>
      <c r="AF7" s="38" t="str">
        <f t="shared" si="10"/>
        <v/>
      </c>
      <c r="AG7" s="38" t="str">
        <f t="shared" si="11"/>
        <v/>
      </c>
      <c r="AH7" s="38" t="str">
        <f t="shared" si="12"/>
        <v/>
      </c>
      <c r="AI7" s="38" t="str">
        <f t="shared" si="13"/>
        <v/>
      </c>
      <c r="AJ7" s="38" t="str">
        <f t="shared" si="14"/>
        <v/>
      </c>
      <c r="AK7" s="40"/>
      <c r="AL7" s="41"/>
      <c r="AM7" s="41"/>
      <c r="AN7" s="41"/>
      <c r="AO7" s="41"/>
      <c r="AP7" s="41"/>
      <c r="AQ7" s="213" t="str">
        <f t="shared" si="15"/>
        <v/>
      </c>
      <c r="AR7" s="210" t="str">
        <f t="shared" si="16"/>
        <v/>
      </c>
      <c r="AS7" s="211" t="str">
        <f t="shared" si="17"/>
        <v/>
      </c>
      <c r="AT7" s="211" t="str">
        <f t="shared" si="18"/>
        <v/>
      </c>
      <c r="AU7" s="214" t="str">
        <f t="shared" si="19"/>
        <v/>
      </c>
      <c r="AV7" s="132"/>
      <c r="AW7" s="132"/>
      <c r="AX7" s="132"/>
      <c r="AY7" s="132"/>
      <c r="AZ7" s="132"/>
      <c r="BA7" s="132"/>
      <c r="BB7" s="215" t="str">
        <f t="shared" si="20"/>
        <v/>
      </c>
      <c r="BC7" s="215" t="str">
        <f t="shared" si="21"/>
        <v/>
      </c>
      <c r="BD7" s="215" t="str">
        <f t="shared" si="22"/>
        <v/>
      </c>
      <c r="BE7" s="215" t="str">
        <f t="shared" si="23"/>
        <v/>
      </c>
      <c r="BF7" s="215" t="str">
        <f t="shared" si="24"/>
        <v/>
      </c>
      <c r="BG7" s="135"/>
      <c r="BH7" s="135"/>
      <c r="BI7" s="135"/>
      <c r="BJ7" s="135"/>
      <c r="BK7" s="135"/>
      <c r="BL7" s="135"/>
      <c r="BM7" s="38" t="str">
        <f t="shared" si="25"/>
        <v/>
      </c>
      <c r="BN7" s="38" t="str">
        <f t="shared" si="26"/>
        <v/>
      </c>
      <c r="BO7" s="38" t="str">
        <f t="shared" si="27"/>
        <v/>
      </c>
      <c r="BP7" s="38" t="str">
        <f t="shared" si="28"/>
        <v/>
      </c>
      <c r="BQ7" s="38" t="str">
        <f t="shared" si="29"/>
        <v/>
      </c>
      <c r="BR7" s="40"/>
      <c r="BS7" s="41"/>
      <c r="BT7" s="41"/>
      <c r="BU7" s="41"/>
      <c r="BV7" s="41"/>
      <c r="BW7" s="41"/>
      <c r="BX7" s="213" t="str">
        <f t="shared" si="30"/>
        <v/>
      </c>
      <c r="BY7" s="210" t="str">
        <f t="shared" si="31"/>
        <v/>
      </c>
      <c r="BZ7" s="211" t="str">
        <f t="shared" si="32"/>
        <v/>
      </c>
      <c r="CA7" s="211" t="str">
        <f t="shared" si="33"/>
        <v/>
      </c>
      <c r="CB7" s="214" t="str">
        <f t="shared" si="34"/>
        <v/>
      </c>
      <c r="CC7" s="132"/>
      <c r="CD7" s="132"/>
      <c r="CE7" s="132"/>
      <c r="CF7" s="132"/>
      <c r="CG7" s="132"/>
      <c r="CH7" s="132"/>
      <c r="CI7" s="215" t="str">
        <f t="shared" si="35"/>
        <v/>
      </c>
      <c r="CJ7" s="215" t="str">
        <f t="shared" si="36"/>
        <v/>
      </c>
      <c r="CK7" s="215" t="str">
        <f t="shared" si="37"/>
        <v/>
      </c>
      <c r="CL7" s="215" t="str">
        <f t="shared" si="38"/>
        <v/>
      </c>
      <c r="CM7" s="215" t="str">
        <f t="shared" si="39"/>
        <v/>
      </c>
      <c r="CN7" s="135"/>
      <c r="CO7" s="135"/>
      <c r="CP7" s="135"/>
      <c r="CQ7" s="135"/>
      <c r="CR7" s="135"/>
      <c r="CS7" s="135"/>
      <c r="CT7" s="38" t="str">
        <f t="shared" si="40"/>
        <v/>
      </c>
      <c r="CU7" s="38" t="str">
        <f t="shared" si="41"/>
        <v/>
      </c>
      <c r="CV7" s="38" t="str">
        <f t="shared" si="42"/>
        <v/>
      </c>
      <c r="CW7" s="38" t="str">
        <f t="shared" si="43"/>
        <v/>
      </c>
      <c r="CX7" s="38" t="str">
        <f t="shared" si="44"/>
        <v/>
      </c>
      <c r="CY7" s="40"/>
      <c r="CZ7" s="41"/>
      <c r="DA7" s="41"/>
      <c r="DB7" s="41"/>
      <c r="DC7" s="41"/>
      <c r="DD7" s="41"/>
      <c r="DE7" s="213" t="str">
        <f t="shared" si="45"/>
        <v/>
      </c>
      <c r="DF7" s="210" t="str">
        <f t="shared" si="46"/>
        <v/>
      </c>
      <c r="DG7" s="211" t="str">
        <f t="shared" si="47"/>
        <v/>
      </c>
      <c r="DH7" s="211" t="str">
        <f t="shared" si="48"/>
        <v/>
      </c>
      <c r="DI7" s="214" t="str">
        <f t="shared" si="49"/>
        <v/>
      </c>
      <c r="DJ7" s="132"/>
      <c r="DK7" s="132"/>
      <c r="DL7" s="132"/>
      <c r="DM7" s="132"/>
      <c r="DN7" s="132"/>
      <c r="DO7" s="132"/>
      <c r="DP7" s="215" t="str">
        <f t="shared" si="50"/>
        <v/>
      </c>
      <c r="DQ7" s="215" t="str">
        <f t="shared" si="51"/>
        <v/>
      </c>
      <c r="DR7" s="215" t="str">
        <f t="shared" si="52"/>
        <v/>
      </c>
      <c r="DS7" s="215" t="str">
        <f t="shared" si="53"/>
        <v/>
      </c>
      <c r="DT7" s="215" t="str">
        <f t="shared" si="54"/>
        <v/>
      </c>
      <c r="DU7" s="135"/>
      <c r="DV7" s="135"/>
      <c r="DW7" s="135"/>
      <c r="DX7" s="135"/>
      <c r="DY7" s="135"/>
      <c r="DZ7" s="135"/>
      <c r="EA7" s="38" t="str">
        <f t="shared" si="55"/>
        <v/>
      </c>
      <c r="EB7" s="38" t="str">
        <f t="shared" si="56"/>
        <v/>
      </c>
      <c r="EC7" s="38" t="str">
        <f t="shared" si="57"/>
        <v/>
      </c>
      <c r="ED7" s="38" t="str">
        <f t="shared" si="58"/>
        <v/>
      </c>
      <c r="EE7" s="38" t="str">
        <f t="shared" si="59"/>
        <v/>
      </c>
      <c r="EF7" s="40"/>
      <c r="EG7" s="41"/>
      <c r="EH7" s="41"/>
      <c r="EI7" s="41"/>
      <c r="EJ7" s="41"/>
      <c r="EK7" s="41"/>
      <c r="EL7" s="213" t="str">
        <f t="shared" si="60"/>
        <v/>
      </c>
      <c r="EM7" s="210" t="str">
        <f t="shared" si="61"/>
        <v/>
      </c>
      <c r="EN7" s="211" t="str">
        <f t="shared" si="62"/>
        <v/>
      </c>
      <c r="EO7" s="211" t="str">
        <f t="shared" si="63"/>
        <v/>
      </c>
      <c r="EP7" s="214" t="str">
        <f t="shared" si="64"/>
        <v/>
      </c>
      <c r="EQ7" s="132"/>
      <c r="ER7" s="132"/>
      <c r="ES7" s="132"/>
      <c r="ET7" s="132"/>
      <c r="EU7" s="132"/>
      <c r="EV7" s="132"/>
      <c r="EW7" s="215" t="str">
        <f t="shared" si="65"/>
        <v/>
      </c>
      <c r="EX7" s="215" t="str">
        <f t="shared" si="66"/>
        <v/>
      </c>
      <c r="EY7" s="215" t="str">
        <f t="shared" si="67"/>
        <v/>
      </c>
      <c r="EZ7" s="215" t="str">
        <f t="shared" si="68"/>
        <v/>
      </c>
      <c r="FA7" s="215" t="str">
        <f t="shared" si="69"/>
        <v/>
      </c>
      <c r="FB7" s="135"/>
      <c r="FC7" s="135"/>
      <c r="FD7" s="135"/>
      <c r="FE7" s="135"/>
      <c r="FF7" s="135"/>
      <c r="FG7" s="135"/>
      <c r="FH7" s="38" t="str">
        <f t="shared" si="70"/>
        <v/>
      </c>
      <c r="FI7" s="38" t="str">
        <f t="shared" si="71"/>
        <v/>
      </c>
      <c r="FJ7" s="38" t="str">
        <f t="shared" si="72"/>
        <v/>
      </c>
      <c r="FK7" s="38" t="str">
        <f t="shared" si="73"/>
        <v/>
      </c>
      <c r="FL7" s="38" t="str">
        <f t="shared" si="74"/>
        <v/>
      </c>
      <c r="FM7" s="199"/>
      <c r="FN7" s="204"/>
      <c r="FO7" s="199"/>
      <c r="FP7" s="204"/>
      <c r="FQ7" s="217" t="str">
        <f t="shared" si="75"/>
        <v/>
      </c>
      <c r="FR7" s="217" t="str">
        <f t="shared" si="76"/>
        <v/>
      </c>
      <c r="FS7" s="218" t="str">
        <f t="shared" si="235"/>
        <v/>
      </c>
      <c r="FT7" s="217" t="str">
        <f t="shared" si="77"/>
        <v/>
      </c>
      <c r="FU7" s="201"/>
      <c r="FV7" s="311"/>
      <c r="FW7" s="201"/>
      <c r="FX7" s="40"/>
      <c r="FY7" s="41"/>
      <c r="FZ7" s="41"/>
      <c r="GA7" s="41"/>
      <c r="GB7" s="41"/>
      <c r="GC7" s="41"/>
      <c r="GD7" s="213" t="str">
        <f t="shared" si="78"/>
        <v/>
      </c>
      <c r="GE7" s="210" t="str">
        <f t="shared" si="79"/>
        <v/>
      </c>
      <c r="GF7" s="211" t="str">
        <f t="shared" si="80"/>
        <v/>
      </c>
      <c r="GG7" s="211" t="str">
        <f t="shared" si="81"/>
        <v/>
      </c>
      <c r="GH7" s="214" t="str">
        <f t="shared" si="82"/>
        <v/>
      </c>
      <c r="GI7" s="132"/>
      <c r="GJ7" s="132"/>
      <c r="GK7" s="132"/>
      <c r="GL7" s="132"/>
      <c r="GM7" s="132"/>
      <c r="GN7" s="132"/>
      <c r="GO7" s="215" t="str">
        <f t="shared" si="83"/>
        <v/>
      </c>
      <c r="GP7" s="215" t="str">
        <f t="shared" si="84"/>
        <v/>
      </c>
      <c r="GQ7" s="215" t="str">
        <f t="shared" si="85"/>
        <v/>
      </c>
      <c r="GR7" s="215" t="str">
        <f t="shared" si="86"/>
        <v/>
      </c>
      <c r="GS7" s="215" t="str">
        <f t="shared" si="87"/>
        <v/>
      </c>
      <c r="GT7" s="135"/>
      <c r="GU7" s="135"/>
      <c r="GV7" s="135"/>
      <c r="GW7" s="135"/>
      <c r="GX7" s="135"/>
      <c r="GY7" s="135"/>
      <c r="GZ7" s="38" t="str">
        <f t="shared" si="88"/>
        <v/>
      </c>
      <c r="HA7" s="38" t="str">
        <f t="shared" si="89"/>
        <v/>
      </c>
      <c r="HB7" s="38" t="str">
        <f t="shared" si="90"/>
        <v/>
      </c>
      <c r="HC7" s="38" t="str">
        <f t="shared" si="91"/>
        <v/>
      </c>
      <c r="HD7" s="38" t="str">
        <f t="shared" si="92"/>
        <v/>
      </c>
      <c r="HE7" s="40"/>
      <c r="HF7" s="41"/>
      <c r="HG7" s="41"/>
      <c r="HH7" s="41"/>
      <c r="HI7" s="41"/>
      <c r="HJ7" s="41"/>
      <c r="HK7" s="213" t="str">
        <f t="shared" si="93"/>
        <v/>
      </c>
      <c r="HL7" s="210" t="str">
        <f t="shared" si="94"/>
        <v/>
      </c>
      <c r="HM7" s="211" t="str">
        <f t="shared" si="95"/>
        <v/>
      </c>
      <c r="HN7" s="211" t="str">
        <f t="shared" si="96"/>
        <v/>
      </c>
      <c r="HO7" s="214" t="str">
        <f t="shared" si="97"/>
        <v/>
      </c>
      <c r="HP7" s="132"/>
      <c r="HQ7" s="132"/>
      <c r="HR7" s="132"/>
      <c r="HS7" s="132"/>
      <c r="HT7" s="132"/>
      <c r="HU7" s="132"/>
      <c r="HV7" s="215" t="str">
        <f t="shared" si="98"/>
        <v/>
      </c>
      <c r="HW7" s="215" t="str">
        <f t="shared" si="99"/>
        <v/>
      </c>
      <c r="HX7" s="215" t="str">
        <f t="shared" si="100"/>
        <v/>
      </c>
      <c r="HY7" s="215" t="str">
        <f t="shared" si="101"/>
        <v/>
      </c>
      <c r="HZ7" s="215" t="str">
        <f t="shared" si="102"/>
        <v/>
      </c>
      <c r="IA7" s="135"/>
      <c r="IB7" s="135"/>
      <c r="IC7" s="135"/>
      <c r="ID7" s="135"/>
      <c r="IE7" s="135"/>
      <c r="IF7" s="135"/>
      <c r="IG7" s="38" t="str">
        <f t="shared" si="103"/>
        <v/>
      </c>
      <c r="IH7" s="38" t="str">
        <f t="shared" si="104"/>
        <v/>
      </c>
      <c r="II7" s="38" t="str">
        <f t="shared" si="105"/>
        <v/>
      </c>
      <c r="IJ7" s="38" t="str">
        <f t="shared" si="106"/>
        <v/>
      </c>
      <c r="IK7" s="38" t="str">
        <f t="shared" si="107"/>
        <v/>
      </c>
      <c r="IL7" s="40"/>
      <c r="IM7" s="41"/>
      <c r="IN7" s="41"/>
      <c r="IO7" s="41"/>
      <c r="IP7" s="41"/>
      <c r="IQ7" s="41"/>
      <c r="IR7" s="213" t="str">
        <f t="shared" si="108"/>
        <v/>
      </c>
      <c r="IS7" s="210" t="str">
        <f t="shared" si="109"/>
        <v/>
      </c>
      <c r="IT7" s="211" t="str">
        <f t="shared" si="110"/>
        <v/>
      </c>
      <c r="IU7" s="211" t="str">
        <f t="shared" si="111"/>
        <v/>
      </c>
      <c r="IV7" s="214" t="str">
        <f t="shared" si="112"/>
        <v/>
      </c>
      <c r="IW7" s="132"/>
      <c r="IX7" s="132"/>
      <c r="IY7" s="132"/>
      <c r="IZ7" s="132"/>
      <c r="JA7" s="132"/>
      <c r="JB7" s="132"/>
      <c r="JC7" s="215" t="str">
        <f t="shared" si="113"/>
        <v/>
      </c>
      <c r="JD7" s="215" t="str">
        <f t="shared" si="114"/>
        <v/>
      </c>
      <c r="JE7" s="215" t="str">
        <f t="shared" si="115"/>
        <v/>
      </c>
      <c r="JF7" s="215" t="str">
        <f t="shared" si="116"/>
        <v/>
      </c>
      <c r="JG7" s="215" t="str">
        <f t="shared" si="117"/>
        <v/>
      </c>
      <c r="JH7" s="135"/>
      <c r="JI7" s="135"/>
      <c r="JJ7" s="135"/>
      <c r="JK7" s="135"/>
      <c r="JL7" s="135"/>
      <c r="JM7" s="135"/>
      <c r="JN7" s="38" t="str">
        <f t="shared" si="118"/>
        <v/>
      </c>
      <c r="JO7" s="38" t="str">
        <f t="shared" si="119"/>
        <v/>
      </c>
      <c r="JP7" s="38" t="str">
        <f t="shared" si="120"/>
        <v/>
      </c>
      <c r="JQ7" s="38" t="str">
        <f t="shared" si="121"/>
        <v/>
      </c>
      <c r="JR7" s="38" t="str">
        <f t="shared" si="122"/>
        <v/>
      </c>
      <c r="JS7" s="40"/>
      <c r="JT7" s="41"/>
      <c r="JU7" s="41"/>
      <c r="JV7" s="41"/>
      <c r="JW7" s="41"/>
      <c r="JX7" s="41"/>
      <c r="JY7" s="213" t="str">
        <f t="shared" si="123"/>
        <v/>
      </c>
      <c r="JZ7" s="210" t="str">
        <f t="shared" si="124"/>
        <v/>
      </c>
      <c r="KA7" s="211" t="str">
        <f t="shared" si="125"/>
        <v/>
      </c>
      <c r="KB7" s="211" t="str">
        <f t="shared" si="126"/>
        <v/>
      </c>
      <c r="KC7" s="214" t="str">
        <f t="shared" si="127"/>
        <v/>
      </c>
      <c r="KD7" s="132"/>
      <c r="KE7" s="132"/>
      <c r="KF7" s="132"/>
      <c r="KG7" s="132"/>
      <c r="KH7" s="132"/>
      <c r="KI7" s="132"/>
      <c r="KJ7" s="215" t="str">
        <f t="shared" si="128"/>
        <v/>
      </c>
      <c r="KK7" s="215" t="str">
        <f t="shared" si="129"/>
        <v/>
      </c>
      <c r="KL7" s="215" t="str">
        <f t="shared" si="130"/>
        <v/>
      </c>
      <c r="KM7" s="215" t="str">
        <f t="shared" si="131"/>
        <v/>
      </c>
      <c r="KN7" s="215" t="str">
        <f t="shared" si="132"/>
        <v/>
      </c>
      <c r="KO7" s="135"/>
      <c r="KP7" s="135"/>
      <c r="KQ7" s="135"/>
      <c r="KR7" s="135"/>
      <c r="KS7" s="135"/>
      <c r="KT7" s="135"/>
      <c r="KU7" s="38" t="str">
        <f t="shared" si="133"/>
        <v/>
      </c>
      <c r="KV7" s="38" t="str">
        <f t="shared" si="134"/>
        <v/>
      </c>
      <c r="KW7" s="38" t="str">
        <f t="shared" si="135"/>
        <v/>
      </c>
      <c r="KX7" s="38" t="str">
        <f t="shared" si="136"/>
        <v/>
      </c>
      <c r="KY7" s="38" t="str">
        <f t="shared" si="137"/>
        <v/>
      </c>
      <c r="KZ7" s="40"/>
      <c r="LA7" s="41"/>
      <c r="LB7" s="41"/>
      <c r="LC7" s="41"/>
      <c r="LD7" s="41"/>
      <c r="LE7" s="41"/>
      <c r="LF7" s="213" t="str">
        <f t="shared" si="138"/>
        <v/>
      </c>
      <c r="LG7" s="210" t="str">
        <f t="shared" si="139"/>
        <v/>
      </c>
      <c r="LH7" s="211" t="str">
        <f t="shared" si="140"/>
        <v/>
      </c>
      <c r="LI7" s="211" t="str">
        <f t="shared" si="141"/>
        <v/>
      </c>
      <c r="LJ7" s="214" t="str">
        <f t="shared" si="142"/>
        <v/>
      </c>
      <c r="LK7" s="132"/>
      <c r="LL7" s="132"/>
      <c r="LM7" s="132"/>
      <c r="LN7" s="132"/>
      <c r="LO7" s="132"/>
      <c r="LP7" s="132"/>
      <c r="LQ7" s="215" t="str">
        <f t="shared" si="143"/>
        <v/>
      </c>
      <c r="LR7" s="215" t="str">
        <f t="shared" si="144"/>
        <v/>
      </c>
      <c r="LS7" s="215" t="str">
        <f t="shared" si="145"/>
        <v/>
      </c>
      <c r="LT7" s="215" t="str">
        <f t="shared" si="146"/>
        <v/>
      </c>
      <c r="LU7" s="215" t="str">
        <f t="shared" si="147"/>
        <v/>
      </c>
      <c r="LV7" s="135"/>
      <c r="LW7" s="135"/>
      <c r="LX7" s="135"/>
      <c r="LY7" s="135"/>
      <c r="LZ7" s="135"/>
      <c r="MA7" s="135"/>
      <c r="MB7" s="38" t="str">
        <f t="shared" si="148"/>
        <v/>
      </c>
      <c r="MC7" s="38" t="str">
        <f t="shared" si="149"/>
        <v/>
      </c>
      <c r="MD7" s="38" t="str">
        <f t="shared" si="150"/>
        <v/>
      </c>
      <c r="ME7" s="38" t="str">
        <f t="shared" si="151"/>
        <v/>
      </c>
      <c r="MF7" s="38" t="str">
        <f t="shared" si="152"/>
        <v/>
      </c>
      <c r="MG7" s="199"/>
      <c r="MH7" s="204"/>
      <c r="MI7" s="199"/>
      <c r="MJ7" s="204"/>
      <c r="MK7" s="40" t="str">
        <f t="shared" si="153"/>
        <v/>
      </c>
      <c r="ML7" s="41" t="str">
        <f t="shared" si="154"/>
        <v/>
      </c>
      <c r="MM7" s="41" t="str">
        <f t="shared" si="236"/>
        <v/>
      </c>
      <c r="MN7" s="41" t="str">
        <f t="shared" si="155"/>
        <v/>
      </c>
      <c r="MO7" s="202"/>
      <c r="MP7" s="203"/>
      <c r="MQ7" s="40"/>
      <c r="MR7" s="41"/>
      <c r="MS7" s="41"/>
      <c r="MT7" s="41"/>
      <c r="MU7" s="41"/>
      <c r="MV7" s="41"/>
      <c r="MW7" s="213" t="str">
        <f t="shared" si="156"/>
        <v/>
      </c>
      <c r="MX7" s="210" t="str">
        <f t="shared" si="157"/>
        <v/>
      </c>
      <c r="MY7" s="211" t="str">
        <f t="shared" si="158"/>
        <v/>
      </c>
      <c r="MZ7" s="211" t="str">
        <f t="shared" si="159"/>
        <v/>
      </c>
      <c r="NA7" s="214" t="str">
        <f t="shared" si="160"/>
        <v/>
      </c>
      <c r="NB7" s="132"/>
      <c r="NC7" s="132"/>
      <c r="ND7" s="132"/>
      <c r="NE7" s="132"/>
      <c r="NF7" s="132"/>
      <c r="NG7" s="132"/>
      <c r="NH7" s="215" t="str">
        <f t="shared" si="161"/>
        <v/>
      </c>
      <c r="NI7" s="215" t="str">
        <f t="shared" si="162"/>
        <v/>
      </c>
      <c r="NJ7" s="215" t="str">
        <f t="shared" si="163"/>
        <v/>
      </c>
      <c r="NK7" s="215" t="str">
        <f t="shared" si="164"/>
        <v/>
      </c>
      <c r="NL7" s="215" t="str">
        <f t="shared" si="165"/>
        <v/>
      </c>
      <c r="NM7" s="135"/>
      <c r="NN7" s="135"/>
      <c r="NO7" s="135"/>
      <c r="NP7" s="135"/>
      <c r="NQ7" s="135"/>
      <c r="NR7" s="135"/>
      <c r="NS7" s="38" t="str">
        <f t="shared" si="166"/>
        <v/>
      </c>
      <c r="NT7" s="38" t="str">
        <f t="shared" si="167"/>
        <v/>
      </c>
      <c r="NU7" s="38" t="str">
        <f t="shared" si="168"/>
        <v/>
      </c>
      <c r="NV7" s="38" t="str">
        <f t="shared" si="169"/>
        <v/>
      </c>
      <c r="NW7" s="38" t="str">
        <f t="shared" si="170"/>
        <v/>
      </c>
      <c r="NX7" s="40"/>
      <c r="NY7" s="41"/>
      <c r="NZ7" s="41"/>
      <c r="OA7" s="41"/>
      <c r="OB7" s="41"/>
      <c r="OC7" s="41"/>
      <c r="OD7" s="213" t="str">
        <f t="shared" si="171"/>
        <v/>
      </c>
      <c r="OE7" s="210" t="str">
        <f t="shared" si="172"/>
        <v/>
      </c>
      <c r="OF7" s="211" t="str">
        <f t="shared" si="173"/>
        <v/>
      </c>
      <c r="OG7" s="211" t="str">
        <f t="shared" si="174"/>
        <v/>
      </c>
      <c r="OH7" s="214" t="str">
        <f t="shared" si="175"/>
        <v/>
      </c>
      <c r="OI7" s="132"/>
      <c r="OJ7" s="132"/>
      <c r="OK7" s="132"/>
      <c r="OL7" s="132"/>
      <c r="OM7" s="132"/>
      <c r="ON7" s="132"/>
      <c r="OO7" s="215" t="str">
        <f t="shared" si="176"/>
        <v/>
      </c>
      <c r="OP7" s="215" t="str">
        <f t="shared" si="177"/>
        <v/>
      </c>
      <c r="OQ7" s="215" t="str">
        <f t="shared" si="178"/>
        <v/>
      </c>
      <c r="OR7" s="215" t="str">
        <f t="shared" si="179"/>
        <v/>
      </c>
      <c r="OS7" s="215" t="str">
        <f t="shared" si="180"/>
        <v/>
      </c>
      <c r="OT7" s="135"/>
      <c r="OU7" s="135"/>
      <c r="OV7" s="135"/>
      <c r="OW7" s="135"/>
      <c r="OX7" s="135"/>
      <c r="OY7" s="135"/>
      <c r="OZ7" s="38" t="str">
        <f t="shared" si="181"/>
        <v/>
      </c>
      <c r="PA7" s="38" t="str">
        <f t="shared" si="182"/>
        <v/>
      </c>
      <c r="PB7" s="38" t="str">
        <f t="shared" si="183"/>
        <v/>
      </c>
      <c r="PC7" s="38" t="str">
        <f t="shared" si="184"/>
        <v/>
      </c>
      <c r="PD7" s="38" t="str">
        <f t="shared" si="185"/>
        <v/>
      </c>
      <c r="PE7" s="40"/>
      <c r="PF7" s="41"/>
      <c r="PG7" s="41"/>
      <c r="PH7" s="41"/>
      <c r="PI7" s="41"/>
      <c r="PJ7" s="41"/>
      <c r="PK7" s="213" t="str">
        <f t="shared" si="186"/>
        <v/>
      </c>
      <c r="PL7" s="210" t="str">
        <f t="shared" si="187"/>
        <v/>
      </c>
      <c r="PM7" s="211" t="str">
        <f t="shared" si="188"/>
        <v/>
      </c>
      <c r="PN7" s="211" t="str">
        <f t="shared" si="189"/>
        <v/>
      </c>
      <c r="PO7" s="214" t="str">
        <f t="shared" si="190"/>
        <v/>
      </c>
      <c r="PP7" s="132"/>
      <c r="PQ7" s="132"/>
      <c r="PR7" s="132"/>
      <c r="PS7" s="132"/>
      <c r="PT7" s="132"/>
      <c r="PU7" s="132"/>
      <c r="PV7" s="215" t="str">
        <f t="shared" si="191"/>
        <v/>
      </c>
      <c r="PW7" s="215" t="str">
        <f t="shared" si="192"/>
        <v/>
      </c>
      <c r="PX7" s="215" t="str">
        <f t="shared" si="193"/>
        <v/>
      </c>
      <c r="PY7" s="215" t="str">
        <f t="shared" si="194"/>
        <v/>
      </c>
      <c r="PZ7" s="215" t="str">
        <f t="shared" si="195"/>
        <v/>
      </c>
      <c r="QA7" s="135"/>
      <c r="QB7" s="135"/>
      <c r="QC7" s="135"/>
      <c r="QD7" s="135"/>
      <c r="QE7" s="135"/>
      <c r="QF7" s="135"/>
      <c r="QG7" s="38" t="str">
        <f t="shared" si="196"/>
        <v/>
      </c>
      <c r="QH7" s="38" t="str">
        <f t="shared" si="197"/>
        <v/>
      </c>
      <c r="QI7" s="38" t="str">
        <f t="shared" si="198"/>
        <v/>
      </c>
      <c r="QJ7" s="38" t="str">
        <f t="shared" si="199"/>
        <v/>
      </c>
      <c r="QK7" s="38" t="str">
        <f t="shared" si="200"/>
        <v/>
      </c>
      <c r="QL7" s="40"/>
      <c r="QM7" s="41"/>
      <c r="QN7" s="41"/>
      <c r="QO7" s="41"/>
      <c r="QP7" s="41"/>
      <c r="QQ7" s="41"/>
      <c r="QR7" s="213" t="str">
        <f t="shared" si="201"/>
        <v/>
      </c>
      <c r="QS7" s="210" t="str">
        <f t="shared" si="202"/>
        <v/>
      </c>
      <c r="QT7" s="211" t="str">
        <f t="shared" si="203"/>
        <v/>
      </c>
      <c r="QU7" s="211" t="str">
        <f t="shared" si="204"/>
        <v/>
      </c>
      <c r="QV7" s="214" t="str">
        <f t="shared" si="205"/>
        <v/>
      </c>
      <c r="QW7" s="132"/>
      <c r="QX7" s="132"/>
      <c r="QY7" s="132"/>
      <c r="QZ7" s="132"/>
      <c r="RA7" s="132"/>
      <c r="RB7" s="132"/>
      <c r="RC7" s="215" t="str">
        <f t="shared" si="206"/>
        <v/>
      </c>
      <c r="RD7" s="215" t="str">
        <f t="shared" si="207"/>
        <v/>
      </c>
      <c r="RE7" s="215" t="str">
        <f t="shared" si="208"/>
        <v/>
      </c>
      <c r="RF7" s="215" t="str">
        <f t="shared" si="209"/>
        <v/>
      </c>
      <c r="RG7" s="215" t="str">
        <f t="shared" si="210"/>
        <v/>
      </c>
      <c r="RH7" s="135"/>
      <c r="RI7" s="135"/>
      <c r="RJ7" s="135"/>
      <c r="RK7" s="135"/>
      <c r="RL7" s="135"/>
      <c r="RM7" s="135"/>
      <c r="RN7" s="38" t="str">
        <f t="shared" si="211"/>
        <v/>
      </c>
      <c r="RO7" s="38" t="str">
        <f t="shared" si="212"/>
        <v/>
      </c>
      <c r="RP7" s="38" t="str">
        <f t="shared" si="213"/>
        <v/>
      </c>
      <c r="RQ7" s="38" t="str">
        <f t="shared" si="214"/>
        <v/>
      </c>
      <c r="RR7" s="38" t="str">
        <f t="shared" si="215"/>
        <v/>
      </c>
      <c r="RS7" s="40"/>
      <c r="RT7" s="41"/>
      <c r="RU7" s="41"/>
      <c r="RV7" s="41"/>
      <c r="RW7" s="41"/>
      <c r="RX7" s="41"/>
      <c r="RY7" s="213" t="str">
        <f t="shared" si="216"/>
        <v/>
      </c>
      <c r="RZ7" s="210" t="str">
        <f t="shared" si="217"/>
        <v/>
      </c>
      <c r="SA7" s="211" t="str">
        <f t="shared" si="218"/>
        <v/>
      </c>
      <c r="SB7" s="211" t="str">
        <f t="shared" si="219"/>
        <v/>
      </c>
      <c r="SC7" s="214" t="str">
        <f t="shared" si="220"/>
        <v/>
      </c>
      <c r="SD7" s="132"/>
      <c r="SE7" s="132"/>
      <c r="SF7" s="132"/>
      <c r="SG7" s="132"/>
      <c r="SH7" s="132"/>
      <c r="SI7" s="132"/>
      <c r="SJ7" s="215" t="str">
        <f t="shared" si="221"/>
        <v/>
      </c>
      <c r="SK7" s="215" t="str">
        <f t="shared" si="222"/>
        <v/>
      </c>
      <c r="SL7" s="215" t="str">
        <f t="shared" si="223"/>
        <v/>
      </c>
      <c r="SM7" s="215" t="str">
        <f t="shared" si="224"/>
        <v/>
      </c>
      <c r="SN7" s="215" t="str">
        <f t="shared" si="225"/>
        <v/>
      </c>
      <c r="SO7" s="135"/>
      <c r="SP7" s="135"/>
      <c r="SQ7" s="135"/>
      <c r="SR7" s="135"/>
      <c r="SS7" s="135"/>
      <c r="ST7" s="135"/>
      <c r="SU7" s="38" t="str">
        <f t="shared" si="226"/>
        <v/>
      </c>
      <c r="SV7" s="38" t="str">
        <f t="shared" si="227"/>
        <v/>
      </c>
      <c r="SW7" s="38" t="str">
        <f t="shared" si="228"/>
        <v/>
      </c>
      <c r="SX7" s="38" t="str">
        <f t="shared" si="229"/>
        <v/>
      </c>
      <c r="SY7" s="38" t="str">
        <f t="shared" si="230"/>
        <v/>
      </c>
      <c r="SZ7" s="199"/>
      <c r="TA7" s="204"/>
      <c r="TB7" s="199"/>
      <c r="TC7" s="204"/>
      <c r="TD7" s="40" t="str">
        <f t="shared" si="231"/>
        <v/>
      </c>
      <c r="TE7" s="41" t="str">
        <f t="shared" si="232"/>
        <v/>
      </c>
      <c r="TF7" s="41" t="str">
        <f t="shared" si="233"/>
        <v/>
      </c>
      <c r="TG7" s="41" t="str">
        <f t="shared" si="234"/>
        <v/>
      </c>
      <c r="TH7" s="13"/>
    </row>
    <row r="8" spans="1:528" s="2" customFormat="1" ht="34.5" x14ac:dyDescent="0.25">
      <c r="A8" s="17">
        <f>'قائمة التلاميد'!A8</f>
        <v>5</v>
      </c>
      <c r="B8" s="17"/>
      <c r="C8" s="17"/>
      <c r="D8" s="40"/>
      <c r="E8" s="41"/>
      <c r="F8" s="41"/>
      <c r="G8" s="41"/>
      <c r="H8" s="41"/>
      <c r="I8" s="41"/>
      <c r="J8" s="213" t="str">
        <f t="shared" si="0"/>
        <v/>
      </c>
      <c r="K8" s="210" t="str">
        <f t="shared" si="1"/>
        <v/>
      </c>
      <c r="L8" s="211" t="str">
        <f t="shared" si="2"/>
        <v/>
      </c>
      <c r="M8" s="211" t="str">
        <f t="shared" si="3"/>
        <v/>
      </c>
      <c r="N8" s="214" t="str">
        <f t="shared" si="4"/>
        <v/>
      </c>
      <c r="O8" s="132"/>
      <c r="P8" s="132"/>
      <c r="Q8" s="132"/>
      <c r="R8" s="132"/>
      <c r="S8" s="132"/>
      <c r="T8" s="132"/>
      <c r="U8" s="215" t="str">
        <f t="shared" si="5"/>
        <v/>
      </c>
      <c r="V8" s="215" t="str">
        <f t="shared" si="6"/>
        <v/>
      </c>
      <c r="W8" s="215" t="str">
        <f t="shared" si="7"/>
        <v/>
      </c>
      <c r="X8" s="215" t="str">
        <f t="shared" si="8"/>
        <v/>
      </c>
      <c r="Y8" s="215" t="str">
        <f t="shared" si="9"/>
        <v/>
      </c>
      <c r="Z8" s="135"/>
      <c r="AA8" s="135"/>
      <c r="AB8" s="135"/>
      <c r="AC8" s="135"/>
      <c r="AD8" s="135"/>
      <c r="AE8" s="135"/>
      <c r="AF8" s="38" t="str">
        <f t="shared" si="10"/>
        <v/>
      </c>
      <c r="AG8" s="38" t="str">
        <f t="shared" si="11"/>
        <v/>
      </c>
      <c r="AH8" s="38" t="str">
        <f t="shared" si="12"/>
        <v/>
      </c>
      <c r="AI8" s="38" t="str">
        <f t="shared" si="13"/>
        <v/>
      </c>
      <c r="AJ8" s="38" t="str">
        <f t="shared" si="14"/>
        <v/>
      </c>
      <c r="AK8" s="40"/>
      <c r="AL8" s="41"/>
      <c r="AM8" s="41"/>
      <c r="AN8" s="41"/>
      <c r="AO8" s="41"/>
      <c r="AP8" s="41"/>
      <c r="AQ8" s="213" t="str">
        <f t="shared" si="15"/>
        <v/>
      </c>
      <c r="AR8" s="210" t="str">
        <f t="shared" si="16"/>
        <v/>
      </c>
      <c r="AS8" s="211" t="str">
        <f t="shared" si="17"/>
        <v/>
      </c>
      <c r="AT8" s="211" t="str">
        <f t="shared" si="18"/>
        <v/>
      </c>
      <c r="AU8" s="214" t="str">
        <f t="shared" si="19"/>
        <v/>
      </c>
      <c r="AV8" s="132"/>
      <c r="AW8" s="132"/>
      <c r="AX8" s="132"/>
      <c r="AY8" s="132"/>
      <c r="AZ8" s="132"/>
      <c r="BA8" s="132"/>
      <c r="BB8" s="215" t="str">
        <f t="shared" si="20"/>
        <v/>
      </c>
      <c r="BC8" s="215" t="str">
        <f t="shared" si="21"/>
        <v/>
      </c>
      <c r="BD8" s="215" t="str">
        <f t="shared" si="22"/>
        <v/>
      </c>
      <c r="BE8" s="215" t="str">
        <f t="shared" si="23"/>
        <v/>
      </c>
      <c r="BF8" s="215" t="str">
        <f t="shared" si="24"/>
        <v/>
      </c>
      <c r="BG8" s="135"/>
      <c r="BH8" s="135"/>
      <c r="BI8" s="135"/>
      <c r="BJ8" s="135"/>
      <c r="BK8" s="135"/>
      <c r="BL8" s="135"/>
      <c r="BM8" s="38" t="str">
        <f t="shared" si="25"/>
        <v/>
      </c>
      <c r="BN8" s="38" t="str">
        <f t="shared" si="26"/>
        <v/>
      </c>
      <c r="BO8" s="38" t="str">
        <f t="shared" si="27"/>
        <v/>
      </c>
      <c r="BP8" s="38" t="str">
        <f t="shared" si="28"/>
        <v/>
      </c>
      <c r="BQ8" s="38" t="str">
        <f t="shared" si="29"/>
        <v/>
      </c>
      <c r="BR8" s="40"/>
      <c r="BS8" s="41"/>
      <c r="BT8" s="41"/>
      <c r="BU8" s="41"/>
      <c r="BV8" s="41"/>
      <c r="BW8" s="41"/>
      <c r="BX8" s="213" t="str">
        <f t="shared" si="30"/>
        <v/>
      </c>
      <c r="BY8" s="210" t="str">
        <f t="shared" si="31"/>
        <v/>
      </c>
      <c r="BZ8" s="211" t="str">
        <f t="shared" si="32"/>
        <v/>
      </c>
      <c r="CA8" s="211" t="str">
        <f t="shared" si="33"/>
        <v/>
      </c>
      <c r="CB8" s="214" t="str">
        <f t="shared" si="34"/>
        <v/>
      </c>
      <c r="CC8" s="132"/>
      <c r="CD8" s="132"/>
      <c r="CE8" s="132"/>
      <c r="CF8" s="132"/>
      <c r="CG8" s="132"/>
      <c r="CH8" s="132"/>
      <c r="CI8" s="215" t="str">
        <f t="shared" si="35"/>
        <v/>
      </c>
      <c r="CJ8" s="215" t="str">
        <f t="shared" si="36"/>
        <v/>
      </c>
      <c r="CK8" s="215" t="str">
        <f t="shared" si="37"/>
        <v/>
      </c>
      <c r="CL8" s="215" t="str">
        <f t="shared" si="38"/>
        <v/>
      </c>
      <c r="CM8" s="215" t="str">
        <f t="shared" si="39"/>
        <v/>
      </c>
      <c r="CN8" s="135"/>
      <c r="CO8" s="135"/>
      <c r="CP8" s="135"/>
      <c r="CQ8" s="135"/>
      <c r="CR8" s="135"/>
      <c r="CS8" s="135"/>
      <c r="CT8" s="38" t="str">
        <f t="shared" si="40"/>
        <v/>
      </c>
      <c r="CU8" s="38" t="str">
        <f t="shared" si="41"/>
        <v/>
      </c>
      <c r="CV8" s="38" t="str">
        <f t="shared" si="42"/>
        <v/>
      </c>
      <c r="CW8" s="38" t="str">
        <f t="shared" si="43"/>
        <v/>
      </c>
      <c r="CX8" s="38" t="str">
        <f t="shared" si="44"/>
        <v/>
      </c>
      <c r="CY8" s="40"/>
      <c r="CZ8" s="41"/>
      <c r="DA8" s="41"/>
      <c r="DB8" s="41"/>
      <c r="DC8" s="41"/>
      <c r="DD8" s="41"/>
      <c r="DE8" s="213" t="str">
        <f t="shared" si="45"/>
        <v/>
      </c>
      <c r="DF8" s="210" t="str">
        <f t="shared" si="46"/>
        <v/>
      </c>
      <c r="DG8" s="211" t="str">
        <f t="shared" si="47"/>
        <v/>
      </c>
      <c r="DH8" s="211" t="str">
        <f t="shared" si="48"/>
        <v/>
      </c>
      <c r="DI8" s="214" t="str">
        <f t="shared" si="49"/>
        <v/>
      </c>
      <c r="DJ8" s="132"/>
      <c r="DK8" s="132"/>
      <c r="DL8" s="132"/>
      <c r="DM8" s="132"/>
      <c r="DN8" s="132"/>
      <c r="DO8" s="132"/>
      <c r="DP8" s="215" t="str">
        <f t="shared" si="50"/>
        <v/>
      </c>
      <c r="DQ8" s="215" t="str">
        <f t="shared" si="51"/>
        <v/>
      </c>
      <c r="DR8" s="215" t="str">
        <f t="shared" si="52"/>
        <v/>
      </c>
      <c r="DS8" s="215" t="str">
        <f t="shared" si="53"/>
        <v/>
      </c>
      <c r="DT8" s="215" t="str">
        <f t="shared" si="54"/>
        <v/>
      </c>
      <c r="DU8" s="135"/>
      <c r="DV8" s="135"/>
      <c r="DW8" s="135"/>
      <c r="DX8" s="135"/>
      <c r="DY8" s="135"/>
      <c r="DZ8" s="135"/>
      <c r="EA8" s="38" t="str">
        <f t="shared" si="55"/>
        <v/>
      </c>
      <c r="EB8" s="38" t="str">
        <f t="shared" si="56"/>
        <v/>
      </c>
      <c r="EC8" s="38" t="str">
        <f t="shared" si="57"/>
        <v/>
      </c>
      <c r="ED8" s="38" t="str">
        <f t="shared" si="58"/>
        <v/>
      </c>
      <c r="EE8" s="38" t="str">
        <f t="shared" si="59"/>
        <v/>
      </c>
      <c r="EF8" s="40"/>
      <c r="EG8" s="41"/>
      <c r="EH8" s="41"/>
      <c r="EI8" s="41"/>
      <c r="EJ8" s="41"/>
      <c r="EK8" s="41"/>
      <c r="EL8" s="213" t="str">
        <f t="shared" si="60"/>
        <v/>
      </c>
      <c r="EM8" s="210" t="str">
        <f t="shared" si="61"/>
        <v/>
      </c>
      <c r="EN8" s="211" t="str">
        <f t="shared" si="62"/>
        <v/>
      </c>
      <c r="EO8" s="211" t="str">
        <f t="shared" si="63"/>
        <v/>
      </c>
      <c r="EP8" s="214" t="str">
        <f t="shared" si="64"/>
        <v/>
      </c>
      <c r="EQ8" s="132"/>
      <c r="ER8" s="132"/>
      <c r="ES8" s="132"/>
      <c r="ET8" s="132"/>
      <c r="EU8" s="132"/>
      <c r="EV8" s="132"/>
      <c r="EW8" s="215" t="str">
        <f t="shared" si="65"/>
        <v/>
      </c>
      <c r="EX8" s="215" t="str">
        <f t="shared" si="66"/>
        <v/>
      </c>
      <c r="EY8" s="215" t="str">
        <f t="shared" si="67"/>
        <v/>
      </c>
      <c r="EZ8" s="215" t="str">
        <f t="shared" si="68"/>
        <v/>
      </c>
      <c r="FA8" s="215" t="str">
        <f t="shared" si="69"/>
        <v/>
      </c>
      <c r="FB8" s="135"/>
      <c r="FC8" s="135"/>
      <c r="FD8" s="135"/>
      <c r="FE8" s="135"/>
      <c r="FF8" s="135"/>
      <c r="FG8" s="135"/>
      <c r="FH8" s="38" t="str">
        <f t="shared" si="70"/>
        <v/>
      </c>
      <c r="FI8" s="38" t="str">
        <f t="shared" si="71"/>
        <v/>
      </c>
      <c r="FJ8" s="38" t="str">
        <f t="shared" si="72"/>
        <v/>
      </c>
      <c r="FK8" s="38" t="str">
        <f t="shared" si="73"/>
        <v/>
      </c>
      <c r="FL8" s="38" t="str">
        <f t="shared" si="74"/>
        <v/>
      </c>
      <c r="FM8" s="199"/>
      <c r="FN8" s="204"/>
      <c r="FO8" s="199"/>
      <c r="FP8" s="204"/>
      <c r="FQ8" s="217" t="str">
        <f t="shared" si="75"/>
        <v/>
      </c>
      <c r="FR8" s="217" t="str">
        <f t="shared" si="76"/>
        <v/>
      </c>
      <c r="FS8" s="218" t="str">
        <f t="shared" si="235"/>
        <v/>
      </c>
      <c r="FT8" s="217" t="str">
        <f t="shared" si="77"/>
        <v/>
      </c>
      <c r="FU8" s="201"/>
      <c r="FV8" s="311"/>
      <c r="FW8" s="201"/>
      <c r="FX8" s="40"/>
      <c r="FY8" s="41"/>
      <c r="FZ8" s="41"/>
      <c r="GA8" s="41"/>
      <c r="GB8" s="41"/>
      <c r="GC8" s="41"/>
      <c r="GD8" s="213" t="str">
        <f t="shared" si="78"/>
        <v/>
      </c>
      <c r="GE8" s="210" t="str">
        <f t="shared" si="79"/>
        <v/>
      </c>
      <c r="GF8" s="211" t="str">
        <f t="shared" si="80"/>
        <v/>
      </c>
      <c r="GG8" s="211" t="str">
        <f t="shared" si="81"/>
        <v/>
      </c>
      <c r="GH8" s="214" t="str">
        <f t="shared" si="82"/>
        <v/>
      </c>
      <c r="GI8" s="132"/>
      <c r="GJ8" s="132"/>
      <c r="GK8" s="132"/>
      <c r="GL8" s="132"/>
      <c r="GM8" s="132"/>
      <c r="GN8" s="132"/>
      <c r="GO8" s="215" t="str">
        <f t="shared" si="83"/>
        <v/>
      </c>
      <c r="GP8" s="215" t="str">
        <f t="shared" si="84"/>
        <v/>
      </c>
      <c r="GQ8" s="215" t="str">
        <f t="shared" si="85"/>
        <v/>
      </c>
      <c r="GR8" s="215" t="str">
        <f t="shared" si="86"/>
        <v/>
      </c>
      <c r="GS8" s="215" t="str">
        <f t="shared" si="87"/>
        <v/>
      </c>
      <c r="GT8" s="135"/>
      <c r="GU8" s="135"/>
      <c r="GV8" s="135"/>
      <c r="GW8" s="135"/>
      <c r="GX8" s="135"/>
      <c r="GY8" s="135"/>
      <c r="GZ8" s="38" t="str">
        <f t="shared" si="88"/>
        <v/>
      </c>
      <c r="HA8" s="38" t="str">
        <f t="shared" si="89"/>
        <v/>
      </c>
      <c r="HB8" s="38" t="str">
        <f t="shared" si="90"/>
        <v/>
      </c>
      <c r="HC8" s="38" t="str">
        <f t="shared" si="91"/>
        <v/>
      </c>
      <c r="HD8" s="38" t="str">
        <f t="shared" si="92"/>
        <v/>
      </c>
      <c r="HE8" s="40"/>
      <c r="HF8" s="41"/>
      <c r="HG8" s="41"/>
      <c r="HH8" s="41"/>
      <c r="HI8" s="41"/>
      <c r="HJ8" s="41"/>
      <c r="HK8" s="213" t="str">
        <f t="shared" si="93"/>
        <v/>
      </c>
      <c r="HL8" s="210" t="str">
        <f t="shared" si="94"/>
        <v/>
      </c>
      <c r="HM8" s="211" t="str">
        <f t="shared" si="95"/>
        <v/>
      </c>
      <c r="HN8" s="211" t="str">
        <f t="shared" si="96"/>
        <v/>
      </c>
      <c r="HO8" s="214" t="str">
        <f t="shared" si="97"/>
        <v/>
      </c>
      <c r="HP8" s="132"/>
      <c r="HQ8" s="132"/>
      <c r="HR8" s="132"/>
      <c r="HS8" s="132"/>
      <c r="HT8" s="132"/>
      <c r="HU8" s="132"/>
      <c r="HV8" s="215" t="str">
        <f t="shared" si="98"/>
        <v/>
      </c>
      <c r="HW8" s="215" t="str">
        <f t="shared" si="99"/>
        <v/>
      </c>
      <c r="HX8" s="215" t="str">
        <f t="shared" si="100"/>
        <v/>
      </c>
      <c r="HY8" s="215" t="str">
        <f t="shared" si="101"/>
        <v/>
      </c>
      <c r="HZ8" s="215" t="str">
        <f t="shared" si="102"/>
        <v/>
      </c>
      <c r="IA8" s="135"/>
      <c r="IB8" s="135"/>
      <c r="IC8" s="135"/>
      <c r="ID8" s="135"/>
      <c r="IE8" s="135"/>
      <c r="IF8" s="135"/>
      <c r="IG8" s="38" t="str">
        <f t="shared" si="103"/>
        <v/>
      </c>
      <c r="IH8" s="38" t="str">
        <f t="shared" si="104"/>
        <v/>
      </c>
      <c r="II8" s="38" t="str">
        <f t="shared" si="105"/>
        <v/>
      </c>
      <c r="IJ8" s="38" t="str">
        <f t="shared" si="106"/>
        <v/>
      </c>
      <c r="IK8" s="38" t="str">
        <f t="shared" si="107"/>
        <v/>
      </c>
      <c r="IL8" s="40"/>
      <c r="IM8" s="41"/>
      <c r="IN8" s="41"/>
      <c r="IO8" s="41"/>
      <c r="IP8" s="41"/>
      <c r="IQ8" s="41"/>
      <c r="IR8" s="213" t="str">
        <f t="shared" si="108"/>
        <v/>
      </c>
      <c r="IS8" s="210" t="str">
        <f t="shared" si="109"/>
        <v/>
      </c>
      <c r="IT8" s="211" t="str">
        <f t="shared" si="110"/>
        <v/>
      </c>
      <c r="IU8" s="211" t="str">
        <f t="shared" si="111"/>
        <v/>
      </c>
      <c r="IV8" s="214" t="str">
        <f t="shared" si="112"/>
        <v/>
      </c>
      <c r="IW8" s="132"/>
      <c r="IX8" s="132"/>
      <c r="IY8" s="132"/>
      <c r="IZ8" s="132"/>
      <c r="JA8" s="132"/>
      <c r="JB8" s="132"/>
      <c r="JC8" s="215" t="str">
        <f t="shared" si="113"/>
        <v/>
      </c>
      <c r="JD8" s="215" t="str">
        <f t="shared" si="114"/>
        <v/>
      </c>
      <c r="JE8" s="215" t="str">
        <f t="shared" si="115"/>
        <v/>
      </c>
      <c r="JF8" s="215" t="str">
        <f t="shared" si="116"/>
        <v/>
      </c>
      <c r="JG8" s="215" t="str">
        <f t="shared" si="117"/>
        <v/>
      </c>
      <c r="JH8" s="135"/>
      <c r="JI8" s="135"/>
      <c r="JJ8" s="135"/>
      <c r="JK8" s="135"/>
      <c r="JL8" s="135"/>
      <c r="JM8" s="135"/>
      <c r="JN8" s="38" t="str">
        <f t="shared" si="118"/>
        <v/>
      </c>
      <c r="JO8" s="38" t="str">
        <f t="shared" si="119"/>
        <v/>
      </c>
      <c r="JP8" s="38" t="str">
        <f t="shared" si="120"/>
        <v/>
      </c>
      <c r="JQ8" s="38" t="str">
        <f t="shared" si="121"/>
        <v/>
      </c>
      <c r="JR8" s="38" t="str">
        <f t="shared" si="122"/>
        <v/>
      </c>
      <c r="JS8" s="40"/>
      <c r="JT8" s="41"/>
      <c r="JU8" s="41"/>
      <c r="JV8" s="41"/>
      <c r="JW8" s="41"/>
      <c r="JX8" s="41"/>
      <c r="JY8" s="213" t="str">
        <f t="shared" si="123"/>
        <v/>
      </c>
      <c r="JZ8" s="210" t="str">
        <f t="shared" si="124"/>
        <v/>
      </c>
      <c r="KA8" s="211" t="str">
        <f t="shared" si="125"/>
        <v/>
      </c>
      <c r="KB8" s="211" t="str">
        <f t="shared" si="126"/>
        <v/>
      </c>
      <c r="KC8" s="214" t="str">
        <f t="shared" si="127"/>
        <v/>
      </c>
      <c r="KD8" s="132"/>
      <c r="KE8" s="132"/>
      <c r="KF8" s="132"/>
      <c r="KG8" s="132"/>
      <c r="KH8" s="132"/>
      <c r="KI8" s="132"/>
      <c r="KJ8" s="215" t="str">
        <f t="shared" si="128"/>
        <v/>
      </c>
      <c r="KK8" s="215" t="str">
        <f t="shared" si="129"/>
        <v/>
      </c>
      <c r="KL8" s="215" t="str">
        <f t="shared" si="130"/>
        <v/>
      </c>
      <c r="KM8" s="215" t="str">
        <f t="shared" si="131"/>
        <v/>
      </c>
      <c r="KN8" s="215" t="str">
        <f t="shared" si="132"/>
        <v/>
      </c>
      <c r="KO8" s="135"/>
      <c r="KP8" s="135"/>
      <c r="KQ8" s="135"/>
      <c r="KR8" s="135"/>
      <c r="KS8" s="135"/>
      <c r="KT8" s="135"/>
      <c r="KU8" s="38" t="str">
        <f t="shared" si="133"/>
        <v/>
      </c>
      <c r="KV8" s="38" t="str">
        <f t="shared" si="134"/>
        <v/>
      </c>
      <c r="KW8" s="38" t="str">
        <f t="shared" si="135"/>
        <v/>
      </c>
      <c r="KX8" s="38" t="str">
        <f t="shared" si="136"/>
        <v/>
      </c>
      <c r="KY8" s="38" t="str">
        <f t="shared" si="137"/>
        <v/>
      </c>
      <c r="KZ8" s="40"/>
      <c r="LA8" s="41"/>
      <c r="LB8" s="41"/>
      <c r="LC8" s="41"/>
      <c r="LD8" s="41"/>
      <c r="LE8" s="41"/>
      <c r="LF8" s="213" t="str">
        <f t="shared" si="138"/>
        <v/>
      </c>
      <c r="LG8" s="210" t="str">
        <f t="shared" si="139"/>
        <v/>
      </c>
      <c r="LH8" s="211" t="str">
        <f t="shared" si="140"/>
        <v/>
      </c>
      <c r="LI8" s="211" t="str">
        <f t="shared" si="141"/>
        <v/>
      </c>
      <c r="LJ8" s="214" t="str">
        <f t="shared" si="142"/>
        <v/>
      </c>
      <c r="LK8" s="132"/>
      <c r="LL8" s="132"/>
      <c r="LM8" s="132"/>
      <c r="LN8" s="132"/>
      <c r="LO8" s="132"/>
      <c r="LP8" s="132"/>
      <c r="LQ8" s="215" t="str">
        <f t="shared" si="143"/>
        <v/>
      </c>
      <c r="LR8" s="215" t="str">
        <f t="shared" si="144"/>
        <v/>
      </c>
      <c r="LS8" s="215" t="str">
        <f t="shared" si="145"/>
        <v/>
      </c>
      <c r="LT8" s="215" t="str">
        <f t="shared" si="146"/>
        <v/>
      </c>
      <c r="LU8" s="215" t="str">
        <f t="shared" si="147"/>
        <v/>
      </c>
      <c r="LV8" s="135"/>
      <c r="LW8" s="135"/>
      <c r="LX8" s="135"/>
      <c r="LY8" s="135"/>
      <c r="LZ8" s="135"/>
      <c r="MA8" s="135"/>
      <c r="MB8" s="38" t="str">
        <f t="shared" si="148"/>
        <v/>
      </c>
      <c r="MC8" s="38" t="str">
        <f t="shared" si="149"/>
        <v/>
      </c>
      <c r="MD8" s="38" t="str">
        <f t="shared" si="150"/>
        <v/>
      </c>
      <c r="ME8" s="38" t="str">
        <f t="shared" si="151"/>
        <v/>
      </c>
      <c r="MF8" s="38" t="str">
        <f t="shared" si="152"/>
        <v/>
      </c>
      <c r="MG8" s="199"/>
      <c r="MH8" s="204"/>
      <c r="MI8" s="199"/>
      <c r="MJ8" s="204"/>
      <c r="MK8" s="40" t="str">
        <f t="shared" si="153"/>
        <v/>
      </c>
      <c r="ML8" s="41" t="str">
        <f t="shared" si="154"/>
        <v/>
      </c>
      <c r="MM8" s="41" t="str">
        <f t="shared" si="236"/>
        <v/>
      </c>
      <c r="MN8" s="41" t="str">
        <f t="shared" si="155"/>
        <v/>
      </c>
      <c r="MO8" s="202"/>
      <c r="MP8" s="203"/>
      <c r="MQ8" s="40"/>
      <c r="MR8" s="41"/>
      <c r="MS8" s="41"/>
      <c r="MT8" s="41"/>
      <c r="MU8" s="41"/>
      <c r="MV8" s="41"/>
      <c r="MW8" s="213" t="str">
        <f t="shared" si="156"/>
        <v/>
      </c>
      <c r="MX8" s="210" t="str">
        <f t="shared" si="157"/>
        <v/>
      </c>
      <c r="MY8" s="211" t="str">
        <f t="shared" si="158"/>
        <v/>
      </c>
      <c r="MZ8" s="211" t="str">
        <f t="shared" si="159"/>
        <v/>
      </c>
      <c r="NA8" s="214" t="str">
        <f t="shared" si="160"/>
        <v/>
      </c>
      <c r="NB8" s="132"/>
      <c r="NC8" s="132"/>
      <c r="ND8" s="132"/>
      <c r="NE8" s="132"/>
      <c r="NF8" s="132"/>
      <c r="NG8" s="132"/>
      <c r="NH8" s="215" t="str">
        <f t="shared" si="161"/>
        <v/>
      </c>
      <c r="NI8" s="215" t="str">
        <f t="shared" si="162"/>
        <v/>
      </c>
      <c r="NJ8" s="215" t="str">
        <f t="shared" si="163"/>
        <v/>
      </c>
      <c r="NK8" s="215" t="str">
        <f t="shared" si="164"/>
        <v/>
      </c>
      <c r="NL8" s="215" t="str">
        <f t="shared" si="165"/>
        <v/>
      </c>
      <c r="NM8" s="135"/>
      <c r="NN8" s="135"/>
      <c r="NO8" s="135"/>
      <c r="NP8" s="135"/>
      <c r="NQ8" s="135"/>
      <c r="NR8" s="135"/>
      <c r="NS8" s="38" t="str">
        <f t="shared" si="166"/>
        <v/>
      </c>
      <c r="NT8" s="38" t="str">
        <f t="shared" si="167"/>
        <v/>
      </c>
      <c r="NU8" s="38" t="str">
        <f t="shared" si="168"/>
        <v/>
      </c>
      <c r="NV8" s="38" t="str">
        <f t="shared" si="169"/>
        <v/>
      </c>
      <c r="NW8" s="38" t="str">
        <f t="shared" si="170"/>
        <v/>
      </c>
      <c r="NX8" s="40"/>
      <c r="NY8" s="41"/>
      <c r="NZ8" s="41"/>
      <c r="OA8" s="41"/>
      <c r="OB8" s="41"/>
      <c r="OC8" s="41"/>
      <c r="OD8" s="213" t="str">
        <f t="shared" si="171"/>
        <v/>
      </c>
      <c r="OE8" s="210" t="str">
        <f t="shared" si="172"/>
        <v/>
      </c>
      <c r="OF8" s="211" t="str">
        <f t="shared" si="173"/>
        <v/>
      </c>
      <c r="OG8" s="211" t="str">
        <f t="shared" si="174"/>
        <v/>
      </c>
      <c r="OH8" s="214" t="str">
        <f t="shared" si="175"/>
        <v/>
      </c>
      <c r="OI8" s="132"/>
      <c r="OJ8" s="132"/>
      <c r="OK8" s="132"/>
      <c r="OL8" s="132"/>
      <c r="OM8" s="132"/>
      <c r="ON8" s="132"/>
      <c r="OO8" s="215" t="str">
        <f t="shared" si="176"/>
        <v/>
      </c>
      <c r="OP8" s="215" t="str">
        <f t="shared" si="177"/>
        <v/>
      </c>
      <c r="OQ8" s="215" t="str">
        <f t="shared" si="178"/>
        <v/>
      </c>
      <c r="OR8" s="215" t="str">
        <f t="shared" si="179"/>
        <v/>
      </c>
      <c r="OS8" s="215" t="str">
        <f t="shared" si="180"/>
        <v/>
      </c>
      <c r="OT8" s="135"/>
      <c r="OU8" s="135"/>
      <c r="OV8" s="135"/>
      <c r="OW8" s="135"/>
      <c r="OX8" s="135"/>
      <c r="OY8" s="135"/>
      <c r="OZ8" s="38" t="str">
        <f t="shared" si="181"/>
        <v/>
      </c>
      <c r="PA8" s="38" t="str">
        <f t="shared" si="182"/>
        <v/>
      </c>
      <c r="PB8" s="38" t="str">
        <f t="shared" si="183"/>
        <v/>
      </c>
      <c r="PC8" s="38" t="str">
        <f t="shared" si="184"/>
        <v/>
      </c>
      <c r="PD8" s="38" t="str">
        <f t="shared" si="185"/>
        <v/>
      </c>
      <c r="PE8" s="40"/>
      <c r="PF8" s="41"/>
      <c r="PG8" s="41"/>
      <c r="PH8" s="41"/>
      <c r="PI8" s="41"/>
      <c r="PJ8" s="41"/>
      <c r="PK8" s="213" t="str">
        <f t="shared" si="186"/>
        <v/>
      </c>
      <c r="PL8" s="210" t="str">
        <f t="shared" si="187"/>
        <v/>
      </c>
      <c r="PM8" s="211" t="str">
        <f t="shared" si="188"/>
        <v/>
      </c>
      <c r="PN8" s="211" t="str">
        <f t="shared" si="189"/>
        <v/>
      </c>
      <c r="PO8" s="214" t="str">
        <f t="shared" si="190"/>
        <v/>
      </c>
      <c r="PP8" s="132"/>
      <c r="PQ8" s="132"/>
      <c r="PR8" s="132"/>
      <c r="PS8" s="132"/>
      <c r="PT8" s="132"/>
      <c r="PU8" s="132"/>
      <c r="PV8" s="215" t="str">
        <f t="shared" si="191"/>
        <v/>
      </c>
      <c r="PW8" s="215" t="str">
        <f t="shared" si="192"/>
        <v/>
      </c>
      <c r="PX8" s="215" t="str">
        <f t="shared" si="193"/>
        <v/>
      </c>
      <c r="PY8" s="215" t="str">
        <f t="shared" si="194"/>
        <v/>
      </c>
      <c r="PZ8" s="215" t="str">
        <f t="shared" si="195"/>
        <v/>
      </c>
      <c r="QA8" s="135"/>
      <c r="QB8" s="135"/>
      <c r="QC8" s="135"/>
      <c r="QD8" s="135"/>
      <c r="QE8" s="135"/>
      <c r="QF8" s="135"/>
      <c r="QG8" s="38" t="str">
        <f t="shared" si="196"/>
        <v/>
      </c>
      <c r="QH8" s="38" t="str">
        <f t="shared" si="197"/>
        <v/>
      </c>
      <c r="QI8" s="38" t="str">
        <f t="shared" si="198"/>
        <v/>
      </c>
      <c r="QJ8" s="38" t="str">
        <f t="shared" si="199"/>
        <v/>
      </c>
      <c r="QK8" s="38" t="str">
        <f t="shared" si="200"/>
        <v/>
      </c>
      <c r="QL8" s="40"/>
      <c r="QM8" s="41"/>
      <c r="QN8" s="41"/>
      <c r="QO8" s="41"/>
      <c r="QP8" s="41"/>
      <c r="QQ8" s="41"/>
      <c r="QR8" s="213" t="str">
        <f t="shared" si="201"/>
        <v/>
      </c>
      <c r="QS8" s="210" t="str">
        <f t="shared" si="202"/>
        <v/>
      </c>
      <c r="QT8" s="211" t="str">
        <f t="shared" si="203"/>
        <v/>
      </c>
      <c r="QU8" s="211" t="str">
        <f t="shared" si="204"/>
        <v/>
      </c>
      <c r="QV8" s="214" t="str">
        <f t="shared" si="205"/>
        <v/>
      </c>
      <c r="QW8" s="132"/>
      <c r="QX8" s="132"/>
      <c r="QY8" s="132"/>
      <c r="QZ8" s="132"/>
      <c r="RA8" s="132"/>
      <c r="RB8" s="132"/>
      <c r="RC8" s="215" t="str">
        <f t="shared" si="206"/>
        <v/>
      </c>
      <c r="RD8" s="215" t="str">
        <f t="shared" si="207"/>
        <v/>
      </c>
      <c r="RE8" s="215" t="str">
        <f t="shared" si="208"/>
        <v/>
      </c>
      <c r="RF8" s="215" t="str">
        <f t="shared" si="209"/>
        <v/>
      </c>
      <c r="RG8" s="215" t="str">
        <f t="shared" si="210"/>
        <v/>
      </c>
      <c r="RH8" s="135"/>
      <c r="RI8" s="135"/>
      <c r="RJ8" s="135"/>
      <c r="RK8" s="135"/>
      <c r="RL8" s="135"/>
      <c r="RM8" s="135"/>
      <c r="RN8" s="38" t="str">
        <f t="shared" si="211"/>
        <v/>
      </c>
      <c r="RO8" s="38" t="str">
        <f t="shared" si="212"/>
        <v/>
      </c>
      <c r="RP8" s="38" t="str">
        <f t="shared" si="213"/>
        <v/>
      </c>
      <c r="RQ8" s="38" t="str">
        <f t="shared" si="214"/>
        <v/>
      </c>
      <c r="RR8" s="38" t="str">
        <f t="shared" si="215"/>
        <v/>
      </c>
      <c r="RS8" s="40"/>
      <c r="RT8" s="41"/>
      <c r="RU8" s="41"/>
      <c r="RV8" s="41"/>
      <c r="RW8" s="41"/>
      <c r="RX8" s="41"/>
      <c r="RY8" s="213" t="str">
        <f t="shared" si="216"/>
        <v/>
      </c>
      <c r="RZ8" s="210" t="str">
        <f t="shared" si="217"/>
        <v/>
      </c>
      <c r="SA8" s="211" t="str">
        <f t="shared" si="218"/>
        <v/>
      </c>
      <c r="SB8" s="211" t="str">
        <f t="shared" si="219"/>
        <v/>
      </c>
      <c r="SC8" s="214" t="str">
        <f t="shared" si="220"/>
        <v/>
      </c>
      <c r="SD8" s="132"/>
      <c r="SE8" s="132"/>
      <c r="SF8" s="132"/>
      <c r="SG8" s="132"/>
      <c r="SH8" s="132"/>
      <c r="SI8" s="132"/>
      <c r="SJ8" s="215" t="str">
        <f t="shared" si="221"/>
        <v/>
      </c>
      <c r="SK8" s="215" t="str">
        <f t="shared" si="222"/>
        <v/>
      </c>
      <c r="SL8" s="215" t="str">
        <f t="shared" si="223"/>
        <v/>
      </c>
      <c r="SM8" s="215" t="str">
        <f t="shared" si="224"/>
        <v/>
      </c>
      <c r="SN8" s="215" t="str">
        <f t="shared" si="225"/>
        <v/>
      </c>
      <c r="SO8" s="135"/>
      <c r="SP8" s="135"/>
      <c r="SQ8" s="135"/>
      <c r="SR8" s="135"/>
      <c r="SS8" s="135"/>
      <c r="ST8" s="135"/>
      <c r="SU8" s="38" t="str">
        <f t="shared" si="226"/>
        <v/>
      </c>
      <c r="SV8" s="38" t="str">
        <f t="shared" si="227"/>
        <v/>
      </c>
      <c r="SW8" s="38" t="str">
        <f t="shared" si="228"/>
        <v/>
      </c>
      <c r="SX8" s="38" t="str">
        <f t="shared" si="229"/>
        <v/>
      </c>
      <c r="SY8" s="38" t="str">
        <f t="shared" si="230"/>
        <v/>
      </c>
      <c r="SZ8" s="199"/>
      <c r="TA8" s="204"/>
      <c r="TB8" s="199"/>
      <c r="TC8" s="204"/>
      <c r="TD8" s="40" t="str">
        <f t="shared" si="231"/>
        <v/>
      </c>
      <c r="TE8" s="41" t="str">
        <f t="shared" si="232"/>
        <v/>
      </c>
      <c r="TF8" s="41" t="str">
        <f t="shared" si="233"/>
        <v/>
      </c>
      <c r="TG8" s="41" t="str">
        <f t="shared" si="234"/>
        <v/>
      </c>
      <c r="TH8" s="13"/>
    </row>
    <row r="9" spans="1:528" s="2" customFormat="1" ht="34.5" x14ac:dyDescent="0.25">
      <c r="A9" s="17">
        <f>'قائمة التلاميد'!A9</f>
        <v>6</v>
      </c>
      <c r="B9" s="17"/>
      <c r="C9" s="17"/>
      <c r="D9" s="40"/>
      <c r="E9" s="41"/>
      <c r="F9" s="41"/>
      <c r="G9" s="41"/>
      <c r="H9" s="41"/>
      <c r="I9" s="41"/>
      <c r="J9" s="213" t="str">
        <f t="shared" si="0"/>
        <v/>
      </c>
      <c r="K9" s="210" t="str">
        <f t="shared" si="1"/>
        <v/>
      </c>
      <c r="L9" s="211" t="str">
        <f t="shared" si="2"/>
        <v/>
      </c>
      <c r="M9" s="211" t="str">
        <f t="shared" si="3"/>
        <v/>
      </c>
      <c r="N9" s="214" t="str">
        <f t="shared" si="4"/>
        <v/>
      </c>
      <c r="O9" s="132"/>
      <c r="P9" s="132"/>
      <c r="Q9" s="132"/>
      <c r="R9" s="132"/>
      <c r="S9" s="132"/>
      <c r="T9" s="132"/>
      <c r="U9" s="215" t="str">
        <f t="shared" si="5"/>
        <v/>
      </c>
      <c r="V9" s="215" t="str">
        <f t="shared" si="6"/>
        <v/>
      </c>
      <c r="W9" s="215" t="str">
        <f t="shared" si="7"/>
        <v/>
      </c>
      <c r="X9" s="215" t="str">
        <f t="shared" si="8"/>
        <v/>
      </c>
      <c r="Y9" s="215" t="str">
        <f t="shared" si="9"/>
        <v/>
      </c>
      <c r="Z9" s="135"/>
      <c r="AA9" s="135"/>
      <c r="AB9" s="135"/>
      <c r="AC9" s="135"/>
      <c r="AD9" s="135"/>
      <c r="AE9" s="135"/>
      <c r="AF9" s="38" t="str">
        <f t="shared" si="10"/>
        <v/>
      </c>
      <c r="AG9" s="38" t="str">
        <f t="shared" si="11"/>
        <v/>
      </c>
      <c r="AH9" s="38" t="str">
        <f t="shared" si="12"/>
        <v/>
      </c>
      <c r="AI9" s="38" t="str">
        <f t="shared" si="13"/>
        <v/>
      </c>
      <c r="AJ9" s="38" t="str">
        <f t="shared" si="14"/>
        <v/>
      </c>
      <c r="AK9" s="40"/>
      <c r="AL9" s="41"/>
      <c r="AM9" s="41"/>
      <c r="AN9" s="41"/>
      <c r="AO9" s="41"/>
      <c r="AP9" s="41"/>
      <c r="AQ9" s="213" t="str">
        <f t="shared" si="15"/>
        <v/>
      </c>
      <c r="AR9" s="210" t="str">
        <f t="shared" si="16"/>
        <v/>
      </c>
      <c r="AS9" s="211" t="str">
        <f t="shared" si="17"/>
        <v/>
      </c>
      <c r="AT9" s="211" t="str">
        <f t="shared" si="18"/>
        <v/>
      </c>
      <c r="AU9" s="214" t="str">
        <f t="shared" si="19"/>
        <v/>
      </c>
      <c r="AV9" s="132"/>
      <c r="AW9" s="132"/>
      <c r="AX9" s="132"/>
      <c r="AY9" s="132"/>
      <c r="AZ9" s="132"/>
      <c r="BA9" s="132"/>
      <c r="BB9" s="215" t="str">
        <f t="shared" si="20"/>
        <v/>
      </c>
      <c r="BC9" s="215" t="str">
        <f t="shared" si="21"/>
        <v/>
      </c>
      <c r="BD9" s="215" t="str">
        <f t="shared" si="22"/>
        <v/>
      </c>
      <c r="BE9" s="215" t="str">
        <f t="shared" si="23"/>
        <v/>
      </c>
      <c r="BF9" s="215" t="str">
        <f t="shared" si="24"/>
        <v/>
      </c>
      <c r="BG9" s="135"/>
      <c r="BH9" s="135"/>
      <c r="BI9" s="135"/>
      <c r="BJ9" s="135"/>
      <c r="BK9" s="135"/>
      <c r="BL9" s="135"/>
      <c r="BM9" s="38" t="str">
        <f t="shared" si="25"/>
        <v/>
      </c>
      <c r="BN9" s="38" t="str">
        <f t="shared" si="26"/>
        <v/>
      </c>
      <c r="BO9" s="38" t="str">
        <f t="shared" si="27"/>
        <v/>
      </c>
      <c r="BP9" s="38" t="str">
        <f t="shared" si="28"/>
        <v/>
      </c>
      <c r="BQ9" s="38" t="str">
        <f t="shared" si="29"/>
        <v/>
      </c>
      <c r="BR9" s="40"/>
      <c r="BS9" s="41"/>
      <c r="BT9" s="41"/>
      <c r="BU9" s="41"/>
      <c r="BV9" s="41"/>
      <c r="BW9" s="41"/>
      <c r="BX9" s="213" t="str">
        <f t="shared" si="30"/>
        <v/>
      </c>
      <c r="BY9" s="210" t="str">
        <f t="shared" si="31"/>
        <v/>
      </c>
      <c r="BZ9" s="211" t="str">
        <f t="shared" si="32"/>
        <v/>
      </c>
      <c r="CA9" s="211" t="str">
        <f t="shared" si="33"/>
        <v/>
      </c>
      <c r="CB9" s="214" t="str">
        <f t="shared" si="34"/>
        <v/>
      </c>
      <c r="CC9" s="132"/>
      <c r="CD9" s="132"/>
      <c r="CE9" s="132"/>
      <c r="CF9" s="132"/>
      <c r="CG9" s="132"/>
      <c r="CH9" s="132"/>
      <c r="CI9" s="215" t="str">
        <f t="shared" si="35"/>
        <v/>
      </c>
      <c r="CJ9" s="215" t="str">
        <f t="shared" si="36"/>
        <v/>
      </c>
      <c r="CK9" s="215" t="str">
        <f t="shared" si="37"/>
        <v/>
      </c>
      <c r="CL9" s="215" t="str">
        <f t="shared" si="38"/>
        <v/>
      </c>
      <c r="CM9" s="215" t="str">
        <f t="shared" si="39"/>
        <v/>
      </c>
      <c r="CN9" s="135"/>
      <c r="CO9" s="135"/>
      <c r="CP9" s="135"/>
      <c r="CQ9" s="135"/>
      <c r="CR9" s="135"/>
      <c r="CS9" s="135"/>
      <c r="CT9" s="38" t="str">
        <f t="shared" si="40"/>
        <v/>
      </c>
      <c r="CU9" s="38" t="str">
        <f t="shared" si="41"/>
        <v/>
      </c>
      <c r="CV9" s="38" t="str">
        <f t="shared" si="42"/>
        <v/>
      </c>
      <c r="CW9" s="38" t="str">
        <f t="shared" si="43"/>
        <v/>
      </c>
      <c r="CX9" s="38" t="str">
        <f t="shared" si="44"/>
        <v/>
      </c>
      <c r="CY9" s="40"/>
      <c r="CZ9" s="41"/>
      <c r="DA9" s="41"/>
      <c r="DB9" s="41"/>
      <c r="DC9" s="41"/>
      <c r="DD9" s="41"/>
      <c r="DE9" s="213" t="str">
        <f t="shared" si="45"/>
        <v/>
      </c>
      <c r="DF9" s="210" t="str">
        <f t="shared" si="46"/>
        <v/>
      </c>
      <c r="DG9" s="211" t="str">
        <f t="shared" si="47"/>
        <v/>
      </c>
      <c r="DH9" s="211" t="str">
        <f t="shared" si="48"/>
        <v/>
      </c>
      <c r="DI9" s="214" t="str">
        <f t="shared" si="49"/>
        <v/>
      </c>
      <c r="DJ9" s="132"/>
      <c r="DK9" s="132"/>
      <c r="DL9" s="132"/>
      <c r="DM9" s="132"/>
      <c r="DN9" s="132"/>
      <c r="DO9" s="132"/>
      <c r="DP9" s="215" t="str">
        <f t="shared" si="50"/>
        <v/>
      </c>
      <c r="DQ9" s="215" t="str">
        <f t="shared" si="51"/>
        <v/>
      </c>
      <c r="DR9" s="215" t="str">
        <f t="shared" si="52"/>
        <v/>
      </c>
      <c r="DS9" s="215" t="str">
        <f t="shared" si="53"/>
        <v/>
      </c>
      <c r="DT9" s="215" t="str">
        <f t="shared" si="54"/>
        <v/>
      </c>
      <c r="DU9" s="135"/>
      <c r="DV9" s="135"/>
      <c r="DW9" s="135"/>
      <c r="DX9" s="135"/>
      <c r="DY9" s="135"/>
      <c r="DZ9" s="135"/>
      <c r="EA9" s="38" t="str">
        <f t="shared" si="55"/>
        <v/>
      </c>
      <c r="EB9" s="38" t="str">
        <f t="shared" si="56"/>
        <v/>
      </c>
      <c r="EC9" s="38" t="str">
        <f t="shared" si="57"/>
        <v/>
      </c>
      <c r="ED9" s="38" t="str">
        <f t="shared" si="58"/>
        <v/>
      </c>
      <c r="EE9" s="38" t="str">
        <f t="shared" si="59"/>
        <v/>
      </c>
      <c r="EF9" s="40"/>
      <c r="EG9" s="41"/>
      <c r="EH9" s="41"/>
      <c r="EI9" s="41"/>
      <c r="EJ9" s="41"/>
      <c r="EK9" s="41"/>
      <c r="EL9" s="213" t="str">
        <f t="shared" si="60"/>
        <v/>
      </c>
      <c r="EM9" s="210" t="str">
        <f t="shared" si="61"/>
        <v/>
      </c>
      <c r="EN9" s="211" t="str">
        <f t="shared" si="62"/>
        <v/>
      </c>
      <c r="EO9" s="211" t="str">
        <f t="shared" si="63"/>
        <v/>
      </c>
      <c r="EP9" s="214" t="str">
        <f t="shared" si="64"/>
        <v/>
      </c>
      <c r="EQ9" s="132"/>
      <c r="ER9" s="132"/>
      <c r="ES9" s="132"/>
      <c r="ET9" s="132"/>
      <c r="EU9" s="132"/>
      <c r="EV9" s="132"/>
      <c r="EW9" s="215" t="str">
        <f t="shared" si="65"/>
        <v/>
      </c>
      <c r="EX9" s="215" t="str">
        <f t="shared" si="66"/>
        <v/>
      </c>
      <c r="EY9" s="215" t="str">
        <f t="shared" si="67"/>
        <v/>
      </c>
      <c r="EZ9" s="215" t="str">
        <f t="shared" si="68"/>
        <v/>
      </c>
      <c r="FA9" s="215" t="str">
        <f t="shared" si="69"/>
        <v/>
      </c>
      <c r="FB9" s="135"/>
      <c r="FC9" s="135"/>
      <c r="FD9" s="135"/>
      <c r="FE9" s="135"/>
      <c r="FF9" s="135"/>
      <c r="FG9" s="135"/>
      <c r="FH9" s="38" t="str">
        <f t="shared" si="70"/>
        <v/>
      </c>
      <c r="FI9" s="38" t="str">
        <f t="shared" si="71"/>
        <v/>
      </c>
      <c r="FJ9" s="38" t="str">
        <f t="shared" si="72"/>
        <v/>
      </c>
      <c r="FK9" s="38" t="str">
        <f t="shared" si="73"/>
        <v/>
      </c>
      <c r="FL9" s="38" t="str">
        <f t="shared" si="74"/>
        <v/>
      </c>
      <c r="FM9" s="199"/>
      <c r="FN9" s="204"/>
      <c r="FO9" s="199"/>
      <c r="FP9" s="204"/>
      <c r="FQ9" s="217" t="str">
        <f t="shared" si="75"/>
        <v/>
      </c>
      <c r="FR9" s="217" t="str">
        <f t="shared" si="76"/>
        <v/>
      </c>
      <c r="FS9" s="218" t="str">
        <f t="shared" si="235"/>
        <v/>
      </c>
      <c r="FT9" s="217" t="str">
        <f t="shared" si="77"/>
        <v/>
      </c>
      <c r="FU9" s="201"/>
      <c r="FV9" s="311"/>
      <c r="FW9" s="201"/>
      <c r="FX9" s="40"/>
      <c r="FY9" s="41"/>
      <c r="FZ9" s="41"/>
      <c r="GA9" s="41"/>
      <c r="GB9" s="41"/>
      <c r="GC9" s="41"/>
      <c r="GD9" s="213" t="str">
        <f t="shared" si="78"/>
        <v/>
      </c>
      <c r="GE9" s="210" t="str">
        <f t="shared" si="79"/>
        <v/>
      </c>
      <c r="GF9" s="211" t="str">
        <f t="shared" si="80"/>
        <v/>
      </c>
      <c r="GG9" s="211" t="str">
        <f t="shared" si="81"/>
        <v/>
      </c>
      <c r="GH9" s="214" t="str">
        <f t="shared" si="82"/>
        <v/>
      </c>
      <c r="GI9" s="132"/>
      <c r="GJ9" s="132"/>
      <c r="GK9" s="132"/>
      <c r="GL9" s="132"/>
      <c r="GM9" s="132"/>
      <c r="GN9" s="132"/>
      <c r="GO9" s="215" t="str">
        <f t="shared" si="83"/>
        <v/>
      </c>
      <c r="GP9" s="215" t="str">
        <f t="shared" si="84"/>
        <v/>
      </c>
      <c r="GQ9" s="215" t="str">
        <f t="shared" si="85"/>
        <v/>
      </c>
      <c r="GR9" s="215" t="str">
        <f t="shared" si="86"/>
        <v/>
      </c>
      <c r="GS9" s="215" t="str">
        <f t="shared" si="87"/>
        <v/>
      </c>
      <c r="GT9" s="135"/>
      <c r="GU9" s="135"/>
      <c r="GV9" s="135"/>
      <c r="GW9" s="135"/>
      <c r="GX9" s="135"/>
      <c r="GY9" s="135"/>
      <c r="GZ9" s="38" t="str">
        <f t="shared" si="88"/>
        <v/>
      </c>
      <c r="HA9" s="38" t="str">
        <f t="shared" si="89"/>
        <v/>
      </c>
      <c r="HB9" s="38" t="str">
        <f t="shared" si="90"/>
        <v/>
      </c>
      <c r="HC9" s="38" t="str">
        <f t="shared" si="91"/>
        <v/>
      </c>
      <c r="HD9" s="38" t="str">
        <f t="shared" si="92"/>
        <v/>
      </c>
      <c r="HE9" s="40"/>
      <c r="HF9" s="41"/>
      <c r="HG9" s="41"/>
      <c r="HH9" s="41"/>
      <c r="HI9" s="41"/>
      <c r="HJ9" s="41"/>
      <c r="HK9" s="213" t="str">
        <f t="shared" si="93"/>
        <v/>
      </c>
      <c r="HL9" s="210" t="str">
        <f t="shared" si="94"/>
        <v/>
      </c>
      <c r="HM9" s="211" t="str">
        <f t="shared" si="95"/>
        <v/>
      </c>
      <c r="HN9" s="211" t="str">
        <f t="shared" si="96"/>
        <v/>
      </c>
      <c r="HO9" s="214" t="str">
        <f t="shared" si="97"/>
        <v/>
      </c>
      <c r="HP9" s="132"/>
      <c r="HQ9" s="132"/>
      <c r="HR9" s="132"/>
      <c r="HS9" s="132"/>
      <c r="HT9" s="132"/>
      <c r="HU9" s="132"/>
      <c r="HV9" s="215" t="str">
        <f t="shared" si="98"/>
        <v/>
      </c>
      <c r="HW9" s="215" t="str">
        <f t="shared" si="99"/>
        <v/>
      </c>
      <c r="HX9" s="215" t="str">
        <f t="shared" si="100"/>
        <v/>
      </c>
      <c r="HY9" s="215" t="str">
        <f t="shared" si="101"/>
        <v/>
      </c>
      <c r="HZ9" s="215" t="str">
        <f t="shared" si="102"/>
        <v/>
      </c>
      <c r="IA9" s="135"/>
      <c r="IB9" s="135"/>
      <c r="IC9" s="135"/>
      <c r="ID9" s="135"/>
      <c r="IE9" s="135"/>
      <c r="IF9" s="135"/>
      <c r="IG9" s="38" t="str">
        <f t="shared" si="103"/>
        <v/>
      </c>
      <c r="IH9" s="38" t="str">
        <f t="shared" si="104"/>
        <v/>
      </c>
      <c r="II9" s="38" t="str">
        <f t="shared" si="105"/>
        <v/>
      </c>
      <c r="IJ9" s="38" t="str">
        <f t="shared" si="106"/>
        <v/>
      </c>
      <c r="IK9" s="38" t="str">
        <f t="shared" si="107"/>
        <v/>
      </c>
      <c r="IL9" s="40"/>
      <c r="IM9" s="41"/>
      <c r="IN9" s="41"/>
      <c r="IO9" s="41"/>
      <c r="IP9" s="41"/>
      <c r="IQ9" s="41"/>
      <c r="IR9" s="213" t="str">
        <f t="shared" si="108"/>
        <v/>
      </c>
      <c r="IS9" s="210" t="str">
        <f t="shared" si="109"/>
        <v/>
      </c>
      <c r="IT9" s="211" t="str">
        <f t="shared" si="110"/>
        <v/>
      </c>
      <c r="IU9" s="211" t="str">
        <f t="shared" si="111"/>
        <v/>
      </c>
      <c r="IV9" s="214" t="str">
        <f t="shared" si="112"/>
        <v/>
      </c>
      <c r="IW9" s="132"/>
      <c r="IX9" s="132"/>
      <c r="IY9" s="132"/>
      <c r="IZ9" s="132"/>
      <c r="JA9" s="132"/>
      <c r="JB9" s="132"/>
      <c r="JC9" s="215" t="str">
        <f t="shared" si="113"/>
        <v/>
      </c>
      <c r="JD9" s="215" t="str">
        <f t="shared" si="114"/>
        <v/>
      </c>
      <c r="JE9" s="215" t="str">
        <f t="shared" si="115"/>
        <v/>
      </c>
      <c r="JF9" s="215" t="str">
        <f t="shared" si="116"/>
        <v/>
      </c>
      <c r="JG9" s="215" t="str">
        <f t="shared" si="117"/>
        <v/>
      </c>
      <c r="JH9" s="135"/>
      <c r="JI9" s="135"/>
      <c r="JJ9" s="135"/>
      <c r="JK9" s="135"/>
      <c r="JL9" s="135"/>
      <c r="JM9" s="135"/>
      <c r="JN9" s="38" t="str">
        <f t="shared" si="118"/>
        <v/>
      </c>
      <c r="JO9" s="38" t="str">
        <f t="shared" si="119"/>
        <v/>
      </c>
      <c r="JP9" s="38" t="str">
        <f t="shared" si="120"/>
        <v/>
      </c>
      <c r="JQ9" s="38" t="str">
        <f t="shared" si="121"/>
        <v/>
      </c>
      <c r="JR9" s="38" t="str">
        <f t="shared" si="122"/>
        <v/>
      </c>
      <c r="JS9" s="40"/>
      <c r="JT9" s="41"/>
      <c r="JU9" s="41"/>
      <c r="JV9" s="41"/>
      <c r="JW9" s="41"/>
      <c r="JX9" s="41"/>
      <c r="JY9" s="213" t="str">
        <f t="shared" si="123"/>
        <v/>
      </c>
      <c r="JZ9" s="210" t="str">
        <f t="shared" si="124"/>
        <v/>
      </c>
      <c r="KA9" s="211" t="str">
        <f t="shared" si="125"/>
        <v/>
      </c>
      <c r="KB9" s="211" t="str">
        <f t="shared" si="126"/>
        <v/>
      </c>
      <c r="KC9" s="214" t="str">
        <f t="shared" si="127"/>
        <v/>
      </c>
      <c r="KD9" s="132"/>
      <c r="KE9" s="132"/>
      <c r="KF9" s="132"/>
      <c r="KG9" s="132"/>
      <c r="KH9" s="132"/>
      <c r="KI9" s="132"/>
      <c r="KJ9" s="215" t="str">
        <f t="shared" si="128"/>
        <v/>
      </c>
      <c r="KK9" s="215" t="str">
        <f t="shared" si="129"/>
        <v/>
      </c>
      <c r="KL9" s="215" t="str">
        <f t="shared" si="130"/>
        <v/>
      </c>
      <c r="KM9" s="215" t="str">
        <f t="shared" si="131"/>
        <v/>
      </c>
      <c r="KN9" s="215" t="str">
        <f t="shared" si="132"/>
        <v/>
      </c>
      <c r="KO9" s="135"/>
      <c r="KP9" s="135"/>
      <c r="KQ9" s="135"/>
      <c r="KR9" s="135"/>
      <c r="KS9" s="135"/>
      <c r="KT9" s="135"/>
      <c r="KU9" s="38" t="str">
        <f t="shared" si="133"/>
        <v/>
      </c>
      <c r="KV9" s="38" t="str">
        <f t="shared" si="134"/>
        <v/>
      </c>
      <c r="KW9" s="38" t="str">
        <f t="shared" si="135"/>
        <v/>
      </c>
      <c r="KX9" s="38" t="str">
        <f t="shared" si="136"/>
        <v/>
      </c>
      <c r="KY9" s="38" t="str">
        <f t="shared" si="137"/>
        <v/>
      </c>
      <c r="KZ9" s="40"/>
      <c r="LA9" s="41"/>
      <c r="LB9" s="41"/>
      <c r="LC9" s="41"/>
      <c r="LD9" s="41"/>
      <c r="LE9" s="41"/>
      <c r="LF9" s="213" t="str">
        <f t="shared" si="138"/>
        <v/>
      </c>
      <c r="LG9" s="210" t="str">
        <f t="shared" si="139"/>
        <v/>
      </c>
      <c r="LH9" s="211" t="str">
        <f t="shared" si="140"/>
        <v/>
      </c>
      <c r="LI9" s="211" t="str">
        <f t="shared" si="141"/>
        <v/>
      </c>
      <c r="LJ9" s="214" t="str">
        <f t="shared" si="142"/>
        <v/>
      </c>
      <c r="LK9" s="132"/>
      <c r="LL9" s="132"/>
      <c r="LM9" s="132"/>
      <c r="LN9" s="132"/>
      <c r="LO9" s="132"/>
      <c r="LP9" s="132"/>
      <c r="LQ9" s="215" t="str">
        <f t="shared" si="143"/>
        <v/>
      </c>
      <c r="LR9" s="215" t="str">
        <f t="shared" si="144"/>
        <v/>
      </c>
      <c r="LS9" s="215" t="str">
        <f t="shared" si="145"/>
        <v/>
      </c>
      <c r="LT9" s="215" t="str">
        <f t="shared" si="146"/>
        <v/>
      </c>
      <c r="LU9" s="215" t="str">
        <f t="shared" si="147"/>
        <v/>
      </c>
      <c r="LV9" s="135"/>
      <c r="LW9" s="135"/>
      <c r="LX9" s="135"/>
      <c r="LY9" s="135"/>
      <c r="LZ9" s="135"/>
      <c r="MA9" s="135"/>
      <c r="MB9" s="38" t="str">
        <f t="shared" si="148"/>
        <v/>
      </c>
      <c r="MC9" s="38" t="str">
        <f t="shared" si="149"/>
        <v/>
      </c>
      <c r="MD9" s="38" t="str">
        <f t="shared" si="150"/>
        <v/>
      </c>
      <c r="ME9" s="38" t="str">
        <f t="shared" si="151"/>
        <v/>
      </c>
      <c r="MF9" s="38" t="str">
        <f t="shared" si="152"/>
        <v/>
      </c>
      <c r="MG9" s="199"/>
      <c r="MH9" s="204"/>
      <c r="MI9" s="199"/>
      <c r="MJ9" s="204"/>
      <c r="MK9" s="40" t="str">
        <f t="shared" si="153"/>
        <v/>
      </c>
      <c r="ML9" s="41" t="str">
        <f t="shared" si="154"/>
        <v/>
      </c>
      <c r="MM9" s="41" t="str">
        <f t="shared" si="236"/>
        <v/>
      </c>
      <c r="MN9" s="41" t="str">
        <f t="shared" si="155"/>
        <v/>
      </c>
      <c r="MO9" s="202"/>
      <c r="MP9" s="203"/>
      <c r="MQ9" s="40"/>
      <c r="MR9" s="41"/>
      <c r="MS9" s="41"/>
      <c r="MT9" s="41"/>
      <c r="MU9" s="41"/>
      <c r="MV9" s="41"/>
      <c r="MW9" s="213" t="str">
        <f t="shared" si="156"/>
        <v/>
      </c>
      <c r="MX9" s="210" t="str">
        <f t="shared" si="157"/>
        <v/>
      </c>
      <c r="MY9" s="211" t="str">
        <f t="shared" si="158"/>
        <v/>
      </c>
      <c r="MZ9" s="211" t="str">
        <f t="shared" si="159"/>
        <v/>
      </c>
      <c r="NA9" s="214" t="str">
        <f t="shared" si="160"/>
        <v/>
      </c>
      <c r="NB9" s="132"/>
      <c r="NC9" s="132"/>
      <c r="ND9" s="132"/>
      <c r="NE9" s="132"/>
      <c r="NF9" s="132"/>
      <c r="NG9" s="132"/>
      <c r="NH9" s="215" t="str">
        <f t="shared" si="161"/>
        <v/>
      </c>
      <c r="NI9" s="215" t="str">
        <f t="shared" si="162"/>
        <v/>
      </c>
      <c r="NJ9" s="215" t="str">
        <f t="shared" si="163"/>
        <v/>
      </c>
      <c r="NK9" s="215" t="str">
        <f t="shared" si="164"/>
        <v/>
      </c>
      <c r="NL9" s="215" t="str">
        <f t="shared" si="165"/>
        <v/>
      </c>
      <c r="NM9" s="135"/>
      <c r="NN9" s="135"/>
      <c r="NO9" s="135"/>
      <c r="NP9" s="135"/>
      <c r="NQ9" s="135"/>
      <c r="NR9" s="135"/>
      <c r="NS9" s="38" t="str">
        <f t="shared" si="166"/>
        <v/>
      </c>
      <c r="NT9" s="38" t="str">
        <f t="shared" si="167"/>
        <v/>
      </c>
      <c r="NU9" s="38" t="str">
        <f t="shared" si="168"/>
        <v/>
      </c>
      <c r="NV9" s="38" t="str">
        <f t="shared" si="169"/>
        <v/>
      </c>
      <c r="NW9" s="38" t="str">
        <f t="shared" si="170"/>
        <v/>
      </c>
      <c r="NX9" s="40"/>
      <c r="NY9" s="41"/>
      <c r="NZ9" s="41"/>
      <c r="OA9" s="41"/>
      <c r="OB9" s="41"/>
      <c r="OC9" s="41"/>
      <c r="OD9" s="213" t="str">
        <f t="shared" si="171"/>
        <v/>
      </c>
      <c r="OE9" s="210" t="str">
        <f t="shared" si="172"/>
        <v/>
      </c>
      <c r="OF9" s="211" t="str">
        <f t="shared" si="173"/>
        <v/>
      </c>
      <c r="OG9" s="211" t="str">
        <f t="shared" si="174"/>
        <v/>
      </c>
      <c r="OH9" s="214" t="str">
        <f t="shared" si="175"/>
        <v/>
      </c>
      <c r="OI9" s="132"/>
      <c r="OJ9" s="132"/>
      <c r="OK9" s="132"/>
      <c r="OL9" s="132"/>
      <c r="OM9" s="132"/>
      <c r="ON9" s="132"/>
      <c r="OO9" s="215" t="str">
        <f t="shared" si="176"/>
        <v/>
      </c>
      <c r="OP9" s="215" t="str">
        <f t="shared" si="177"/>
        <v/>
      </c>
      <c r="OQ9" s="215" t="str">
        <f t="shared" si="178"/>
        <v/>
      </c>
      <c r="OR9" s="215" t="str">
        <f t="shared" si="179"/>
        <v/>
      </c>
      <c r="OS9" s="215" t="str">
        <f t="shared" si="180"/>
        <v/>
      </c>
      <c r="OT9" s="135"/>
      <c r="OU9" s="135"/>
      <c r="OV9" s="135"/>
      <c r="OW9" s="135"/>
      <c r="OX9" s="135"/>
      <c r="OY9" s="135"/>
      <c r="OZ9" s="38" t="str">
        <f t="shared" si="181"/>
        <v/>
      </c>
      <c r="PA9" s="38" t="str">
        <f t="shared" si="182"/>
        <v/>
      </c>
      <c r="PB9" s="38" t="str">
        <f t="shared" si="183"/>
        <v/>
      </c>
      <c r="PC9" s="38" t="str">
        <f t="shared" si="184"/>
        <v/>
      </c>
      <c r="PD9" s="38" t="str">
        <f t="shared" si="185"/>
        <v/>
      </c>
      <c r="PE9" s="40"/>
      <c r="PF9" s="41"/>
      <c r="PG9" s="41"/>
      <c r="PH9" s="41"/>
      <c r="PI9" s="41"/>
      <c r="PJ9" s="41"/>
      <c r="PK9" s="213" t="str">
        <f t="shared" si="186"/>
        <v/>
      </c>
      <c r="PL9" s="210" t="str">
        <f t="shared" si="187"/>
        <v/>
      </c>
      <c r="PM9" s="211" t="str">
        <f t="shared" si="188"/>
        <v/>
      </c>
      <c r="PN9" s="211" t="str">
        <f t="shared" si="189"/>
        <v/>
      </c>
      <c r="PO9" s="214" t="str">
        <f t="shared" si="190"/>
        <v/>
      </c>
      <c r="PP9" s="132"/>
      <c r="PQ9" s="132"/>
      <c r="PR9" s="132"/>
      <c r="PS9" s="132"/>
      <c r="PT9" s="132"/>
      <c r="PU9" s="132"/>
      <c r="PV9" s="215" t="str">
        <f t="shared" si="191"/>
        <v/>
      </c>
      <c r="PW9" s="215" t="str">
        <f t="shared" si="192"/>
        <v/>
      </c>
      <c r="PX9" s="215" t="str">
        <f t="shared" si="193"/>
        <v/>
      </c>
      <c r="PY9" s="215" t="str">
        <f t="shared" si="194"/>
        <v/>
      </c>
      <c r="PZ9" s="215" t="str">
        <f t="shared" si="195"/>
        <v/>
      </c>
      <c r="QA9" s="135"/>
      <c r="QB9" s="135"/>
      <c r="QC9" s="135"/>
      <c r="QD9" s="135"/>
      <c r="QE9" s="135"/>
      <c r="QF9" s="135"/>
      <c r="QG9" s="38" t="str">
        <f t="shared" si="196"/>
        <v/>
      </c>
      <c r="QH9" s="38" t="str">
        <f t="shared" si="197"/>
        <v/>
      </c>
      <c r="QI9" s="38" t="str">
        <f t="shared" si="198"/>
        <v/>
      </c>
      <c r="QJ9" s="38" t="str">
        <f t="shared" si="199"/>
        <v/>
      </c>
      <c r="QK9" s="38" t="str">
        <f t="shared" si="200"/>
        <v/>
      </c>
      <c r="QL9" s="40"/>
      <c r="QM9" s="41"/>
      <c r="QN9" s="41"/>
      <c r="QO9" s="41"/>
      <c r="QP9" s="41"/>
      <c r="QQ9" s="41"/>
      <c r="QR9" s="213" t="str">
        <f t="shared" si="201"/>
        <v/>
      </c>
      <c r="QS9" s="210" t="str">
        <f t="shared" si="202"/>
        <v/>
      </c>
      <c r="QT9" s="211" t="str">
        <f t="shared" si="203"/>
        <v/>
      </c>
      <c r="QU9" s="211" t="str">
        <f t="shared" si="204"/>
        <v/>
      </c>
      <c r="QV9" s="214" t="str">
        <f t="shared" si="205"/>
        <v/>
      </c>
      <c r="QW9" s="132"/>
      <c r="QX9" s="132"/>
      <c r="QY9" s="132"/>
      <c r="QZ9" s="132"/>
      <c r="RA9" s="132"/>
      <c r="RB9" s="132"/>
      <c r="RC9" s="215" t="str">
        <f t="shared" si="206"/>
        <v/>
      </c>
      <c r="RD9" s="215" t="str">
        <f t="shared" si="207"/>
        <v/>
      </c>
      <c r="RE9" s="215" t="str">
        <f t="shared" si="208"/>
        <v/>
      </c>
      <c r="RF9" s="215" t="str">
        <f t="shared" si="209"/>
        <v/>
      </c>
      <c r="RG9" s="215" t="str">
        <f t="shared" si="210"/>
        <v/>
      </c>
      <c r="RH9" s="135"/>
      <c r="RI9" s="135"/>
      <c r="RJ9" s="135"/>
      <c r="RK9" s="135"/>
      <c r="RL9" s="135"/>
      <c r="RM9" s="135"/>
      <c r="RN9" s="38" t="str">
        <f t="shared" si="211"/>
        <v/>
      </c>
      <c r="RO9" s="38" t="str">
        <f t="shared" si="212"/>
        <v/>
      </c>
      <c r="RP9" s="38" t="str">
        <f t="shared" si="213"/>
        <v/>
      </c>
      <c r="RQ9" s="38" t="str">
        <f t="shared" si="214"/>
        <v/>
      </c>
      <c r="RR9" s="38" t="str">
        <f t="shared" si="215"/>
        <v/>
      </c>
      <c r="RS9" s="40"/>
      <c r="RT9" s="41"/>
      <c r="RU9" s="41"/>
      <c r="RV9" s="41"/>
      <c r="RW9" s="41"/>
      <c r="RX9" s="41"/>
      <c r="RY9" s="213" t="str">
        <f t="shared" si="216"/>
        <v/>
      </c>
      <c r="RZ9" s="210" t="str">
        <f t="shared" si="217"/>
        <v/>
      </c>
      <c r="SA9" s="211" t="str">
        <f t="shared" si="218"/>
        <v/>
      </c>
      <c r="SB9" s="211" t="str">
        <f t="shared" si="219"/>
        <v/>
      </c>
      <c r="SC9" s="214" t="str">
        <f t="shared" si="220"/>
        <v/>
      </c>
      <c r="SD9" s="132"/>
      <c r="SE9" s="132"/>
      <c r="SF9" s="132"/>
      <c r="SG9" s="132"/>
      <c r="SH9" s="132"/>
      <c r="SI9" s="132"/>
      <c r="SJ9" s="215" t="str">
        <f t="shared" si="221"/>
        <v/>
      </c>
      <c r="SK9" s="215" t="str">
        <f t="shared" si="222"/>
        <v/>
      </c>
      <c r="SL9" s="215" t="str">
        <f t="shared" si="223"/>
        <v/>
      </c>
      <c r="SM9" s="215" t="str">
        <f t="shared" si="224"/>
        <v/>
      </c>
      <c r="SN9" s="215" t="str">
        <f t="shared" si="225"/>
        <v/>
      </c>
      <c r="SO9" s="135"/>
      <c r="SP9" s="135"/>
      <c r="SQ9" s="135"/>
      <c r="SR9" s="135"/>
      <c r="SS9" s="135"/>
      <c r="ST9" s="135"/>
      <c r="SU9" s="38" t="str">
        <f t="shared" si="226"/>
        <v/>
      </c>
      <c r="SV9" s="38" t="str">
        <f t="shared" si="227"/>
        <v/>
      </c>
      <c r="SW9" s="38" t="str">
        <f t="shared" si="228"/>
        <v/>
      </c>
      <c r="SX9" s="38" t="str">
        <f t="shared" si="229"/>
        <v/>
      </c>
      <c r="SY9" s="38" t="str">
        <f t="shared" si="230"/>
        <v/>
      </c>
      <c r="SZ9" s="199"/>
      <c r="TA9" s="204"/>
      <c r="TB9" s="199"/>
      <c r="TC9" s="204"/>
      <c r="TD9" s="40" t="str">
        <f t="shared" si="231"/>
        <v/>
      </c>
      <c r="TE9" s="41" t="str">
        <f t="shared" si="232"/>
        <v/>
      </c>
      <c r="TF9" s="41" t="str">
        <f t="shared" si="233"/>
        <v/>
      </c>
      <c r="TG9" s="41" t="str">
        <f t="shared" si="234"/>
        <v/>
      </c>
      <c r="TH9" s="13"/>
    </row>
    <row r="10" spans="1:528" s="2" customFormat="1" ht="34.5" x14ac:dyDescent="0.25">
      <c r="A10" s="17">
        <f>'قائمة التلاميد'!A10</f>
        <v>7</v>
      </c>
      <c r="B10" s="17"/>
      <c r="C10" s="17"/>
      <c r="D10" s="40"/>
      <c r="E10" s="41"/>
      <c r="F10" s="41"/>
      <c r="G10" s="41"/>
      <c r="H10" s="41"/>
      <c r="I10" s="41"/>
      <c r="J10" s="213" t="str">
        <f t="shared" si="0"/>
        <v/>
      </c>
      <c r="K10" s="210" t="str">
        <f t="shared" si="1"/>
        <v/>
      </c>
      <c r="L10" s="211" t="str">
        <f t="shared" si="2"/>
        <v/>
      </c>
      <c r="M10" s="211" t="str">
        <f t="shared" si="3"/>
        <v/>
      </c>
      <c r="N10" s="214" t="str">
        <f t="shared" si="4"/>
        <v/>
      </c>
      <c r="O10" s="132"/>
      <c r="P10" s="132"/>
      <c r="Q10" s="132"/>
      <c r="R10" s="132"/>
      <c r="S10" s="132"/>
      <c r="T10" s="132"/>
      <c r="U10" s="215" t="str">
        <f t="shared" si="5"/>
        <v/>
      </c>
      <c r="V10" s="215" t="str">
        <f t="shared" si="6"/>
        <v/>
      </c>
      <c r="W10" s="215" t="str">
        <f t="shared" si="7"/>
        <v/>
      </c>
      <c r="X10" s="215" t="str">
        <f t="shared" si="8"/>
        <v/>
      </c>
      <c r="Y10" s="215" t="str">
        <f t="shared" si="9"/>
        <v/>
      </c>
      <c r="Z10" s="135"/>
      <c r="AA10" s="135"/>
      <c r="AB10" s="135"/>
      <c r="AC10" s="135"/>
      <c r="AD10" s="135"/>
      <c r="AE10" s="135"/>
      <c r="AF10" s="38" t="str">
        <f t="shared" si="10"/>
        <v/>
      </c>
      <c r="AG10" s="38" t="str">
        <f t="shared" si="11"/>
        <v/>
      </c>
      <c r="AH10" s="38" t="str">
        <f t="shared" si="12"/>
        <v/>
      </c>
      <c r="AI10" s="38" t="str">
        <f t="shared" si="13"/>
        <v/>
      </c>
      <c r="AJ10" s="38" t="str">
        <f t="shared" si="14"/>
        <v/>
      </c>
      <c r="AK10" s="40"/>
      <c r="AL10" s="41"/>
      <c r="AM10" s="41"/>
      <c r="AN10" s="41"/>
      <c r="AO10" s="41"/>
      <c r="AP10" s="41"/>
      <c r="AQ10" s="213" t="str">
        <f t="shared" si="15"/>
        <v/>
      </c>
      <c r="AR10" s="210" t="str">
        <f t="shared" si="16"/>
        <v/>
      </c>
      <c r="AS10" s="211" t="str">
        <f t="shared" si="17"/>
        <v/>
      </c>
      <c r="AT10" s="211" t="str">
        <f t="shared" si="18"/>
        <v/>
      </c>
      <c r="AU10" s="214" t="str">
        <f t="shared" si="19"/>
        <v/>
      </c>
      <c r="AV10" s="132"/>
      <c r="AW10" s="132"/>
      <c r="AX10" s="132"/>
      <c r="AY10" s="132"/>
      <c r="AZ10" s="132"/>
      <c r="BA10" s="132"/>
      <c r="BB10" s="215" t="str">
        <f t="shared" si="20"/>
        <v/>
      </c>
      <c r="BC10" s="215" t="str">
        <f t="shared" si="21"/>
        <v/>
      </c>
      <c r="BD10" s="215" t="str">
        <f t="shared" si="22"/>
        <v/>
      </c>
      <c r="BE10" s="215" t="str">
        <f t="shared" si="23"/>
        <v/>
      </c>
      <c r="BF10" s="215" t="str">
        <f t="shared" si="24"/>
        <v/>
      </c>
      <c r="BG10" s="135"/>
      <c r="BH10" s="135"/>
      <c r="BI10" s="135"/>
      <c r="BJ10" s="135"/>
      <c r="BK10" s="135"/>
      <c r="BL10" s="135"/>
      <c r="BM10" s="38" t="str">
        <f t="shared" si="25"/>
        <v/>
      </c>
      <c r="BN10" s="38" t="str">
        <f t="shared" si="26"/>
        <v/>
      </c>
      <c r="BO10" s="38" t="str">
        <f t="shared" si="27"/>
        <v/>
      </c>
      <c r="BP10" s="38" t="str">
        <f t="shared" si="28"/>
        <v/>
      </c>
      <c r="BQ10" s="38" t="str">
        <f t="shared" si="29"/>
        <v/>
      </c>
      <c r="BR10" s="40"/>
      <c r="BS10" s="41"/>
      <c r="BT10" s="41"/>
      <c r="BU10" s="41"/>
      <c r="BV10" s="41"/>
      <c r="BW10" s="41"/>
      <c r="BX10" s="213" t="str">
        <f t="shared" si="30"/>
        <v/>
      </c>
      <c r="BY10" s="210" t="str">
        <f t="shared" si="31"/>
        <v/>
      </c>
      <c r="BZ10" s="211" t="str">
        <f t="shared" si="32"/>
        <v/>
      </c>
      <c r="CA10" s="211" t="str">
        <f t="shared" si="33"/>
        <v/>
      </c>
      <c r="CB10" s="214" t="str">
        <f t="shared" si="34"/>
        <v/>
      </c>
      <c r="CC10" s="132"/>
      <c r="CD10" s="132"/>
      <c r="CE10" s="132"/>
      <c r="CF10" s="132"/>
      <c r="CG10" s="132"/>
      <c r="CH10" s="132"/>
      <c r="CI10" s="215" t="str">
        <f t="shared" si="35"/>
        <v/>
      </c>
      <c r="CJ10" s="215" t="str">
        <f t="shared" si="36"/>
        <v/>
      </c>
      <c r="CK10" s="215" t="str">
        <f t="shared" si="37"/>
        <v/>
      </c>
      <c r="CL10" s="215" t="str">
        <f t="shared" si="38"/>
        <v/>
      </c>
      <c r="CM10" s="215" t="str">
        <f t="shared" si="39"/>
        <v/>
      </c>
      <c r="CN10" s="135"/>
      <c r="CO10" s="135"/>
      <c r="CP10" s="135"/>
      <c r="CQ10" s="135"/>
      <c r="CR10" s="135"/>
      <c r="CS10" s="135"/>
      <c r="CT10" s="38" t="str">
        <f t="shared" si="40"/>
        <v/>
      </c>
      <c r="CU10" s="38" t="str">
        <f t="shared" si="41"/>
        <v/>
      </c>
      <c r="CV10" s="38" t="str">
        <f t="shared" si="42"/>
        <v/>
      </c>
      <c r="CW10" s="38" t="str">
        <f t="shared" si="43"/>
        <v/>
      </c>
      <c r="CX10" s="38" t="str">
        <f t="shared" si="44"/>
        <v/>
      </c>
      <c r="CY10" s="40"/>
      <c r="CZ10" s="41"/>
      <c r="DA10" s="41"/>
      <c r="DB10" s="41"/>
      <c r="DC10" s="41"/>
      <c r="DD10" s="41"/>
      <c r="DE10" s="213" t="str">
        <f t="shared" si="45"/>
        <v/>
      </c>
      <c r="DF10" s="210" t="str">
        <f t="shared" si="46"/>
        <v/>
      </c>
      <c r="DG10" s="211" t="str">
        <f t="shared" si="47"/>
        <v/>
      </c>
      <c r="DH10" s="211" t="str">
        <f t="shared" si="48"/>
        <v/>
      </c>
      <c r="DI10" s="214" t="str">
        <f t="shared" si="49"/>
        <v/>
      </c>
      <c r="DJ10" s="132"/>
      <c r="DK10" s="132"/>
      <c r="DL10" s="132"/>
      <c r="DM10" s="132"/>
      <c r="DN10" s="132"/>
      <c r="DO10" s="132"/>
      <c r="DP10" s="215" t="str">
        <f t="shared" si="50"/>
        <v/>
      </c>
      <c r="DQ10" s="215" t="str">
        <f t="shared" si="51"/>
        <v/>
      </c>
      <c r="DR10" s="215" t="str">
        <f t="shared" si="52"/>
        <v/>
      </c>
      <c r="DS10" s="215" t="str">
        <f t="shared" si="53"/>
        <v/>
      </c>
      <c r="DT10" s="215" t="str">
        <f t="shared" si="54"/>
        <v/>
      </c>
      <c r="DU10" s="135"/>
      <c r="DV10" s="135"/>
      <c r="DW10" s="135"/>
      <c r="DX10" s="135"/>
      <c r="DY10" s="135"/>
      <c r="DZ10" s="135"/>
      <c r="EA10" s="38" t="str">
        <f t="shared" si="55"/>
        <v/>
      </c>
      <c r="EB10" s="38" t="str">
        <f t="shared" si="56"/>
        <v/>
      </c>
      <c r="EC10" s="38" t="str">
        <f t="shared" si="57"/>
        <v/>
      </c>
      <c r="ED10" s="38" t="str">
        <f t="shared" si="58"/>
        <v/>
      </c>
      <c r="EE10" s="38" t="str">
        <f t="shared" si="59"/>
        <v/>
      </c>
      <c r="EF10" s="40"/>
      <c r="EG10" s="41"/>
      <c r="EH10" s="41"/>
      <c r="EI10" s="41"/>
      <c r="EJ10" s="41"/>
      <c r="EK10" s="41"/>
      <c r="EL10" s="213" t="str">
        <f t="shared" si="60"/>
        <v/>
      </c>
      <c r="EM10" s="210" t="str">
        <f t="shared" si="61"/>
        <v/>
      </c>
      <c r="EN10" s="211" t="str">
        <f t="shared" si="62"/>
        <v/>
      </c>
      <c r="EO10" s="211" t="str">
        <f t="shared" si="63"/>
        <v/>
      </c>
      <c r="EP10" s="214" t="str">
        <f t="shared" si="64"/>
        <v/>
      </c>
      <c r="EQ10" s="132"/>
      <c r="ER10" s="132"/>
      <c r="ES10" s="132"/>
      <c r="ET10" s="132"/>
      <c r="EU10" s="132"/>
      <c r="EV10" s="132"/>
      <c r="EW10" s="215" t="str">
        <f t="shared" si="65"/>
        <v/>
      </c>
      <c r="EX10" s="215" t="str">
        <f t="shared" si="66"/>
        <v/>
      </c>
      <c r="EY10" s="215" t="str">
        <f t="shared" si="67"/>
        <v/>
      </c>
      <c r="EZ10" s="215" t="str">
        <f t="shared" si="68"/>
        <v/>
      </c>
      <c r="FA10" s="215" t="str">
        <f t="shared" si="69"/>
        <v/>
      </c>
      <c r="FB10" s="135"/>
      <c r="FC10" s="135"/>
      <c r="FD10" s="135"/>
      <c r="FE10" s="135"/>
      <c r="FF10" s="135"/>
      <c r="FG10" s="135"/>
      <c r="FH10" s="38" t="str">
        <f t="shared" si="70"/>
        <v/>
      </c>
      <c r="FI10" s="38" t="str">
        <f t="shared" si="71"/>
        <v/>
      </c>
      <c r="FJ10" s="38" t="str">
        <f t="shared" si="72"/>
        <v/>
      </c>
      <c r="FK10" s="38" t="str">
        <f t="shared" si="73"/>
        <v/>
      </c>
      <c r="FL10" s="38" t="str">
        <f t="shared" si="74"/>
        <v/>
      </c>
      <c r="FM10" s="199"/>
      <c r="FN10" s="204"/>
      <c r="FO10" s="199"/>
      <c r="FP10" s="204"/>
      <c r="FQ10" s="217" t="str">
        <f t="shared" si="75"/>
        <v/>
      </c>
      <c r="FR10" s="217" t="str">
        <f t="shared" si="76"/>
        <v/>
      </c>
      <c r="FS10" s="218" t="str">
        <f t="shared" si="235"/>
        <v/>
      </c>
      <c r="FT10" s="217" t="str">
        <f t="shared" si="77"/>
        <v/>
      </c>
      <c r="FU10" s="201"/>
      <c r="FV10" s="311"/>
      <c r="FW10" s="201"/>
      <c r="FX10" s="40"/>
      <c r="FY10" s="41"/>
      <c r="FZ10" s="41"/>
      <c r="GA10" s="41"/>
      <c r="GB10" s="41"/>
      <c r="GC10" s="41"/>
      <c r="GD10" s="213" t="str">
        <f t="shared" si="78"/>
        <v/>
      </c>
      <c r="GE10" s="210" t="str">
        <f t="shared" si="79"/>
        <v/>
      </c>
      <c r="GF10" s="211" t="str">
        <f t="shared" si="80"/>
        <v/>
      </c>
      <c r="GG10" s="211" t="str">
        <f t="shared" si="81"/>
        <v/>
      </c>
      <c r="GH10" s="214" t="str">
        <f t="shared" si="82"/>
        <v/>
      </c>
      <c r="GI10" s="132"/>
      <c r="GJ10" s="132"/>
      <c r="GK10" s="132"/>
      <c r="GL10" s="132"/>
      <c r="GM10" s="132"/>
      <c r="GN10" s="132"/>
      <c r="GO10" s="215" t="str">
        <f t="shared" si="83"/>
        <v/>
      </c>
      <c r="GP10" s="215" t="str">
        <f t="shared" si="84"/>
        <v/>
      </c>
      <c r="GQ10" s="215" t="str">
        <f t="shared" si="85"/>
        <v/>
      </c>
      <c r="GR10" s="215" t="str">
        <f t="shared" si="86"/>
        <v/>
      </c>
      <c r="GS10" s="215" t="str">
        <f t="shared" si="87"/>
        <v/>
      </c>
      <c r="GT10" s="135"/>
      <c r="GU10" s="135"/>
      <c r="GV10" s="135"/>
      <c r="GW10" s="135"/>
      <c r="GX10" s="135"/>
      <c r="GY10" s="135"/>
      <c r="GZ10" s="38" t="str">
        <f t="shared" si="88"/>
        <v/>
      </c>
      <c r="HA10" s="38" t="str">
        <f t="shared" si="89"/>
        <v/>
      </c>
      <c r="HB10" s="38" t="str">
        <f t="shared" si="90"/>
        <v/>
      </c>
      <c r="HC10" s="38" t="str">
        <f t="shared" si="91"/>
        <v/>
      </c>
      <c r="HD10" s="38" t="str">
        <f t="shared" si="92"/>
        <v/>
      </c>
      <c r="HE10" s="40"/>
      <c r="HF10" s="41"/>
      <c r="HG10" s="41"/>
      <c r="HH10" s="41"/>
      <c r="HI10" s="41"/>
      <c r="HJ10" s="41"/>
      <c r="HK10" s="213" t="str">
        <f t="shared" si="93"/>
        <v/>
      </c>
      <c r="HL10" s="210" t="str">
        <f t="shared" si="94"/>
        <v/>
      </c>
      <c r="HM10" s="211" t="str">
        <f t="shared" si="95"/>
        <v/>
      </c>
      <c r="HN10" s="211" t="str">
        <f t="shared" si="96"/>
        <v/>
      </c>
      <c r="HO10" s="214" t="str">
        <f t="shared" si="97"/>
        <v/>
      </c>
      <c r="HP10" s="132"/>
      <c r="HQ10" s="132"/>
      <c r="HR10" s="132"/>
      <c r="HS10" s="132"/>
      <c r="HT10" s="132"/>
      <c r="HU10" s="132"/>
      <c r="HV10" s="215" t="str">
        <f t="shared" si="98"/>
        <v/>
      </c>
      <c r="HW10" s="215" t="str">
        <f t="shared" si="99"/>
        <v/>
      </c>
      <c r="HX10" s="215" t="str">
        <f t="shared" si="100"/>
        <v/>
      </c>
      <c r="HY10" s="215" t="str">
        <f t="shared" si="101"/>
        <v/>
      </c>
      <c r="HZ10" s="215" t="str">
        <f t="shared" si="102"/>
        <v/>
      </c>
      <c r="IA10" s="135"/>
      <c r="IB10" s="135"/>
      <c r="IC10" s="135"/>
      <c r="ID10" s="135"/>
      <c r="IE10" s="135"/>
      <c r="IF10" s="135"/>
      <c r="IG10" s="38" t="str">
        <f t="shared" si="103"/>
        <v/>
      </c>
      <c r="IH10" s="38" t="str">
        <f t="shared" si="104"/>
        <v/>
      </c>
      <c r="II10" s="38" t="str">
        <f t="shared" si="105"/>
        <v/>
      </c>
      <c r="IJ10" s="38" t="str">
        <f t="shared" si="106"/>
        <v/>
      </c>
      <c r="IK10" s="38" t="str">
        <f t="shared" si="107"/>
        <v/>
      </c>
      <c r="IL10" s="40"/>
      <c r="IM10" s="41"/>
      <c r="IN10" s="41"/>
      <c r="IO10" s="41"/>
      <c r="IP10" s="41"/>
      <c r="IQ10" s="41"/>
      <c r="IR10" s="213" t="str">
        <f t="shared" si="108"/>
        <v/>
      </c>
      <c r="IS10" s="210" t="str">
        <f t="shared" si="109"/>
        <v/>
      </c>
      <c r="IT10" s="211" t="str">
        <f t="shared" si="110"/>
        <v/>
      </c>
      <c r="IU10" s="211" t="str">
        <f t="shared" si="111"/>
        <v/>
      </c>
      <c r="IV10" s="214" t="str">
        <f t="shared" si="112"/>
        <v/>
      </c>
      <c r="IW10" s="132"/>
      <c r="IX10" s="132"/>
      <c r="IY10" s="132"/>
      <c r="IZ10" s="132"/>
      <c r="JA10" s="132"/>
      <c r="JB10" s="132"/>
      <c r="JC10" s="215" t="str">
        <f t="shared" si="113"/>
        <v/>
      </c>
      <c r="JD10" s="215" t="str">
        <f t="shared" si="114"/>
        <v/>
      </c>
      <c r="JE10" s="215" t="str">
        <f t="shared" si="115"/>
        <v/>
      </c>
      <c r="JF10" s="215" t="str">
        <f t="shared" si="116"/>
        <v/>
      </c>
      <c r="JG10" s="215" t="str">
        <f t="shared" si="117"/>
        <v/>
      </c>
      <c r="JH10" s="135"/>
      <c r="JI10" s="135"/>
      <c r="JJ10" s="135"/>
      <c r="JK10" s="135"/>
      <c r="JL10" s="135"/>
      <c r="JM10" s="135"/>
      <c r="JN10" s="38" t="str">
        <f t="shared" si="118"/>
        <v/>
      </c>
      <c r="JO10" s="38" t="str">
        <f t="shared" si="119"/>
        <v/>
      </c>
      <c r="JP10" s="38" t="str">
        <f t="shared" si="120"/>
        <v/>
      </c>
      <c r="JQ10" s="38" t="str">
        <f t="shared" si="121"/>
        <v/>
      </c>
      <c r="JR10" s="38" t="str">
        <f t="shared" si="122"/>
        <v/>
      </c>
      <c r="JS10" s="40"/>
      <c r="JT10" s="41"/>
      <c r="JU10" s="41"/>
      <c r="JV10" s="41"/>
      <c r="JW10" s="41"/>
      <c r="JX10" s="41"/>
      <c r="JY10" s="213" t="str">
        <f t="shared" si="123"/>
        <v/>
      </c>
      <c r="JZ10" s="210" t="str">
        <f t="shared" si="124"/>
        <v/>
      </c>
      <c r="KA10" s="211" t="str">
        <f t="shared" si="125"/>
        <v/>
      </c>
      <c r="KB10" s="211" t="str">
        <f t="shared" si="126"/>
        <v/>
      </c>
      <c r="KC10" s="214" t="str">
        <f t="shared" si="127"/>
        <v/>
      </c>
      <c r="KD10" s="132"/>
      <c r="KE10" s="132"/>
      <c r="KF10" s="132"/>
      <c r="KG10" s="132"/>
      <c r="KH10" s="132"/>
      <c r="KI10" s="132"/>
      <c r="KJ10" s="215" t="str">
        <f t="shared" si="128"/>
        <v/>
      </c>
      <c r="KK10" s="215" t="str">
        <f t="shared" si="129"/>
        <v/>
      </c>
      <c r="KL10" s="215" t="str">
        <f t="shared" si="130"/>
        <v/>
      </c>
      <c r="KM10" s="215" t="str">
        <f t="shared" si="131"/>
        <v/>
      </c>
      <c r="KN10" s="215" t="str">
        <f t="shared" si="132"/>
        <v/>
      </c>
      <c r="KO10" s="135"/>
      <c r="KP10" s="135"/>
      <c r="KQ10" s="135"/>
      <c r="KR10" s="135"/>
      <c r="KS10" s="135"/>
      <c r="KT10" s="135"/>
      <c r="KU10" s="38" t="str">
        <f t="shared" si="133"/>
        <v/>
      </c>
      <c r="KV10" s="38" t="str">
        <f t="shared" si="134"/>
        <v/>
      </c>
      <c r="KW10" s="38" t="str">
        <f t="shared" si="135"/>
        <v/>
      </c>
      <c r="KX10" s="38" t="str">
        <f t="shared" si="136"/>
        <v/>
      </c>
      <c r="KY10" s="38" t="str">
        <f t="shared" si="137"/>
        <v/>
      </c>
      <c r="KZ10" s="40"/>
      <c r="LA10" s="41"/>
      <c r="LB10" s="41"/>
      <c r="LC10" s="41"/>
      <c r="LD10" s="41"/>
      <c r="LE10" s="41"/>
      <c r="LF10" s="213" t="str">
        <f t="shared" si="138"/>
        <v/>
      </c>
      <c r="LG10" s="210" t="str">
        <f t="shared" si="139"/>
        <v/>
      </c>
      <c r="LH10" s="211" t="str">
        <f t="shared" si="140"/>
        <v/>
      </c>
      <c r="LI10" s="211" t="str">
        <f t="shared" si="141"/>
        <v/>
      </c>
      <c r="LJ10" s="214" t="str">
        <f t="shared" si="142"/>
        <v/>
      </c>
      <c r="LK10" s="132"/>
      <c r="LL10" s="132"/>
      <c r="LM10" s="132"/>
      <c r="LN10" s="132"/>
      <c r="LO10" s="132"/>
      <c r="LP10" s="132"/>
      <c r="LQ10" s="215" t="str">
        <f t="shared" si="143"/>
        <v/>
      </c>
      <c r="LR10" s="215" t="str">
        <f t="shared" si="144"/>
        <v/>
      </c>
      <c r="LS10" s="215" t="str">
        <f t="shared" si="145"/>
        <v/>
      </c>
      <c r="LT10" s="215" t="str">
        <f t="shared" si="146"/>
        <v/>
      </c>
      <c r="LU10" s="215" t="str">
        <f t="shared" si="147"/>
        <v/>
      </c>
      <c r="LV10" s="135"/>
      <c r="LW10" s="135"/>
      <c r="LX10" s="135"/>
      <c r="LY10" s="135"/>
      <c r="LZ10" s="135"/>
      <c r="MA10" s="135"/>
      <c r="MB10" s="38" t="str">
        <f t="shared" si="148"/>
        <v/>
      </c>
      <c r="MC10" s="38" t="str">
        <f t="shared" si="149"/>
        <v/>
      </c>
      <c r="MD10" s="38" t="str">
        <f t="shared" si="150"/>
        <v/>
      </c>
      <c r="ME10" s="38" t="str">
        <f t="shared" si="151"/>
        <v/>
      </c>
      <c r="MF10" s="38" t="str">
        <f t="shared" si="152"/>
        <v/>
      </c>
      <c r="MG10" s="199"/>
      <c r="MH10" s="204"/>
      <c r="MI10" s="199"/>
      <c r="MJ10" s="204"/>
      <c r="MK10" s="40" t="str">
        <f t="shared" si="153"/>
        <v/>
      </c>
      <c r="ML10" s="41" t="str">
        <f t="shared" si="154"/>
        <v/>
      </c>
      <c r="MM10" s="41" t="str">
        <f t="shared" si="236"/>
        <v/>
      </c>
      <c r="MN10" s="41" t="str">
        <f t="shared" si="155"/>
        <v/>
      </c>
      <c r="MO10" s="202"/>
      <c r="MP10" s="203"/>
      <c r="MQ10" s="40"/>
      <c r="MR10" s="41"/>
      <c r="MS10" s="41"/>
      <c r="MT10" s="41"/>
      <c r="MU10" s="41"/>
      <c r="MV10" s="41"/>
      <c r="MW10" s="213" t="str">
        <f t="shared" si="156"/>
        <v/>
      </c>
      <c r="MX10" s="210" t="str">
        <f t="shared" si="157"/>
        <v/>
      </c>
      <c r="MY10" s="211" t="str">
        <f t="shared" si="158"/>
        <v/>
      </c>
      <c r="MZ10" s="211" t="str">
        <f t="shared" si="159"/>
        <v/>
      </c>
      <c r="NA10" s="214" t="str">
        <f t="shared" si="160"/>
        <v/>
      </c>
      <c r="NB10" s="132"/>
      <c r="NC10" s="132"/>
      <c r="ND10" s="132"/>
      <c r="NE10" s="132"/>
      <c r="NF10" s="132"/>
      <c r="NG10" s="132"/>
      <c r="NH10" s="215" t="str">
        <f t="shared" si="161"/>
        <v/>
      </c>
      <c r="NI10" s="215" t="str">
        <f t="shared" si="162"/>
        <v/>
      </c>
      <c r="NJ10" s="215" t="str">
        <f t="shared" si="163"/>
        <v/>
      </c>
      <c r="NK10" s="215" t="str">
        <f t="shared" si="164"/>
        <v/>
      </c>
      <c r="NL10" s="215" t="str">
        <f t="shared" si="165"/>
        <v/>
      </c>
      <c r="NM10" s="135"/>
      <c r="NN10" s="135"/>
      <c r="NO10" s="135"/>
      <c r="NP10" s="135"/>
      <c r="NQ10" s="135"/>
      <c r="NR10" s="135"/>
      <c r="NS10" s="38" t="str">
        <f t="shared" si="166"/>
        <v/>
      </c>
      <c r="NT10" s="38" t="str">
        <f t="shared" si="167"/>
        <v/>
      </c>
      <c r="NU10" s="38" t="str">
        <f t="shared" si="168"/>
        <v/>
      </c>
      <c r="NV10" s="38" t="str">
        <f t="shared" si="169"/>
        <v/>
      </c>
      <c r="NW10" s="38" t="str">
        <f t="shared" si="170"/>
        <v/>
      </c>
      <c r="NX10" s="40"/>
      <c r="NY10" s="41"/>
      <c r="NZ10" s="41"/>
      <c r="OA10" s="41"/>
      <c r="OB10" s="41"/>
      <c r="OC10" s="41"/>
      <c r="OD10" s="213" t="str">
        <f t="shared" si="171"/>
        <v/>
      </c>
      <c r="OE10" s="210" t="str">
        <f t="shared" si="172"/>
        <v/>
      </c>
      <c r="OF10" s="211" t="str">
        <f t="shared" si="173"/>
        <v/>
      </c>
      <c r="OG10" s="211" t="str">
        <f t="shared" si="174"/>
        <v/>
      </c>
      <c r="OH10" s="214" t="str">
        <f t="shared" si="175"/>
        <v/>
      </c>
      <c r="OI10" s="132"/>
      <c r="OJ10" s="132"/>
      <c r="OK10" s="132"/>
      <c r="OL10" s="132"/>
      <c r="OM10" s="132"/>
      <c r="ON10" s="132"/>
      <c r="OO10" s="215" t="str">
        <f t="shared" si="176"/>
        <v/>
      </c>
      <c r="OP10" s="215" t="str">
        <f t="shared" si="177"/>
        <v/>
      </c>
      <c r="OQ10" s="215" t="str">
        <f t="shared" si="178"/>
        <v/>
      </c>
      <c r="OR10" s="215" t="str">
        <f t="shared" si="179"/>
        <v/>
      </c>
      <c r="OS10" s="215" t="str">
        <f t="shared" si="180"/>
        <v/>
      </c>
      <c r="OT10" s="135"/>
      <c r="OU10" s="135"/>
      <c r="OV10" s="135"/>
      <c r="OW10" s="135"/>
      <c r="OX10" s="135"/>
      <c r="OY10" s="135"/>
      <c r="OZ10" s="38" t="str">
        <f t="shared" si="181"/>
        <v/>
      </c>
      <c r="PA10" s="38" t="str">
        <f t="shared" si="182"/>
        <v/>
      </c>
      <c r="PB10" s="38" t="str">
        <f t="shared" si="183"/>
        <v/>
      </c>
      <c r="PC10" s="38" t="str">
        <f t="shared" si="184"/>
        <v/>
      </c>
      <c r="PD10" s="38" t="str">
        <f t="shared" si="185"/>
        <v/>
      </c>
      <c r="PE10" s="40"/>
      <c r="PF10" s="41"/>
      <c r="PG10" s="41"/>
      <c r="PH10" s="41"/>
      <c r="PI10" s="41"/>
      <c r="PJ10" s="41"/>
      <c r="PK10" s="213" t="str">
        <f t="shared" si="186"/>
        <v/>
      </c>
      <c r="PL10" s="210" t="str">
        <f t="shared" si="187"/>
        <v/>
      </c>
      <c r="PM10" s="211" t="str">
        <f t="shared" si="188"/>
        <v/>
      </c>
      <c r="PN10" s="211" t="str">
        <f t="shared" si="189"/>
        <v/>
      </c>
      <c r="PO10" s="214" t="str">
        <f t="shared" si="190"/>
        <v/>
      </c>
      <c r="PP10" s="132"/>
      <c r="PQ10" s="132"/>
      <c r="PR10" s="132"/>
      <c r="PS10" s="132"/>
      <c r="PT10" s="132"/>
      <c r="PU10" s="132"/>
      <c r="PV10" s="215" t="str">
        <f t="shared" si="191"/>
        <v/>
      </c>
      <c r="PW10" s="215" t="str">
        <f t="shared" si="192"/>
        <v/>
      </c>
      <c r="PX10" s="215" t="str">
        <f t="shared" si="193"/>
        <v/>
      </c>
      <c r="PY10" s="215" t="str">
        <f t="shared" si="194"/>
        <v/>
      </c>
      <c r="PZ10" s="215" t="str">
        <f t="shared" si="195"/>
        <v/>
      </c>
      <c r="QA10" s="135"/>
      <c r="QB10" s="135"/>
      <c r="QC10" s="135"/>
      <c r="QD10" s="135"/>
      <c r="QE10" s="135"/>
      <c r="QF10" s="135"/>
      <c r="QG10" s="38" t="str">
        <f t="shared" si="196"/>
        <v/>
      </c>
      <c r="QH10" s="38" t="str">
        <f t="shared" si="197"/>
        <v/>
      </c>
      <c r="QI10" s="38" t="str">
        <f t="shared" si="198"/>
        <v/>
      </c>
      <c r="QJ10" s="38" t="str">
        <f t="shared" si="199"/>
        <v/>
      </c>
      <c r="QK10" s="38" t="str">
        <f t="shared" si="200"/>
        <v/>
      </c>
      <c r="QL10" s="40"/>
      <c r="QM10" s="41"/>
      <c r="QN10" s="41"/>
      <c r="QO10" s="41"/>
      <c r="QP10" s="41"/>
      <c r="QQ10" s="41"/>
      <c r="QR10" s="213" t="str">
        <f t="shared" si="201"/>
        <v/>
      </c>
      <c r="QS10" s="210" t="str">
        <f t="shared" si="202"/>
        <v/>
      </c>
      <c r="QT10" s="211" t="str">
        <f t="shared" si="203"/>
        <v/>
      </c>
      <c r="QU10" s="211" t="str">
        <f t="shared" si="204"/>
        <v/>
      </c>
      <c r="QV10" s="214" t="str">
        <f t="shared" si="205"/>
        <v/>
      </c>
      <c r="QW10" s="132"/>
      <c r="QX10" s="132"/>
      <c r="QY10" s="132"/>
      <c r="QZ10" s="132"/>
      <c r="RA10" s="132"/>
      <c r="RB10" s="132"/>
      <c r="RC10" s="215" t="str">
        <f t="shared" si="206"/>
        <v/>
      </c>
      <c r="RD10" s="215" t="str">
        <f t="shared" si="207"/>
        <v/>
      </c>
      <c r="RE10" s="215" t="str">
        <f t="shared" si="208"/>
        <v/>
      </c>
      <c r="RF10" s="215" t="str">
        <f t="shared" si="209"/>
        <v/>
      </c>
      <c r="RG10" s="215" t="str">
        <f t="shared" si="210"/>
        <v/>
      </c>
      <c r="RH10" s="135"/>
      <c r="RI10" s="135"/>
      <c r="RJ10" s="135"/>
      <c r="RK10" s="135"/>
      <c r="RL10" s="135"/>
      <c r="RM10" s="135"/>
      <c r="RN10" s="38" t="str">
        <f t="shared" si="211"/>
        <v/>
      </c>
      <c r="RO10" s="38" t="str">
        <f t="shared" si="212"/>
        <v/>
      </c>
      <c r="RP10" s="38" t="str">
        <f t="shared" si="213"/>
        <v/>
      </c>
      <c r="RQ10" s="38" t="str">
        <f t="shared" si="214"/>
        <v/>
      </c>
      <c r="RR10" s="38" t="str">
        <f t="shared" si="215"/>
        <v/>
      </c>
      <c r="RS10" s="40"/>
      <c r="RT10" s="41"/>
      <c r="RU10" s="41"/>
      <c r="RV10" s="41"/>
      <c r="RW10" s="41"/>
      <c r="RX10" s="41"/>
      <c r="RY10" s="213" t="str">
        <f t="shared" si="216"/>
        <v/>
      </c>
      <c r="RZ10" s="210" t="str">
        <f t="shared" si="217"/>
        <v/>
      </c>
      <c r="SA10" s="211" t="str">
        <f t="shared" si="218"/>
        <v/>
      </c>
      <c r="SB10" s="211" t="str">
        <f t="shared" si="219"/>
        <v/>
      </c>
      <c r="SC10" s="214" t="str">
        <f t="shared" si="220"/>
        <v/>
      </c>
      <c r="SD10" s="132"/>
      <c r="SE10" s="132"/>
      <c r="SF10" s="132"/>
      <c r="SG10" s="132"/>
      <c r="SH10" s="132"/>
      <c r="SI10" s="132"/>
      <c r="SJ10" s="215" t="str">
        <f t="shared" si="221"/>
        <v/>
      </c>
      <c r="SK10" s="215" t="str">
        <f t="shared" si="222"/>
        <v/>
      </c>
      <c r="SL10" s="215" t="str">
        <f t="shared" si="223"/>
        <v/>
      </c>
      <c r="SM10" s="215" t="str">
        <f t="shared" si="224"/>
        <v/>
      </c>
      <c r="SN10" s="215" t="str">
        <f t="shared" si="225"/>
        <v/>
      </c>
      <c r="SO10" s="135"/>
      <c r="SP10" s="135"/>
      <c r="SQ10" s="135"/>
      <c r="SR10" s="135"/>
      <c r="SS10" s="135"/>
      <c r="ST10" s="135"/>
      <c r="SU10" s="38" t="str">
        <f t="shared" si="226"/>
        <v/>
      </c>
      <c r="SV10" s="38" t="str">
        <f t="shared" si="227"/>
        <v/>
      </c>
      <c r="SW10" s="38" t="str">
        <f t="shared" si="228"/>
        <v/>
      </c>
      <c r="SX10" s="38" t="str">
        <f t="shared" si="229"/>
        <v/>
      </c>
      <c r="SY10" s="38" t="str">
        <f t="shared" si="230"/>
        <v/>
      </c>
      <c r="SZ10" s="199"/>
      <c r="TA10" s="204"/>
      <c r="TB10" s="199"/>
      <c r="TC10" s="204"/>
      <c r="TD10" s="40" t="str">
        <f t="shared" si="231"/>
        <v/>
      </c>
      <c r="TE10" s="41" t="str">
        <f t="shared" si="232"/>
        <v/>
      </c>
      <c r="TF10" s="41" t="str">
        <f t="shared" si="233"/>
        <v/>
      </c>
      <c r="TG10" s="41" t="str">
        <f t="shared" si="234"/>
        <v/>
      </c>
      <c r="TH10" s="13"/>
    </row>
    <row r="11" spans="1:528" s="2" customFormat="1" ht="34.5" x14ac:dyDescent="0.25">
      <c r="A11" s="17">
        <f>'قائمة التلاميد'!A11</f>
        <v>8</v>
      </c>
      <c r="B11" s="17"/>
      <c r="C11" s="17"/>
      <c r="D11" s="40"/>
      <c r="E11" s="41"/>
      <c r="F11" s="41"/>
      <c r="G11" s="41"/>
      <c r="H11" s="41"/>
      <c r="I11" s="41"/>
      <c r="J11" s="213" t="str">
        <f t="shared" si="0"/>
        <v/>
      </c>
      <c r="K11" s="210" t="str">
        <f t="shared" si="1"/>
        <v/>
      </c>
      <c r="L11" s="211" t="str">
        <f t="shared" si="2"/>
        <v/>
      </c>
      <c r="M11" s="211" t="str">
        <f t="shared" si="3"/>
        <v/>
      </c>
      <c r="N11" s="214" t="str">
        <f t="shared" si="4"/>
        <v/>
      </c>
      <c r="O11" s="132"/>
      <c r="P11" s="132"/>
      <c r="Q11" s="132"/>
      <c r="R11" s="132"/>
      <c r="S11" s="132"/>
      <c r="T11" s="132"/>
      <c r="U11" s="215" t="str">
        <f t="shared" si="5"/>
        <v/>
      </c>
      <c r="V11" s="215" t="str">
        <f t="shared" si="6"/>
        <v/>
      </c>
      <c r="W11" s="215" t="str">
        <f t="shared" si="7"/>
        <v/>
      </c>
      <c r="X11" s="215" t="str">
        <f t="shared" si="8"/>
        <v/>
      </c>
      <c r="Y11" s="215" t="str">
        <f t="shared" si="9"/>
        <v/>
      </c>
      <c r="Z11" s="135"/>
      <c r="AA11" s="135"/>
      <c r="AB11" s="135"/>
      <c r="AC11" s="135"/>
      <c r="AD11" s="135"/>
      <c r="AE11" s="135"/>
      <c r="AF11" s="38" t="str">
        <f t="shared" si="10"/>
        <v/>
      </c>
      <c r="AG11" s="38" t="str">
        <f t="shared" si="11"/>
        <v/>
      </c>
      <c r="AH11" s="38" t="str">
        <f t="shared" si="12"/>
        <v/>
      </c>
      <c r="AI11" s="38" t="str">
        <f t="shared" si="13"/>
        <v/>
      </c>
      <c r="AJ11" s="38" t="str">
        <f t="shared" si="14"/>
        <v/>
      </c>
      <c r="AK11" s="40"/>
      <c r="AL11" s="41"/>
      <c r="AM11" s="41"/>
      <c r="AN11" s="41"/>
      <c r="AO11" s="41"/>
      <c r="AP11" s="41"/>
      <c r="AQ11" s="213" t="str">
        <f t="shared" si="15"/>
        <v/>
      </c>
      <c r="AR11" s="210" t="str">
        <f t="shared" si="16"/>
        <v/>
      </c>
      <c r="AS11" s="211" t="str">
        <f t="shared" si="17"/>
        <v/>
      </c>
      <c r="AT11" s="211" t="str">
        <f t="shared" si="18"/>
        <v/>
      </c>
      <c r="AU11" s="214" t="str">
        <f t="shared" si="19"/>
        <v/>
      </c>
      <c r="AV11" s="132"/>
      <c r="AW11" s="132"/>
      <c r="AX11" s="132"/>
      <c r="AY11" s="132"/>
      <c r="AZ11" s="132"/>
      <c r="BA11" s="132"/>
      <c r="BB11" s="215" t="str">
        <f t="shared" si="20"/>
        <v/>
      </c>
      <c r="BC11" s="215" t="str">
        <f t="shared" si="21"/>
        <v/>
      </c>
      <c r="BD11" s="215" t="str">
        <f t="shared" si="22"/>
        <v/>
      </c>
      <c r="BE11" s="215" t="str">
        <f t="shared" si="23"/>
        <v/>
      </c>
      <c r="BF11" s="215" t="str">
        <f t="shared" si="24"/>
        <v/>
      </c>
      <c r="BG11" s="135"/>
      <c r="BH11" s="135"/>
      <c r="BI11" s="135"/>
      <c r="BJ11" s="135"/>
      <c r="BK11" s="135"/>
      <c r="BL11" s="135"/>
      <c r="BM11" s="38" t="str">
        <f t="shared" si="25"/>
        <v/>
      </c>
      <c r="BN11" s="38" t="str">
        <f t="shared" si="26"/>
        <v/>
      </c>
      <c r="BO11" s="38" t="str">
        <f t="shared" si="27"/>
        <v/>
      </c>
      <c r="BP11" s="38" t="str">
        <f t="shared" si="28"/>
        <v/>
      </c>
      <c r="BQ11" s="38" t="str">
        <f t="shared" si="29"/>
        <v/>
      </c>
      <c r="BR11" s="40"/>
      <c r="BS11" s="41"/>
      <c r="BT11" s="41"/>
      <c r="BU11" s="41"/>
      <c r="BV11" s="41"/>
      <c r="BW11" s="41"/>
      <c r="BX11" s="213" t="str">
        <f t="shared" si="30"/>
        <v/>
      </c>
      <c r="BY11" s="210" t="str">
        <f t="shared" si="31"/>
        <v/>
      </c>
      <c r="BZ11" s="211" t="str">
        <f t="shared" si="32"/>
        <v/>
      </c>
      <c r="CA11" s="211" t="str">
        <f t="shared" si="33"/>
        <v/>
      </c>
      <c r="CB11" s="214" t="str">
        <f t="shared" si="34"/>
        <v/>
      </c>
      <c r="CC11" s="132"/>
      <c r="CD11" s="132"/>
      <c r="CE11" s="132"/>
      <c r="CF11" s="132"/>
      <c r="CG11" s="132"/>
      <c r="CH11" s="132"/>
      <c r="CI11" s="215" t="str">
        <f t="shared" si="35"/>
        <v/>
      </c>
      <c r="CJ11" s="215" t="str">
        <f t="shared" si="36"/>
        <v/>
      </c>
      <c r="CK11" s="215" t="str">
        <f t="shared" si="37"/>
        <v/>
      </c>
      <c r="CL11" s="215" t="str">
        <f t="shared" si="38"/>
        <v/>
      </c>
      <c r="CM11" s="215" t="str">
        <f t="shared" si="39"/>
        <v/>
      </c>
      <c r="CN11" s="135"/>
      <c r="CO11" s="135"/>
      <c r="CP11" s="135"/>
      <c r="CQ11" s="135"/>
      <c r="CR11" s="135"/>
      <c r="CS11" s="135"/>
      <c r="CT11" s="38" t="str">
        <f t="shared" si="40"/>
        <v/>
      </c>
      <c r="CU11" s="38" t="str">
        <f t="shared" si="41"/>
        <v/>
      </c>
      <c r="CV11" s="38" t="str">
        <f t="shared" si="42"/>
        <v/>
      </c>
      <c r="CW11" s="38" t="str">
        <f t="shared" si="43"/>
        <v/>
      </c>
      <c r="CX11" s="38" t="str">
        <f t="shared" si="44"/>
        <v/>
      </c>
      <c r="CY11" s="40"/>
      <c r="CZ11" s="41"/>
      <c r="DA11" s="41"/>
      <c r="DB11" s="41"/>
      <c r="DC11" s="41"/>
      <c r="DD11" s="41"/>
      <c r="DE11" s="213" t="str">
        <f t="shared" si="45"/>
        <v/>
      </c>
      <c r="DF11" s="210" t="str">
        <f t="shared" si="46"/>
        <v/>
      </c>
      <c r="DG11" s="211" t="str">
        <f t="shared" si="47"/>
        <v/>
      </c>
      <c r="DH11" s="211" t="str">
        <f t="shared" si="48"/>
        <v/>
      </c>
      <c r="DI11" s="214" t="str">
        <f t="shared" si="49"/>
        <v/>
      </c>
      <c r="DJ11" s="132"/>
      <c r="DK11" s="132"/>
      <c r="DL11" s="132"/>
      <c r="DM11" s="132"/>
      <c r="DN11" s="132"/>
      <c r="DO11" s="132"/>
      <c r="DP11" s="215" t="str">
        <f t="shared" si="50"/>
        <v/>
      </c>
      <c r="DQ11" s="215" t="str">
        <f t="shared" si="51"/>
        <v/>
      </c>
      <c r="DR11" s="215" t="str">
        <f t="shared" si="52"/>
        <v/>
      </c>
      <c r="DS11" s="215" t="str">
        <f t="shared" si="53"/>
        <v/>
      </c>
      <c r="DT11" s="215" t="str">
        <f t="shared" si="54"/>
        <v/>
      </c>
      <c r="DU11" s="135"/>
      <c r="DV11" s="135"/>
      <c r="DW11" s="135"/>
      <c r="DX11" s="135"/>
      <c r="DY11" s="135"/>
      <c r="DZ11" s="135"/>
      <c r="EA11" s="38" t="str">
        <f t="shared" si="55"/>
        <v/>
      </c>
      <c r="EB11" s="38" t="str">
        <f t="shared" si="56"/>
        <v/>
      </c>
      <c r="EC11" s="38" t="str">
        <f t="shared" si="57"/>
        <v/>
      </c>
      <c r="ED11" s="38" t="str">
        <f t="shared" si="58"/>
        <v/>
      </c>
      <c r="EE11" s="38" t="str">
        <f t="shared" si="59"/>
        <v/>
      </c>
      <c r="EF11" s="40"/>
      <c r="EG11" s="41"/>
      <c r="EH11" s="41"/>
      <c r="EI11" s="41"/>
      <c r="EJ11" s="41"/>
      <c r="EK11" s="41"/>
      <c r="EL11" s="213" t="str">
        <f t="shared" si="60"/>
        <v/>
      </c>
      <c r="EM11" s="210" t="str">
        <f t="shared" si="61"/>
        <v/>
      </c>
      <c r="EN11" s="211" t="str">
        <f t="shared" si="62"/>
        <v/>
      </c>
      <c r="EO11" s="211" t="str">
        <f t="shared" si="63"/>
        <v/>
      </c>
      <c r="EP11" s="214" t="str">
        <f t="shared" si="64"/>
        <v/>
      </c>
      <c r="EQ11" s="132"/>
      <c r="ER11" s="132"/>
      <c r="ES11" s="132"/>
      <c r="ET11" s="132"/>
      <c r="EU11" s="132"/>
      <c r="EV11" s="132"/>
      <c r="EW11" s="215" t="str">
        <f t="shared" si="65"/>
        <v/>
      </c>
      <c r="EX11" s="215" t="str">
        <f t="shared" si="66"/>
        <v/>
      </c>
      <c r="EY11" s="215" t="str">
        <f t="shared" si="67"/>
        <v/>
      </c>
      <c r="EZ11" s="215" t="str">
        <f t="shared" si="68"/>
        <v/>
      </c>
      <c r="FA11" s="215" t="str">
        <f t="shared" si="69"/>
        <v/>
      </c>
      <c r="FB11" s="135"/>
      <c r="FC11" s="135"/>
      <c r="FD11" s="135"/>
      <c r="FE11" s="135"/>
      <c r="FF11" s="135"/>
      <c r="FG11" s="135"/>
      <c r="FH11" s="38" t="str">
        <f t="shared" si="70"/>
        <v/>
      </c>
      <c r="FI11" s="38" t="str">
        <f t="shared" si="71"/>
        <v/>
      </c>
      <c r="FJ11" s="38" t="str">
        <f t="shared" si="72"/>
        <v/>
      </c>
      <c r="FK11" s="38" t="str">
        <f t="shared" si="73"/>
        <v/>
      </c>
      <c r="FL11" s="38" t="str">
        <f t="shared" si="74"/>
        <v/>
      </c>
      <c r="FM11" s="199"/>
      <c r="FN11" s="204"/>
      <c r="FO11" s="199"/>
      <c r="FP11" s="204"/>
      <c r="FQ11" s="217" t="str">
        <f t="shared" si="75"/>
        <v/>
      </c>
      <c r="FR11" s="217" t="str">
        <f t="shared" si="76"/>
        <v/>
      </c>
      <c r="FS11" s="218" t="str">
        <f t="shared" si="235"/>
        <v/>
      </c>
      <c r="FT11" s="217" t="str">
        <f t="shared" si="77"/>
        <v/>
      </c>
      <c r="FU11" s="201"/>
      <c r="FV11" s="311"/>
      <c r="FW11" s="201"/>
      <c r="FX11" s="40"/>
      <c r="FY11" s="41"/>
      <c r="FZ11" s="41"/>
      <c r="GA11" s="41"/>
      <c r="GB11" s="41"/>
      <c r="GC11" s="41"/>
      <c r="GD11" s="213" t="str">
        <f t="shared" si="78"/>
        <v/>
      </c>
      <c r="GE11" s="210" t="str">
        <f t="shared" si="79"/>
        <v/>
      </c>
      <c r="GF11" s="211" t="str">
        <f t="shared" si="80"/>
        <v/>
      </c>
      <c r="GG11" s="211" t="str">
        <f t="shared" si="81"/>
        <v/>
      </c>
      <c r="GH11" s="214" t="str">
        <f t="shared" si="82"/>
        <v/>
      </c>
      <c r="GI11" s="132"/>
      <c r="GJ11" s="132"/>
      <c r="GK11" s="132"/>
      <c r="GL11" s="132"/>
      <c r="GM11" s="132"/>
      <c r="GN11" s="132"/>
      <c r="GO11" s="215" t="str">
        <f t="shared" si="83"/>
        <v/>
      </c>
      <c r="GP11" s="215" t="str">
        <f t="shared" si="84"/>
        <v/>
      </c>
      <c r="GQ11" s="215" t="str">
        <f t="shared" si="85"/>
        <v/>
      </c>
      <c r="GR11" s="215" t="str">
        <f t="shared" si="86"/>
        <v/>
      </c>
      <c r="GS11" s="215" t="str">
        <f t="shared" si="87"/>
        <v/>
      </c>
      <c r="GT11" s="135"/>
      <c r="GU11" s="135"/>
      <c r="GV11" s="135"/>
      <c r="GW11" s="135"/>
      <c r="GX11" s="135"/>
      <c r="GY11" s="135"/>
      <c r="GZ11" s="38" t="str">
        <f t="shared" si="88"/>
        <v/>
      </c>
      <c r="HA11" s="38" t="str">
        <f t="shared" si="89"/>
        <v/>
      </c>
      <c r="HB11" s="38" t="str">
        <f t="shared" si="90"/>
        <v/>
      </c>
      <c r="HC11" s="38" t="str">
        <f t="shared" si="91"/>
        <v/>
      </c>
      <c r="HD11" s="38" t="str">
        <f t="shared" si="92"/>
        <v/>
      </c>
      <c r="HE11" s="40"/>
      <c r="HF11" s="41"/>
      <c r="HG11" s="41"/>
      <c r="HH11" s="41"/>
      <c r="HI11" s="41"/>
      <c r="HJ11" s="41"/>
      <c r="HK11" s="213" t="str">
        <f t="shared" si="93"/>
        <v/>
      </c>
      <c r="HL11" s="210" t="str">
        <f t="shared" si="94"/>
        <v/>
      </c>
      <c r="HM11" s="211" t="str">
        <f t="shared" si="95"/>
        <v/>
      </c>
      <c r="HN11" s="211" t="str">
        <f t="shared" si="96"/>
        <v/>
      </c>
      <c r="HO11" s="214" t="str">
        <f t="shared" si="97"/>
        <v/>
      </c>
      <c r="HP11" s="132"/>
      <c r="HQ11" s="132"/>
      <c r="HR11" s="132"/>
      <c r="HS11" s="132"/>
      <c r="HT11" s="132"/>
      <c r="HU11" s="132"/>
      <c r="HV11" s="215" t="str">
        <f t="shared" si="98"/>
        <v/>
      </c>
      <c r="HW11" s="215" t="str">
        <f t="shared" si="99"/>
        <v/>
      </c>
      <c r="HX11" s="215" t="str">
        <f t="shared" si="100"/>
        <v/>
      </c>
      <c r="HY11" s="215" t="str">
        <f t="shared" si="101"/>
        <v/>
      </c>
      <c r="HZ11" s="215" t="str">
        <f t="shared" si="102"/>
        <v/>
      </c>
      <c r="IA11" s="135"/>
      <c r="IB11" s="135"/>
      <c r="IC11" s="135"/>
      <c r="ID11" s="135"/>
      <c r="IE11" s="135"/>
      <c r="IF11" s="135"/>
      <c r="IG11" s="38" t="str">
        <f t="shared" si="103"/>
        <v/>
      </c>
      <c r="IH11" s="38" t="str">
        <f t="shared" si="104"/>
        <v/>
      </c>
      <c r="II11" s="38" t="str">
        <f t="shared" si="105"/>
        <v/>
      </c>
      <c r="IJ11" s="38" t="str">
        <f t="shared" si="106"/>
        <v/>
      </c>
      <c r="IK11" s="38" t="str">
        <f t="shared" si="107"/>
        <v/>
      </c>
      <c r="IL11" s="40"/>
      <c r="IM11" s="41"/>
      <c r="IN11" s="41"/>
      <c r="IO11" s="41"/>
      <c r="IP11" s="41"/>
      <c r="IQ11" s="41"/>
      <c r="IR11" s="213" t="str">
        <f t="shared" si="108"/>
        <v/>
      </c>
      <c r="IS11" s="210" t="str">
        <f t="shared" si="109"/>
        <v/>
      </c>
      <c r="IT11" s="211" t="str">
        <f t="shared" si="110"/>
        <v/>
      </c>
      <c r="IU11" s="211" t="str">
        <f t="shared" si="111"/>
        <v/>
      </c>
      <c r="IV11" s="214" t="str">
        <f t="shared" si="112"/>
        <v/>
      </c>
      <c r="IW11" s="132"/>
      <c r="IX11" s="132"/>
      <c r="IY11" s="132"/>
      <c r="IZ11" s="132"/>
      <c r="JA11" s="132"/>
      <c r="JB11" s="132"/>
      <c r="JC11" s="215" t="str">
        <f t="shared" si="113"/>
        <v/>
      </c>
      <c r="JD11" s="215" t="str">
        <f t="shared" si="114"/>
        <v/>
      </c>
      <c r="JE11" s="215" t="str">
        <f t="shared" si="115"/>
        <v/>
      </c>
      <c r="JF11" s="215" t="str">
        <f t="shared" si="116"/>
        <v/>
      </c>
      <c r="JG11" s="215" t="str">
        <f t="shared" si="117"/>
        <v/>
      </c>
      <c r="JH11" s="135"/>
      <c r="JI11" s="135"/>
      <c r="JJ11" s="135"/>
      <c r="JK11" s="135"/>
      <c r="JL11" s="135"/>
      <c r="JM11" s="135"/>
      <c r="JN11" s="38" t="str">
        <f t="shared" si="118"/>
        <v/>
      </c>
      <c r="JO11" s="38" t="str">
        <f t="shared" si="119"/>
        <v/>
      </c>
      <c r="JP11" s="38" t="str">
        <f t="shared" si="120"/>
        <v/>
      </c>
      <c r="JQ11" s="38" t="str">
        <f t="shared" si="121"/>
        <v/>
      </c>
      <c r="JR11" s="38" t="str">
        <f t="shared" si="122"/>
        <v/>
      </c>
      <c r="JS11" s="40"/>
      <c r="JT11" s="41"/>
      <c r="JU11" s="41"/>
      <c r="JV11" s="41"/>
      <c r="JW11" s="41"/>
      <c r="JX11" s="41"/>
      <c r="JY11" s="213" t="str">
        <f t="shared" si="123"/>
        <v/>
      </c>
      <c r="JZ11" s="210" t="str">
        <f t="shared" si="124"/>
        <v/>
      </c>
      <c r="KA11" s="211" t="str">
        <f t="shared" si="125"/>
        <v/>
      </c>
      <c r="KB11" s="211" t="str">
        <f t="shared" si="126"/>
        <v/>
      </c>
      <c r="KC11" s="214" t="str">
        <f t="shared" si="127"/>
        <v/>
      </c>
      <c r="KD11" s="132"/>
      <c r="KE11" s="132"/>
      <c r="KF11" s="132"/>
      <c r="KG11" s="132"/>
      <c r="KH11" s="132"/>
      <c r="KI11" s="132"/>
      <c r="KJ11" s="215" t="str">
        <f t="shared" si="128"/>
        <v/>
      </c>
      <c r="KK11" s="215" t="str">
        <f t="shared" si="129"/>
        <v/>
      </c>
      <c r="KL11" s="215" t="str">
        <f t="shared" si="130"/>
        <v/>
      </c>
      <c r="KM11" s="215" t="str">
        <f t="shared" si="131"/>
        <v/>
      </c>
      <c r="KN11" s="215" t="str">
        <f t="shared" si="132"/>
        <v/>
      </c>
      <c r="KO11" s="135"/>
      <c r="KP11" s="135"/>
      <c r="KQ11" s="135"/>
      <c r="KR11" s="135"/>
      <c r="KS11" s="135"/>
      <c r="KT11" s="135"/>
      <c r="KU11" s="38" t="str">
        <f t="shared" si="133"/>
        <v/>
      </c>
      <c r="KV11" s="38" t="str">
        <f t="shared" si="134"/>
        <v/>
      </c>
      <c r="KW11" s="38" t="str">
        <f t="shared" si="135"/>
        <v/>
      </c>
      <c r="KX11" s="38" t="str">
        <f t="shared" si="136"/>
        <v/>
      </c>
      <c r="KY11" s="38" t="str">
        <f t="shared" si="137"/>
        <v/>
      </c>
      <c r="KZ11" s="40"/>
      <c r="LA11" s="41"/>
      <c r="LB11" s="41"/>
      <c r="LC11" s="41"/>
      <c r="LD11" s="41"/>
      <c r="LE11" s="41"/>
      <c r="LF11" s="213" t="str">
        <f t="shared" si="138"/>
        <v/>
      </c>
      <c r="LG11" s="210" t="str">
        <f t="shared" si="139"/>
        <v/>
      </c>
      <c r="LH11" s="211" t="str">
        <f t="shared" si="140"/>
        <v/>
      </c>
      <c r="LI11" s="211" t="str">
        <f t="shared" si="141"/>
        <v/>
      </c>
      <c r="LJ11" s="214" t="str">
        <f t="shared" si="142"/>
        <v/>
      </c>
      <c r="LK11" s="132"/>
      <c r="LL11" s="132"/>
      <c r="LM11" s="132"/>
      <c r="LN11" s="132"/>
      <c r="LO11" s="132"/>
      <c r="LP11" s="132"/>
      <c r="LQ11" s="215" t="str">
        <f t="shared" si="143"/>
        <v/>
      </c>
      <c r="LR11" s="215" t="str">
        <f t="shared" si="144"/>
        <v/>
      </c>
      <c r="LS11" s="215" t="str">
        <f t="shared" si="145"/>
        <v/>
      </c>
      <c r="LT11" s="215" t="str">
        <f t="shared" si="146"/>
        <v/>
      </c>
      <c r="LU11" s="215" t="str">
        <f t="shared" si="147"/>
        <v/>
      </c>
      <c r="LV11" s="135"/>
      <c r="LW11" s="135"/>
      <c r="LX11" s="135"/>
      <c r="LY11" s="135"/>
      <c r="LZ11" s="135"/>
      <c r="MA11" s="135"/>
      <c r="MB11" s="38" t="str">
        <f t="shared" si="148"/>
        <v/>
      </c>
      <c r="MC11" s="38" t="str">
        <f t="shared" si="149"/>
        <v/>
      </c>
      <c r="MD11" s="38" t="str">
        <f t="shared" si="150"/>
        <v/>
      </c>
      <c r="ME11" s="38" t="str">
        <f t="shared" si="151"/>
        <v/>
      </c>
      <c r="MF11" s="38" t="str">
        <f t="shared" si="152"/>
        <v/>
      </c>
      <c r="MG11" s="199"/>
      <c r="MH11" s="204"/>
      <c r="MI11" s="199"/>
      <c r="MJ11" s="204"/>
      <c r="MK11" s="40" t="str">
        <f t="shared" si="153"/>
        <v/>
      </c>
      <c r="ML11" s="41" t="str">
        <f t="shared" si="154"/>
        <v/>
      </c>
      <c r="MM11" s="41" t="str">
        <f t="shared" si="236"/>
        <v/>
      </c>
      <c r="MN11" s="41" t="str">
        <f t="shared" si="155"/>
        <v/>
      </c>
      <c r="MO11" s="202"/>
      <c r="MP11" s="203"/>
      <c r="MQ11" s="40"/>
      <c r="MR11" s="41"/>
      <c r="MS11" s="41"/>
      <c r="MT11" s="41"/>
      <c r="MU11" s="41"/>
      <c r="MV11" s="41"/>
      <c r="MW11" s="213" t="str">
        <f t="shared" si="156"/>
        <v/>
      </c>
      <c r="MX11" s="210" t="str">
        <f t="shared" si="157"/>
        <v/>
      </c>
      <c r="MY11" s="211" t="str">
        <f t="shared" si="158"/>
        <v/>
      </c>
      <c r="MZ11" s="211" t="str">
        <f t="shared" si="159"/>
        <v/>
      </c>
      <c r="NA11" s="214" t="str">
        <f t="shared" si="160"/>
        <v/>
      </c>
      <c r="NB11" s="132"/>
      <c r="NC11" s="132"/>
      <c r="ND11" s="132"/>
      <c r="NE11" s="132"/>
      <c r="NF11" s="132"/>
      <c r="NG11" s="132"/>
      <c r="NH11" s="215" t="str">
        <f t="shared" si="161"/>
        <v/>
      </c>
      <c r="NI11" s="215" t="str">
        <f t="shared" si="162"/>
        <v/>
      </c>
      <c r="NJ11" s="215" t="str">
        <f t="shared" si="163"/>
        <v/>
      </c>
      <c r="NK11" s="215" t="str">
        <f t="shared" si="164"/>
        <v/>
      </c>
      <c r="NL11" s="215" t="str">
        <f t="shared" si="165"/>
        <v/>
      </c>
      <c r="NM11" s="135"/>
      <c r="NN11" s="135"/>
      <c r="NO11" s="135"/>
      <c r="NP11" s="135"/>
      <c r="NQ11" s="135"/>
      <c r="NR11" s="135"/>
      <c r="NS11" s="38" t="str">
        <f t="shared" si="166"/>
        <v/>
      </c>
      <c r="NT11" s="38" t="str">
        <f t="shared" si="167"/>
        <v/>
      </c>
      <c r="NU11" s="38" t="str">
        <f t="shared" si="168"/>
        <v/>
      </c>
      <c r="NV11" s="38" t="str">
        <f t="shared" si="169"/>
        <v/>
      </c>
      <c r="NW11" s="38" t="str">
        <f t="shared" si="170"/>
        <v/>
      </c>
      <c r="NX11" s="40"/>
      <c r="NY11" s="41"/>
      <c r="NZ11" s="41"/>
      <c r="OA11" s="41"/>
      <c r="OB11" s="41"/>
      <c r="OC11" s="41"/>
      <c r="OD11" s="213" t="str">
        <f t="shared" si="171"/>
        <v/>
      </c>
      <c r="OE11" s="210" t="str">
        <f t="shared" si="172"/>
        <v/>
      </c>
      <c r="OF11" s="211" t="str">
        <f t="shared" si="173"/>
        <v/>
      </c>
      <c r="OG11" s="211" t="str">
        <f t="shared" si="174"/>
        <v/>
      </c>
      <c r="OH11" s="214" t="str">
        <f t="shared" si="175"/>
        <v/>
      </c>
      <c r="OI11" s="132"/>
      <c r="OJ11" s="132"/>
      <c r="OK11" s="132"/>
      <c r="OL11" s="132"/>
      <c r="OM11" s="132"/>
      <c r="ON11" s="132"/>
      <c r="OO11" s="215" t="str">
        <f t="shared" si="176"/>
        <v/>
      </c>
      <c r="OP11" s="215" t="str">
        <f t="shared" si="177"/>
        <v/>
      </c>
      <c r="OQ11" s="215" t="str">
        <f t="shared" si="178"/>
        <v/>
      </c>
      <c r="OR11" s="215" t="str">
        <f t="shared" si="179"/>
        <v/>
      </c>
      <c r="OS11" s="215" t="str">
        <f t="shared" si="180"/>
        <v/>
      </c>
      <c r="OT11" s="135"/>
      <c r="OU11" s="135"/>
      <c r="OV11" s="135"/>
      <c r="OW11" s="135"/>
      <c r="OX11" s="135"/>
      <c r="OY11" s="135"/>
      <c r="OZ11" s="38" t="str">
        <f t="shared" si="181"/>
        <v/>
      </c>
      <c r="PA11" s="38" t="str">
        <f t="shared" si="182"/>
        <v/>
      </c>
      <c r="PB11" s="38" t="str">
        <f t="shared" si="183"/>
        <v/>
      </c>
      <c r="PC11" s="38" t="str">
        <f t="shared" si="184"/>
        <v/>
      </c>
      <c r="PD11" s="38" t="str">
        <f t="shared" si="185"/>
        <v/>
      </c>
      <c r="PE11" s="40"/>
      <c r="PF11" s="41"/>
      <c r="PG11" s="41"/>
      <c r="PH11" s="41"/>
      <c r="PI11" s="41"/>
      <c r="PJ11" s="41"/>
      <c r="PK11" s="213" t="str">
        <f t="shared" si="186"/>
        <v/>
      </c>
      <c r="PL11" s="210" t="str">
        <f t="shared" si="187"/>
        <v/>
      </c>
      <c r="PM11" s="211" t="str">
        <f t="shared" si="188"/>
        <v/>
      </c>
      <c r="PN11" s="211" t="str">
        <f t="shared" si="189"/>
        <v/>
      </c>
      <c r="PO11" s="214" t="str">
        <f t="shared" si="190"/>
        <v/>
      </c>
      <c r="PP11" s="132"/>
      <c r="PQ11" s="132"/>
      <c r="PR11" s="132"/>
      <c r="PS11" s="132"/>
      <c r="PT11" s="132"/>
      <c r="PU11" s="132"/>
      <c r="PV11" s="215" t="str">
        <f t="shared" si="191"/>
        <v/>
      </c>
      <c r="PW11" s="215" t="str">
        <f t="shared" si="192"/>
        <v/>
      </c>
      <c r="PX11" s="215" t="str">
        <f t="shared" si="193"/>
        <v/>
      </c>
      <c r="PY11" s="215" t="str">
        <f t="shared" si="194"/>
        <v/>
      </c>
      <c r="PZ11" s="215" t="str">
        <f t="shared" si="195"/>
        <v/>
      </c>
      <c r="QA11" s="135"/>
      <c r="QB11" s="135"/>
      <c r="QC11" s="135"/>
      <c r="QD11" s="135"/>
      <c r="QE11" s="135"/>
      <c r="QF11" s="135"/>
      <c r="QG11" s="38" t="str">
        <f t="shared" si="196"/>
        <v/>
      </c>
      <c r="QH11" s="38" t="str">
        <f t="shared" si="197"/>
        <v/>
      </c>
      <c r="QI11" s="38" t="str">
        <f t="shared" si="198"/>
        <v/>
      </c>
      <c r="QJ11" s="38" t="str">
        <f t="shared" si="199"/>
        <v/>
      </c>
      <c r="QK11" s="38" t="str">
        <f t="shared" si="200"/>
        <v/>
      </c>
      <c r="QL11" s="40"/>
      <c r="QM11" s="41"/>
      <c r="QN11" s="41"/>
      <c r="QO11" s="41"/>
      <c r="QP11" s="41"/>
      <c r="QQ11" s="41"/>
      <c r="QR11" s="213" t="str">
        <f t="shared" si="201"/>
        <v/>
      </c>
      <c r="QS11" s="210" t="str">
        <f t="shared" si="202"/>
        <v/>
      </c>
      <c r="QT11" s="211" t="str">
        <f t="shared" si="203"/>
        <v/>
      </c>
      <c r="QU11" s="211" t="str">
        <f t="shared" si="204"/>
        <v/>
      </c>
      <c r="QV11" s="214" t="str">
        <f t="shared" si="205"/>
        <v/>
      </c>
      <c r="QW11" s="132"/>
      <c r="QX11" s="132"/>
      <c r="QY11" s="132"/>
      <c r="QZ11" s="132"/>
      <c r="RA11" s="132"/>
      <c r="RB11" s="132"/>
      <c r="RC11" s="215" t="str">
        <f t="shared" si="206"/>
        <v/>
      </c>
      <c r="RD11" s="215" t="str">
        <f t="shared" si="207"/>
        <v/>
      </c>
      <c r="RE11" s="215" t="str">
        <f t="shared" si="208"/>
        <v/>
      </c>
      <c r="RF11" s="215" t="str">
        <f t="shared" si="209"/>
        <v/>
      </c>
      <c r="RG11" s="215" t="str">
        <f t="shared" si="210"/>
        <v/>
      </c>
      <c r="RH11" s="135"/>
      <c r="RI11" s="135"/>
      <c r="RJ11" s="135"/>
      <c r="RK11" s="135"/>
      <c r="RL11" s="135"/>
      <c r="RM11" s="135"/>
      <c r="RN11" s="38" t="str">
        <f t="shared" si="211"/>
        <v/>
      </c>
      <c r="RO11" s="38" t="str">
        <f t="shared" si="212"/>
        <v/>
      </c>
      <c r="RP11" s="38" t="str">
        <f t="shared" si="213"/>
        <v/>
      </c>
      <c r="RQ11" s="38" t="str">
        <f t="shared" si="214"/>
        <v/>
      </c>
      <c r="RR11" s="38" t="str">
        <f t="shared" si="215"/>
        <v/>
      </c>
      <c r="RS11" s="40"/>
      <c r="RT11" s="41"/>
      <c r="RU11" s="41"/>
      <c r="RV11" s="41"/>
      <c r="RW11" s="41"/>
      <c r="RX11" s="41"/>
      <c r="RY11" s="213" t="str">
        <f t="shared" si="216"/>
        <v/>
      </c>
      <c r="RZ11" s="210" t="str">
        <f t="shared" si="217"/>
        <v/>
      </c>
      <c r="SA11" s="211" t="str">
        <f t="shared" si="218"/>
        <v/>
      </c>
      <c r="SB11" s="211" t="str">
        <f t="shared" si="219"/>
        <v/>
      </c>
      <c r="SC11" s="214" t="str">
        <f t="shared" si="220"/>
        <v/>
      </c>
      <c r="SD11" s="132"/>
      <c r="SE11" s="132"/>
      <c r="SF11" s="132"/>
      <c r="SG11" s="132"/>
      <c r="SH11" s="132"/>
      <c r="SI11" s="132"/>
      <c r="SJ11" s="215" t="str">
        <f t="shared" si="221"/>
        <v/>
      </c>
      <c r="SK11" s="215" t="str">
        <f t="shared" si="222"/>
        <v/>
      </c>
      <c r="SL11" s="215" t="str">
        <f t="shared" si="223"/>
        <v/>
      </c>
      <c r="SM11" s="215" t="str">
        <f t="shared" si="224"/>
        <v/>
      </c>
      <c r="SN11" s="215" t="str">
        <f t="shared" si="225"/>
        <v/>
      </c>
      <c r="SO11" s="135"/>
      <c r="SP11" s="135"/>
      <c r="SQ11" s="135"/>
      <c r="SR11" s="135"/>
      <c r="SS11" s="135"/>
      <c r="ST11" s="135"/>
      <c r="SU11" s="38" t="str">
        <f t="shared" si="226"/>
        <v/>
      </c>
      <c r="SV11" s="38" t="str">
        <f t="shared" si="227"/>
        <v/>
      </c>
      <c r="SW11" s="38" t="str">
        <f t="shared" si="228"/>
        <v/>
      </c>
      <c r="SX11" s="38" t="str">
        <f t="shared" si="229"/>
        <v/>
      </c>
      <c r="SY11" s="38" t="str">
        <f t="shared" si="230"/>
        <v/>
      </c>
      <c r="SZ11" s="199"/>
      <c r="TA11" s="204"/>
      <c r="TB11" s="199"/>
      <c r="TC11" s="204"/>
      <c r="TD11" s="40" t="str">
        <f t="shared" si="231"/>
        <v/>
      </c>
      <c r="TE11" s="41" t="str">
        <f t="shared" si="232"/>
        <v/>
      </c>
      <c r="TF11" s="41" t="str">
        <f t="shared" si="233"/>
        <v/>
      </c>
      <c r="TG11" s="41" t="str">
        <f t="shared" si="234"/>
        <v/>
      </c>
      <c r="TH11" s="13"/>
    </row>
    <row r="12" spans="1:528" s="2" customFormat="1" ht="34.5" x14ac:dyDescent="0.25">
      <c r="A12" s="17">
        <f>'قائمة التلاميد'!A12</f>
        <v>9</v>
      </c>
      <c r="B12" s="17"/>
      <c r="C12" s="17"/>
      <c r="D12" s="40"/>
      <c r="E12" s="41"/>
      <c r="F12" s="41"/>
      <c r="G12" s="41"/>
      <c r="H12" s="41"/>
      <c r="I12" s="41"/>
      <c r="J12" s="213" t="str">
        <f t="shared" si="0"/>
        <v/>
      </c>
      <c r="K12" s="210" t="str">
        <f t="shared" si="1"/>
        <v/>
      </c>
      <c r="L12" s="211" t="str">
        <f t="shared" si="2"/>
        <v/>
      </c>
      <c r="M12" s="211" t="str">
        <f t="shared" si="3"/>
        <v/>
      </c>
      <c r="N12" s="214" t="str">
        <f t="shared" si="4"/>
        <v/>
      </c>
      <c r="O12" s="132"/>
      <c r="P12" s="132"/>
      <c r="Q12" s="132"/>
      <c r="R12" s="132"/>
      <c r="S12" s="132"/>
      <c r="T12" s="132"/>
      <c r="U12" s="215" t="str">
        <f t="shared" si="5"/>
        <v/>
      </c>
      <c r="V12" s="215" t="str">
        <f t="shared" si="6"/>
        <v/>
      </c>
      <c r="W12" s="215" t="str">
        <f t="shared" si="7"/>
        <v/>
      </c>
      <c r="X12" s="215" t="str">
        <f t="shared" si="8"/>
        <v/>
      </c>
      <c r="Y12" s="215" t="str">
        <f t="shared" si="9"/>
        <v/>
      </c>
      <c r="Z12" s="135"/>
      <c r="AA12" s="135"/>
      <c r="AB12" s="135"/>
      <c r="AC12" s="135"/>
      <c r="AD12" s="135"/>
      <c r="AE12" s="135"/>
      <c r="AF12" s="38" t="str">
        <f t="shared" si="10"/>
        <v/>
      </c>
      <c r="AG12" s="38" t="str">
        <f t="shared" si="11"/>
        <v/>
      </c>
      <c r="AH12" s="38" t="str">
        <f t="shared" si="12"/>
        <v/>
      </c>
      <c r="AI12" s="38" t="str">
        <f t="shared" si="13"/>
        <v/>
      </c>
      <c r="AJ12" s="38" t="str">
        <f t="shared" si="14"/>
        <v/>
      </c>
      <c r="AK12" s="40"/>
      <c r="AL12" s="41"/>
      <c r="AM12" s="41"/>
      <c r="AN12" s="41"/>
      <c r="AO12" s="41"/>
      <c r="AP12" s="41"/>
      <c r="AQ12" s="213" t="str">
        <f t="shared" si="15"/>
        <v/>
      </c>
      <c r="AR12" s="210" t="str">
        <f t="shared" si="16"/>
        <v/>
      </c>
      <c r="AS12" s="211" t="str">
        <f t="shared" si="17"/>
        <v/>
      </c>
      <c r="AT12" s="211" t="str">
        <f t="shared" si="18"/>
        <v/>
      </c>
      <c r="AU12" s="214" t="str">
        <f t="shared" si="19"/>
        <v/>
      </c>
      <c r="AV12" s="132"/>
      <c r="AW12" s="132"/>
      <c r="AX12" s="132"/>
      <c r="AY12" s="132"/>
      <c r="AZ12" s="132"/>
      <c r="BA12" s="132"/>
      <c r="BB12" s="215" t="str">
        <f t="shared" si="20"/>
        <v/>
      </c>
      <c r="BC12" s="215" t="str">
        <f t="shared" si="21"/>
        <v/>
      </c>
      <c r="BD12" s="215" t="str">
        <f t="shared" si="22"/>
        <v/>
      </c>
      <c r="BE12" s="215" t="str">
        <f t="shared" si="23"/>
        <v/>
      </c>
      <c r="BF12" s="215" t="str">
        <f t="shared" si="24"/>
        <v/>
      </c>
      <c r="BG12" s="135"/>
      <c r="BH12" s="135"/>
      <c r="BI12" s="135"/>
      <c r="BJ12" s="135"/>
      <c r="BK12" s="135"/>
      <c r="BL12" s="135"/>
      <c r="BM12" s="38" t="str">
        <f t="shared" si="25"/>
        <v/>
      </c>
      <c r="BN12" s="38" t="str">
        <f t="shared" si="26"/>
        <v/>
      </c>
      <c r="BO12" s="38" t="str">
        <f t="shared" si="27"/>
        <v/>
      </c>
      <c r="BP12" s="38" t="str">
        <f t="shared" si="28"/>
        <v/>
      </c>
      <c r="BQ12" s="38" t="str">
        <f t="shared" si="29"/>
        <v/>
      </c>
      <c r="BR12" s="40"/>
      <c r="BS12" s="41"/>
      <c r="BT12" s="41"/>
      <c r="BU12" s="41"/>
      <c r="BV12" s="41"/>
      <c r="BW12" s="41"/>
      <c r="BX12" s="213" t="str">
        <f t="shared" si="30"/>
        <v/>
      </c>
      <c r="BY12" s="210" t="str">
        <f t="shared" si="31"/>
        <v/>
      </c>
      <c r="BZ12" s="211" t="str">
        <f t="shared" si="32"/>
        <v/>
      </c>
      <c r="CA12" s="211" t="str">
        <f t="shared" si="33"/>
        <v/>
      </c>
      <c r="CB12" s="214" t="str">
        <f t="shared" si="34"/>
        <v/>
      </c>
      <c r="CC12" s="132"/>
      <c r="CD12" s="132"/>
      <c r="CE12" s="132"/>
      <c r="CF12" s="132"/>
      <c r="CG12" s="132"/>
      <c r="CH12" s="132"/>
      <c r="CI12" s="215" t="str">
        <f t="shared" si="35"/>
        <v/>
      </c>
      <c r="CJ12" s="215" t="str">
        <f t="shared" si="36"/>
        <v/>
      </c>
      <c r="CK12" s="215" t="str">
        <f t="shared" si="37"/>
        <v/>
      </c>
      <c r="CL12" s="215" t="str">
        <f t="shared" si="38"/>
        <v/>
      </c>
      <c r="CM12" s="215" t="str">
        <f t="shared" si="39"/>
        <v/>
      </c>
      <c r="CN12" s="135"/>
      <c r="CO12" s="135"/>
      <c r="CP12" s="135"/>
      <c r="CQ12" s="135"/>
      <c r="CR12" s="135"/>
      <c r="CS12" s="135"/>
      <c r="CT12" s="38" t="str">
        <f t="shared" si="40"/>
        <v/>
      </c>
      <c r="CU12" s="38" t="str">
        <f t="shared" si="41"/>
        <v/>
      </c>
      <c r="CV12" s="38" t="str">
        <f t="shared" si="42"/>
        <v/>
      </c>
      <c r="CW12" s="38" t="str">
        <f t="shared" si="43"/>
        <v/>
      </c>
      <c r="CX12" s="38" t="str">
        <f t="shared" si="44"/>
        <v/>
      </c>
      <c r="CY12" s="40"/>
      <c r="CZ12" s="41"/>
      <c r="DA12" s="41"/>
      <c r="DB12" s="41"/>
      <c r="DC12" s="41"/>
      <c r="DD12" s="41"/>
      <c r="DE12" s="213" t="str">
        <f t="shared" si="45"/>
        <v/>
      </c>
      <c r="DF12" s="210" t="str">
        <f t="shared" si="46"/>
        <v/>
      </c>
      <c r="DG12" s="211" t="str">
        <f t="shared" si="47"/>
        <v/>
      </c>
      <c r="DH12" s="211" t="str">
        <f t="shared" si="48"/>
        <v/>
      </c>
      <c r="DI12" s="214" t="str">
        <f t="shared" si="49"/>
        <v/>
      </c>
      <c r="DJ12" s="132"/>
      <c r="DK12" s="132"/>
      <c r="DL12" s="132"/>
      <c r="DM12" s="132"/>
      <c r="DN12" s="132"/>
      <c r="DO12" s="132"/>
      <c r="DP12" s="215" t="str">
        <f t="shared" si="50"/>
        <v/>
      </c>
      <c r="DQ12" s="215" t="str">
        <f t="shared" si="51"/>
        <v/>
      </c>
      <c r="DR12" s="215" t="str">
        <f t="shared" si="52"/>
        <v/>
      </c>
      <c r="DS12" s="215" t="str">
        <f t="shared" si="53"/>
        <v/>
      </c>
      <c r="DT12" s="215" t="str">
        <f t="shared" si="54"/>
        <v/>
      </c>
      <c r="DU12" s="135"/>
      <c r="DV12" s="135"/>
      <c r="DW12" s="135"/>
      <c r="DX12" s="135"/>
      <c r="DY12" s="135"/>
      <c r="DZ12" s="135"/>
      <c r="EA12" s="38" t="str">
        <f t="shared" si="55"/>
        <v/>
      </c>
      <c r="EB12" s="38" t="str">
        <f t="shared" si="56"/>
        <v/>
      </c>
      <c r="EC12" s="38" t="str">
        <f t="shared" si="57"/>
        <v/>
      </c>
      <c r="ED12" s="38" t="str">
        <f t="shared" si="58"/>
        <v/>
      </c>
      <c r="EE12" s="38" t="str">
        <f t="shared" si="59"/>
        <v/>
      </c>
      <c r="EF12" s="40"/>
      <c r="EG12" s="41"/>
      <c r="EH12" s="41"/>
      <c r="EI12" s="41"/>
      <c r="EJ12" s="41"/>
      <c r="EK12" s="41"/>
      <c r="EL12" s="213" t="str">
        <f t="shared" si="60"/>
        <v/>
      </c>
      <c r="EM12" s="210" t="str">
        <f t="shared" si="61"/>
        <v/>
      </c>
      <c r="EN12" s="211" t="str">
        <f t="shared" si="62"/>
        <v/>
      </c>
      <c r="EO12" s="211" t="str">
        <f t="shared" si="63"/>
        <v/>
      </c>
      <c r="EP12" s="214" t="str">
        <f t="shared" si="64"/>
        <v/>
      </c>
      <c r="EQ12" s="132"/>
      <c r="ER12" s="132"/>
      <c r="ES12" s="132"/>
      <c r="ET12" s="132"/>
      <c r="EU12" s="132"/>
      <c r="EV12" s="132"/>
      <c r="EW12" s="215" t="str">
        <f t="shared" si="65"/>
        <v/>
      </c>
      <c r="EX12" s="215" t="str">
        <f t="shared" si="66"/>
        <v/>
      </c>
      <c r="EY12" s="215" t="str">
        <f t="shared" si="67"/>
        <v/>
      </c>
      <c r="EZ12" s="215" t="str">
        <f t="shared" si="68"/>
        <v/>
      </c>
      <c r="FA12" s="215" t="str">
        <f t="shared" si="69"/>
        <v/>
      </c>
      <c r="FB12" s="135"/>
      <c r="FC12" s="135"/>
      <c r="FD12" s="135"/>
      <c r="FE12" s="135"/>
      <c r="FF12" s="135"/>
      <c r="FG12" s="135"/>
      <c r="FH12" s="38" t="str">
        <f t="shared" si="70"/>
        <v/>
      </c>
      <c r="FI12" s="38" t="str">
        <f t="shared" si="71"/>
        <v/>
      </c>
      <c r="FJ12" s="38" t="str">
        <f t="shared" si="72"/>
        <v/>
      </c>
      <c r="FK12" s="38" t="str">
        <f t="shared" si="73"/>
        <v/>
      </c>
      <c r="FL12" s="38" t="str">
        <f t="shared" si="74"/>
        <v/>
      </c>
      <c r="FM12" s="199"/>
      <c r="FN12" s="204"/>
      <c r="FO12" s="199"/>
      <c r="FP12" s="204"/>
      <c r="FQ12" s="217" t="str">
        <f t="shared" si="75"/>
        <v/>
      </c>
      <c r="FR12" s="217" t="str">
        <f t="shared" si="76"/>
        <v/>
      </c>
      <c r="FS12" s="218" t="str">
        <f t="shared" si="235"/>
        <v/>
      </c>
      <c r="FT12" s="217" t="str">
        <f t="shared" si="77"/>
        <v/>
      </c>
      <c r="FU12" s="201"/>
      <c r="FV12" s="311"/>
      <c r="FW12" s="201"/>
      <c r="FX12" s="40"/>
      <c r="FY12" s="41"/>
      <c r="FZ12" s="41"/>
      <c r="GA12" s="41"/>
      <c r="GB12" s="41"/>
      <c r="GC12" s="41"/>
      <c r="GD12" s="213" t="str">
        <f t="shared" si="78"/>
        <v/>
      </c>
      <c r="GE12" s="210" t="str">
        <f t="shared" si="79"/>
        <v/>
      </c>
      <c r="GF12" s="211" t="str">
        <f t="shared" si="80"/>
        <v/>
      </c>
      <c r="GG12" s="211" t="str">
        <f t="shared" si="81"/>
        <v/>
      </c>
      <c r="GH12" s="214" t="str">
        <f t="shared" si="82"/>
        <v/>
      </c>
      <c r="GI12" s="132"/>
      <c r="GJ12" s="132"/>
      <c r="GK12" s="132"/>
      <c r="GL12" s="132"/>
      <c r="GM12" s="132"/>
      <c r="GN12" s="132"/>
      <c r="GO12" s="215" t="str">
        <f t="shared" si="83"/>
        <v/>
      </c>
      <c r="GP12" s="215" t="str">
        <f t="shared" si="84"/>
        <v/>
      </c>
      <c r="GQ12" s="215" t="str">
        <f t="shared" si="85"/>
        <v/>
      </c>
      <c r="GR12" s="215" t="str">
        <f t="shared" si="86"/>
        <v/>
      </c>
      <c r="GS12" s="215" t="str">
        <f t="shared" si="87"/>
        <v/>
      </c>
      <c r="GT12" s="135"/>
      <c r="GU12" s="135"/>
      <c r="GV12" s="135"/>
      <c r="GW12" s="135"/>
      <c r="GX12" s="135"/>
      <c r="GY12" s="135"/>
      <c r="GZ12" s="38" t="str">
        <f t="shared" si="88"/>
        <v/>
      </c>
      <c r="HA12" s="38" t="str">
        <f t="shared" si="89"/>
        <v/>
      </c>
      <c r="HB12" s="38" t="str">
        <f t="shared" si="90"/>
        <v/>
      </c>
      <c r="HC12" s="38" t="str">
        <f t="shared" si="91"/>
        <v/>
      </c>
      <c r="HD12" s="38" t="str">
        <f t="shared" si="92"/>
        <v/>
      </c>
      <c r="HE12" s="40"/>
      <c r="HF12" s="41"/>
      <c r="HG12" s="41"/>
      <c r="HH12" s="41"/>
      <c r="HI12" s="41"/>
      <c r="HJ12" s="41"/>
      <c r="HK12" s="213" t="str">
        <f t="shared" si="93"/>
        <v/>
      </c>
      <c r="HL12" s="210" t="str">
        <f t="shared" si="94"/>
        <v/>
      </c>
      <c r="HM12" s="211" t="str">
        <f t="shared" si="95"/>
        <v/>
      </c>
      <c r="HN12" s="211" t="str">
        <f t="shared" si="96"/>
        <v/>
      </c>
      <c r="HO12" s="214" t="str">
        <f t="shared" si="97"/>
        <v/>
      </c>
      <c r="HP12" s="132"/>
      <c r="HQ12" s="132"/>
      <c r="HR12" s="132"/>
      <c r="HS12" s="132"/>
      <c r="HT12" s="132"/>
      <c r="HU12" s="132"/>
      <c r="HV12" s="215" t="str">
        <f t="shared" si="98"/>
        <v/>
      </c>
      <c r="HW12" s="215" t="str">
        <f t="shared" si="99"/>
        <v/>
      </c>
      <c r="HX12" s="215" t="str">
        <f t="shared" si="100"/>
        <v/>
      </c>
      <c r="HY12" s="215" t="str">
        <f t="shared" si="101"/>
        <v/>
      </c>
      <c r="HZ12" s="215" t="str">
        <f t="shared" si="102"/>
        <v/>
      </c>
      <c r="IA12" s="135"/>
      <c r="IB12" s="135"/>
      <c r="IC12" s="135"/>
      <c r="ID12" s="135"/>
      <c r="IE12" s="135"/>
      <c r="IF12" s="135"/>
      <c r="IG12" s="38" t="str">
        <f t="shared" si="103"/>
        <v/>
      </c>
      <c r="IH12" s="38" t="str">
        <f t="shared" si="104"/>
        <v/>
      </c>
      <c r="II12" s="38" t="str">
        <f t="shared" si="105"/>
        <v/>
      </c>
      <c r="IJ12" s="38" t="str">
        <f t="shared" si="106"/>
        <v/>
      </c>
      <c r="IK12" s="38" t="str">
        <f t="shared" si="107"/>
        <v/>
      </c>
      <c r="IL12" s="40"/>
      <c r="IM12" s="41"/>
      <c r="IN12" s="41"/>
      <c r="IO12" s="41"/>
      <c r="IP12" s="41"/>
      <c r="IQ12" s="41"/>
      <c r="IR12" s="213" t="str">
        <f t="shared" si="108"/>
        <v/>
      </c>
      <c r="IS12" s="210" t="str">
        <f t="shared" si="109"/>
        <v/>
      </c>
      <c r="IT12" s="211" t="str">
        <f t="shared" si="110"/>
        <v/>
      </c>
      <c r="IU12" s="211" t="str">
        <f t="shared" si="111"/>
        <v/>
      </c>
      <c r="IV12" s="214" t="str">
        <f t="shared" si="112"/>
        <v/>
      </c>
      <c r="IW12" s="132"/>
      <c r="IX12" s="132"/>
      <c r="IY12" s="132"/>
      <c r="IZ12" s="132"/>
      <c r="JA12" s="132"/>
      <c r="JB12" s="132"/>
      <c r="JC12" s="215" t="str">
        <f t="shared" si="113"/>
        <v/>
      </c>
      <c r="JD12" s="215" t="str">
        <f t="shared" si="114"/>
        <v/>
      </c>
      <c r="JE12" s="215" t="str">
        <f t="shared" si="115"/>
        <v/>
      </c>
      <c r="JF12" s="215" t="str">
        <f t="shared" si="116"/>
        <v/>
      </c>
      <c r="JG12" s="215" t="str">
        <f t="shared" si="117"/>
        <v/>
      </c>
      <c r="JH12" s="135"/>
      <c r="JI12" s="135"/>
      <c r="JJ12" s="135"/>
      <c r="JK12" s="135"/>
      <c r="JL12" s="135"/>
      <c r="JM12" s="135"/>
      <c r="JN12" s="38" t="str">
        <f t="shared" si="118"/>
        <v/>
      </c>
      <c r="JO12" s="38" t="str">
        <f t="shared" si="119"/>
        <v/>
      </c>
      <c r="JP12" s="38" t="str">
        <f t="shared" si="120"/>
        <v/>
      </c>
      <c r="JQ12" s="38" t="str">
        <f t="shared" si="121"/>
        <v/>
      </c>
      <c r="JR12" s="38" t="str">
        <f t="shared" si="122"/>
        <v/>
      </c>
      <c r="JS12" s="40"/>
      <c r="JT12" s="41"/>
      <c r="JU12" s="41"/>
      <c r="JV12" s="41"/>
      <c r="JW12" s="41"/>
      <c r="JX12" s="41"/>
      <c r="JY12" s="213" t="str">
        <f t="shared" si="123"/>
        <v/>
      </c>
      <c r="JZ12" s="210" t="str">
        <f t="shared" si="124"/>
        <v/>
      </c>
      <c r="KA12" s="211" t="str">
        <f t="shared" si="125"/>
        <v/>
      </c>
      <c r="KB12" s="211" t="str">
        <f t="shared" si="126"/>
        <v/>
      </c>
      <c r="KC12" s="214" t="str">
        <f t="shared" si="127"/>
        <v/>
      </c>
      <c r="KD12" s="132"/>
      <c r="KE12" s="132"/>
      <c r="KF12" s="132"/>
      <c r="KG12" s="132"/>
      <c r="KH12" s="132"/>
      <c r="KI12" s="132"/>
      <c r="KJ12" s="215" t="str">
        <f t="shared" si="128"/>
        <v/>
      </c>
      <c r="KK12" s="215" t="str">
        <f t="shared" si="129"/>
        <v/>
      </c>
      <c r="KL12" s="215" t="str">
        <f t="shared" si="130"/>
        <v/>
      </c>
      <c r="KM12" s="215" t="str">
        <f t="shared" si="131"/>
        <v/>
      </c>
      <c r="KN12" s="215" t="str">
        <f t="shared" si="132"/>
        <v/>
      </c>
      <c r="KO12" s="135"/>
      <c r="KP12" s="135"/>
      <c r="KQ12" s="135"/>
      <c r="KR12" s="135"/>
      <c r="KS12" s="135"/>
      <c r="KT12" s="135"/>
      <c r="KU12" s="38" t="str">
        <f t="shared" si="133"/>
        <v/>
      </c>
      <c r="KV12" s="38" t="str">
        <f t="shared" si="134"/>
        <v/>
      </c>
      <c r="KW12" s="38" t="str">
        <f t="shared" si="135"/>
        <v/>
      </c>
      <c r="KX12" s="38" t="str">
        <f t="shared" si="136"/>
        <v/>
      </c>
      <c r="KY12" s="38" t="str">
        <f t="shared" si="137"/>
        <v/>
      </c>
      <c r="KZ12" s="40"/>
      <c r="LA12" s="41"/>
      <c r="LB12" s="41"/>
      <c r="LC12" s="41"/>
      <c r="LD12" s="41"/>
      <c r="LE12" s="41"/>
      <c r="LF12" s="213" t="str">
        <f t="shared" si="138"/>
        <v/>
      </c>
      <c r="LG12" s="210" t="str">
        <f t="shared" si="139"/>
        <v/>
      </c>
      <c r="LH12" s="211" t="str">
        <f t="shared" si="140"/>
        <v/>
      </c>
      <c r="LI12" s="211" t="str">
        <f t="shared" si="141"/>
        <v/>
      </c>
      <c r="LJ12" s="214" t="str">
        <f t="shared" si="142"/>
        <v/>
      </c>
      <c r="LK12" s="132"/>
      <c r="LL12" s="132"/>
      <c r="LM12" s="132"/>
      <c r="LN12" s="132"/>
      <c r="LO12" s="132"/>
      <c r="LP12" s="132"/>
      <c r="LQ12" s="215" t="str">
        <f t="shared" si="143"/>
        <v/>
      </c>
      <c r="LR12" s="215" t="str">
        <f t="shared" si="144"/>
        <v/>
      </c>
      <c r="LS12" s="215" t="str">
        <f t="shared" si="145"/>
        <v/>
      </c>
      <c r="LT12" s="215" t="str">
        <f t="shared" si="146"/>
        <v/>
      </c>
      <c r="LU12" s="215" t="str">
        <f t="shared" si="147"/>
        <v/>
      </c>
      <c r="LV12" s="135"/>
      <c r="LW12" s="135"/>
      <c r="LX12" s="135"/>
      <c r="LY12" s="135"/>
      <c r="LZ12" s="135"/>
      <c r="MA12" s="135"/>
      <c r="MB12" s="38" t="str">
        <f t="shared" si="148"/>
        <v/>
      </c>
      <c r="MC12" s="38" t="str">
        <f t="shared" si="149"/>
        <v/>
      </c>
      <c r="MD12" s="38" t="str">
        <f t="shared" si="150"/>
        <v/>
      </c>
      <c r="ME12" s="38" t="str">
        <f t="shared" si="151"/>
        <v/>
      </c>
      <c r="MF12" s="38" t="str">
        <f t="shared" si="152"/>
        <v/>
      </c>
      <c r="MG12" s="199"/>
      <c r="MH12" s="204"/>
      <c r="MI12" s="199"/>
      <c r="MJ12" s="204"/>
      <c r="MK12" s="40" t="str">
        <f t="shared" si="153"/>
        <v/>
      </c>
      <c r="ML12" s="41" t="str">
        <f t="shared" si="154"/>
        <v/>
      </c>
      <c r="MM12" s="41" t="str">
        <f t="shared" si="236"/>
        <v/>
      </c>
      <c r="MN12" s="41" t="str">
        <f t="shared" si="155"/>
        <v/>
      </c>
      <c r="MO12" s="202"/>
      <c r="MP12" s="203"/>
      <c r="MQ12" s="40"/>
      <c r="MR12" s="41"/>
      <c r="MS12" s="41"/>
      <c r="MT12" s="41"/>
      <c r="MU12" s="41"/>
      <c r="MV12" s="41"/>
      <c r="MW12" s="213" t="str">
        <f t="shared" si="156"/>
        <v/>
      </c>
      <c r="MX12" s="210" t="str">
        <f t="shared" si="157"/>
        <v/>
      </c>
      <c r="MY12" s="211" t="str">
        <f t="shared" si="158"/>
        <v/>
      </c>
      <c r="MZ12" s="211" t="str">
        <f t="shared" si="159"/>
        <v/>
      </c>
      <c r="NA12" s="214" t="str">
        <f t="shared" si="160"/>
        <v/>
      </c>
      <c r="NB12" s="132"/>
      <c r="NC12" s="132"/>
      <c r="ND12" s="132"/>
      <c r="NE12" s="132"/>
      <c r="NF12" s="132"/>
      <c r="NG12" s="132"/>
      <c r="NH12" s="215" t="str">
        <f t="shared" si="161"/>
        <v/>
      </c>
      <c r="NI12" s="215" t="str">
        <f t="shared" si="162"/>
        <v/>
      </c>
      <c r="NJ12" s="215" t="str">
        <f t="shared" si="163"/>
        <v/>
      </c>
      <c r="NK12" s="215" t="str">
        <f t="shared" si="164"/>
        <v/>
      </c>
      <c r="NL12" s="215" t="str">
        <f t="shared" si="165"/>
        <v/>
      </c>
      <c r="NM12" s="135"/>
      <c r="NN12" s="135"/>
      <c r="NO12" s="135"/>
      <c r="NP12" s="135"/>
      <c r="NQ12" s="135"/>
      <c r="NR12" s="135"/>
      <c r="NS12" s="38" t="str">
        <f t="shared" si="166"/>
        <v/>
      </c>
      <c r="NT12" s="38" t="str">
        <f t="shared" si="167"/>
        <v/>
      </c>
      <c r="NU12" s="38" t="str">
        <f t="shared" si="168"/>
        <v/>
      </c>
      <c r="NV12" s="38" t="str">
        <f t="shared" si="169"/>
        <v/>
      </c>
      <c r="NW12" s="38" t="str">
        <f t="shared" si="170"/>
        <v/>
      </c>
      <c r="NX12" s="40"/>
      <c r="NY12" s="41"/>
      <c r="NZ12" s="41"/>
      <c r="OA12" s="41"/>
      <c r="OB12" s="41"/>
      <c r="OC12" s="41"/>
      <c r="OD12" s="213" t="str">
        <f t="shared" si="171"/>
        <v/>
      </c>
      <c r="OE12" s="210" t="str">
        <f t="shared" si="172"/>
        <v/>
      </c>
      <c r="OF12" s="211" t="str">
        <f t="shared" si="173"/>
        <v/>
      </c>
      <c r="OG12" s="211" t="str">
        <f t="shared" si="174"/>
        <v/>
      </c>
      <c r="OH12" s="214" t="str">
        <f t="shared" si="175"/>
        <v/>
      </c>
      <c r="OI12" s="132"/>
      <c r="OJ12" s="132"/>
      <c r="OK12" s="132"/>
      <c r="OL12" s="132"/>
      <c r="OM12" s="132"/>
      <c r="ON12" s="132"/>
      <c r="OO12" s="215" t="str">
        <f t="shared" si="176"/>
        <v/>
      </c>
      <c r="OP12" s="215" t="str">
        <f t="shared" si="177"/>
        <v/>
      </c>
      <c r="OQ12" s="215" t="str">
        <f t="shared" si="178"/>
        <v/>
      </c>
      <c r="OR12" s="215" t="str">
        <f t="shared" si="179"/>
        <v/>
      </c>
      <c r="OS12" s="215" t="str">
        <f t="shared" si="180"/>
        <v/>
      </c>
      <c r="OT12" s="135"/>
      <c r="OU12" s="135"/>
      <c r="OV12" s="135"/>
      <c r="OW12" s="135"/>
      <c r="OX12" s="135"/>
      <c r="OY12" s="135"/>
      <c r="OZ12" s="38" t="str">
        <f t="shared" si="181"/>
        <v/>
      </c>
      <c r="PA12" s="38" t="str">
        <f t="shared" si="182"/>
        <v/>
      </c>
      <c r="PB12" s="38" t="str">
        <f t="shared" si="183"/>
        <v/>
      </c>
      <c r="PC12" s="38" t="str">
        <f t="shared" si="184"/>
        <v/>
      </c>
      <c r="PD12" s="38" t="str">
        <f t="shared" si="185"/>
        <v/>
      </c>
      <c r="PE12" s="40"/>
      <c r="PF12" s="41"/>
      <c r="PG12" s="41"/>
      <c r="PH12" s="41"/>
      <c r="PI12" s="41"/>
      <c r="PJ12" s="41"/>
      <c r="PK12" s="213" t="str">
        <f t="shared" si="186"/>
        <v/>
      </c>
      <c r="PL12" s="210" t="str">
        <f t="shared" si="187"/>
        <v/>
      </c>
      <c r="PM12" s="211" t="str">
        <f t="shared" si="188"/>
        <v/>
      </c>
      <c r="PN12" s="211" t="str">
        <f t="shared" si="189"/>
        <v/>
      </c>
      <c r="PO12" s="214" t="str">
        <f t="shared" si="190"/>
        <v/>
      </c>
      <c r="PP12" s="132"/>
      <c r="PQ12" s="132"/>
      <c r="PR12" s="132"/>
      <c r="PS12" s="132"/>
      <c r="PT12" s="132"/>
      <c r="PU12" s="132"/>
      <c r="PV12" s="215" t="str">
        <f t="shared" si="191"/>
        <v/>
      </c>
      <c r="PW12" s="215" t="str">
        <f t="shared" si="192"/>
        <v/>
      </c>
      <c r="PX12" s="215" t="str">
        <f t="shared" si="193"/>
        <v/>
      </c>
      <c r="PY12" s="215" t="str">
        <f t="shared" si="194"/>
        <v/>
      </c>
      <c r="PZ12" s="215" t="str">
        <f t="shared" si="195"/>
        <v/>
      </c>
      <c r="QA12" s="135"/>
      <c r="QB12" s="135"/>
      <c r="QC12" s="135"/>
      <c r="QD12" s="135"/>
      <c r="QE12" s="135"/>
      <c r="QF12" s="135"/>
      <c r="QG12" s="38" t="str">
        <f t="shared" si="196"/>
        <v/>
      </c>
      <c r="QH12" s="38" t="str">
        <f t="shared" si="197"/>
        <v/>
      </c>
      <c r="QI12" s="38" t="str">
        <f t="shared" si="198"/>
        <v/>
      </c>
      <c r="QJ12" s="38" t="str">
        <f t="shared" si="199"/>
        <v/>
      </c>
      <c r="QK12" s="38" t="str">
        <f t="shared" si="200"/>
        <v/>
      </c>
      <c r="QL12" s="40"/>
      <c r="QM12" s="41"/>
      <c r="QN12" s="41"/>
      <c r="QO12" s="41"/>
      <c r="QP12" s="41"/>
      <c r="QQ12" s="41"/>
      <c r="QR12" s="213" t="str">
        <f t="shared" si="201"/>
        <v/>
      </c>
      <c r="QS12" s="210" t="str">
        <f t="shared" si="202"/>
        <v/>
      </c>
      <c r="QT12" s="211" t="str">
        <f t="shared" si="203"/>
        <v/>
      </c>
      <c r="QU12" s="211" t="str">
        <f t="shared" si="204"/>
        <v/>
      </c>
      <c r="QV12" s="214" t="str">
        <f t="shared" si="205"/>
        <v/>
      </c>
      <c r="QW12" s="132"/>
      <c r="QX12" s="132"/>
      <c r="QY12" s="132"/>
      <c r="QZ12" s="132"/>
      <c r="RA12" s="132"/>
      <c r="RB12" s="132"/>
      <c r="RC12" s="215" t="str">
        <f t="shared" si="206"/>
        <v/>
      </c>
      <c r="RD12" s="215" t="str">
        <f t="shared" si="207"/>
        <v/>
      </c>
      <c r="RE12" s="215" t="str">
        <f t="shared" si="208"/>
        <v/>
      </c>
      <c r="RF12" s="215" t="str">
        <f t="shared" si="209"/>
        <v/>
      </c>
      <c r="RG12" s="215" t="str">
        <f t="shared" si="210"/>
        <v/>
      </c>
      <c r="RH12" s="135"/>
      <c r="RI12" s="135"/>
      <c r="RJ12" s="135"/>
      <c r="RK12" s="135"/>
      <c r="RL12" s="135"/>
      <c r="RM12" s="135"/>
      <c r="RN12" s="38" t="str">
        <f t="shared" si="211"/>
        <v/>
      </c>
      <c r="RO12" s="38" t="str">
        <f t="shared" si="212"/>
        <v/>
      </c>
      <c r="RP12" s="38" t="str">
        <f t="shared" si="213"/>
        <v/>
      </c>
      <c r="RQ12" s="38" t="str">
        <f t="shared" si="214"/>
        <v/>
      </c>
      <c r="RR12" s="38" t="str">
        <f t="shared" si="215"/>
        <v/>
      </c>
      <c r="RS12" s="40"/>
      <c r="RT12" s="41"/>
      <c r="RU12" s="41"/>
      <c r="RV12" s="41"/>
      <c r="RW12" s="41"/>
      <c r="RX12" s="41"/>
      <c r="RY12" s="213" t="str">
        <f t="shared" si="216"/>
        <v/>
      </c>
      <c r="RZ12" s="210" t="str">
        <f t="shared" si="217"/>
        <v/>
      </c>
      <c r="SA12" s="211" t="str">
        <f t="shared" si="218"/>
        <v/>
      </c>
      <c r="SB12" s="211" t="str">
        <f t="shared" si="219"/>
        <v/>
      </c>
      <c r="SC12" s="214" t="str">
        <f t="shared" si="220"/>
        <v/>
      </c>
      <c r="SD12" s="132"/>
      <c r="SE12" s="132"/>
      <c r="SF12" s="132"/>
      <c r="SG12" s="132"/>
      <c r="SH12" s="132"/>
      <c r="SI12" s="132"/>
      <c r="SJ12" s="215" t="str">
        <f t="shared" si="221"/>
        <v/>
      </c>
      <c r="SK12" s="215" t="str">
        <f t="shared" si="222"/>
        <v/>
      </c>
      <c r="SL12" s="215" t="str">
        <f t="shared" si="223"/>
        <v/>
      </c>
      <c r="SM12" s="215" t="str">
        <f t="shared" si="224"/>
        <v/>
      </c>
      <c r="SN12" s="215" t="str">
        <f t="shared" si="225"/>
        <v/>
      </c>
      <c r="SO12" s="135"/>
      <c r="SP12" s="135"/>
      <c r="SQ12" s="135"/>
      <c r="SR12" s="135"/>
      <c r="SS12" s="135"/>
      <c r="ST12" s="135"/>
      <c r="SU12" s="38" t="str">
        <f t="shared" si="226"/>
        <v/>
      </c>
      <c r="SV12" s="38" t="str">
        <f t="shared" si="227"/>
        <v/>
      </c>
      <c r="SW12" s="38" t="str">
        <f t="shared" si="228"/>
        <v/>
      </c>
      <c r="SX12" s="38" t="str">
        <f t="shared" si="229"/>
        <v/>
      </c>
      <c r="SY12" s="38" t="str">
        <f t="shared" si="230"/>
        <v/>
      </c>
      <c r="SZ12" s="199"/>
      <c r="TA12" s="204"/>
      <c r="TB12" s="199"/>
      <c r="TC12" s="204"/>
      <c r="TD12" s="40" t="str">
        <f t="shared" si="231"/>
        <v/>
      </c>
      <c r="TE12" s="41" t="str">
        <f t="shared" si="232"/>
        <v/>
      </c>
      <c r="TF12" s="41" t="str">
        <f t="shared" si="233"/>
        <v/>
      </c>
      <c r="TG12" s="41" t="str">
        <f t="shared" si="234"/>
        <v/>
      </c>
      <c r="TH12" s="13"/>
    </row>
    <row r="13" spans="1:528" s="2" customFormat="1" ht="35.25" x14ac:dyDescent="0.25">
      <c r="A13" s="17">
        <f>'قائمة التلاميد'!A13</f>
        <v>10</v>
      </c>
      <c r="B13" s="17"/>
      <c r="C13" s="17"/>
      <c r="D13" s="40"/>
      <c r="E13" s="41"/>
      <c r="F13" s="41"/>
      <c r="G13" s="41"/>
      <c r="H13" s="41"/>
      <c r="I13" s="41"/>
      <c r="J13" s="213" t="str">
        <f t="shared" si="0"/>
        <v/>
      </c>
      <c r="K13" s="210" t="str">
        <f t="shared" si="1"/>
        <v/>
      </c>
      <c r="L13" s="211" t="str">
        <f t="shared" si="2"/>
        <v/>
      </c>
      <c r="M13" s="211" t="str">
        <f t="shared" si="3"/>
        <v/>
      </c>
      <c r="N13" s="214" t="str">
        <f t="shared" si="4"/>
        <v/>
      </c>
      <c r="O13" s="132"/>
      <c r="P13" s="132"/>
      <c r="Q13" s="132"/>
      <c r="R13" s="132"/>
      <c r="S13" s="132"/>
      <c r="T13" s="132"/>
      <c r="U13" s="215" t="str">
        <f t="shared" si="5"/>
        <v/>
      </c>
      <c r="V13" s="215" t="str">
        <f t="shared" si="6"/>
        <v/>
      </c>
      <c r="W13" s="215" t="str">
        <f t="shared" si="7"/>
        <v/>
      </c>
      <c r="X13" s="215" t="str">
        <f t="shared" si="8"/>
        <v/>
      </c>
      <c r="Y13" s="215" t="str">
        <f t="shared" si="9"/>
        <v/>
      </c>
      <c r="Z13" s="135"/>
      <c r="AA13" s="135"/>
      <c r="AB13" s="135"/>
      <c r="AC13" s="135"/>
      <c r="AD13" s="135"/>
      <c r="AE13" s="135"/>
      <c r="AF13" s="38" t="str">
        <f t="shared" si="10"/>
        <v/>
      </c>
      <c r="AG13" s="38" t="str">
        <f t="shared" si="11"/>
        <v/>
      </c>
      <c r="AH13" s="38" t="str">
        <f t="shared" si="12"/>
        <v/>
      </c>
      <c r="AI13" s="38" t="str">
        <f t="shared" si="13"/>
        <v/>
      </c>
      <c r="AJ13" s="38" t="str">
        <f t="shared" si="14"/>
        <v/>
      </c>
      <c r="AK13" s="40"/>
      <c r="AL13" s="41"/>
      <c r="AM13" s="41"/>
      <c r="AN13" s="41"/>
      <c r="AO13" s="41"/>
      <c r="AP13" s="41"/>
      <c r="AQ13" s="213" t="str">
        <f t="shared" si="15"/>
        <v/>
      </c>
      <c r="AR13" s="210" t="str">
        <f t="shared" si="16"/>
        <v/>
      </c>
      <c r="AS13" s="211" t="str">
        <f t="shared" si="17"/>
        <v/>
      </c>
      <c r="AT13" s="211" t="str">
        <f t="shared" si="18"/>
        <v/>
      </c>
      <c r="AU13" s="214" t="str">
        <f t="shared" si="19"/>
        <v/>
      </c>
      <c r="AV13" s="132"/>
      <c r="AW13" s="132"/>
      <c r="AX13" s="132"/>
      <c r="AY13" s="132"/>
      <c r="AZ13" s="132"/>
      <c r="BA13" s="132"/>
      <c r="BB13" s="215" t="str">
        <f t="shared" si="20"/>
        <v/>
      </c>
      <c r="BC13" s="215" t="str">
        <f t="shared" si="21"/>
        <v/>
      </c>
      <c r="BD13" s="215" t="str">
        <f t="shared" si="22"/>
        <v/>
      </c>
      <c r="BE13" s="215" t="str">
        <f t="shared" si="23"/>
        <v/>
      </c>
      <c r="BF13" s="215" t="str">
        <f t="shared" si="24"/>
        <v/>
      </c>
      <c r="BG13" s="135"/>
      <c r="BH13" s="135"/>
      <c r="BI13" s="135"/>
      <c r="BJ13" s="135"/>
      <c r="BK13" s="135"/>
      <c r="BL13" s="135"/>
      <c r="BM13" s="38" t="str">
        <f t="shared" si="25"/>
        <v/>
      </c>
      <c r="BN13" s="38" t="str">
        <f t="shared" si="26"/>
        <v/>
      </c>
      <c r="BO13" s="38" t="str">
        <f t="shared" si="27"/>
        <v/>
      </c>
      <c r="BP13" s="38" t="str">
        <f t="shared" si="28"/>
        <v/>
      </c>
      <c r="BQ13" s="38" t="str">
        <f t="shared" si="29"/>
        <v/>
      </c>
      <c r="BR13" s="40"/>
      <c r="BS13" s="41"/>
      <c r="BT13" s="41"/>
      <c r="BU13" s="41"/>
      <c r="BV13" s="41"/>
      <c r="BW13" s="41"/>
      <c r="BX13" s="213" t="str">
        <f t="shared" si="30"/>
        <v/>
      </c>
      <c r="BY13" s="210" t="str">
        <f t="shared" si="31"/>
        <v/>
      </c>
      <c r="BZ13" s="211" t="str">
        <f t="shared" si="32"/>
        <v/>
      </c>
      <c r="CA13" s="211" t="str">
        <f t="shared" si="33"/>
        <v/>
      </c>
      <c r="CB13" s="214" t="str">
        <f t="shared" si="34"/>
        <v/>
      </c>
      <c r="CC13" s="132"/>
      <c r="CD13" s="132"/>
      <c r="CE13" s="132"/>
      <c r="CF13" s="132"/>
      <c r="CG13" s="132"/>
      <c r="CH13" s="132"/>
      <c r="CI13" s="215" t="str">
        <f t="shared" si="35"/>
        <v/>
      </c>
      <c r="CJ13" s="215" t="str">
        <f t="shared" si="36"/>
        <v/>
      </c>
      <c r="CK13" s="215" t="str">
        <f t="shared" si="37"/>
        <v/>
      </c>
      <c r="CL13" s="215" t="str">
        <f t="shared" si="38"/>
        <v/>
      </c>
      <c r="CM13" s="215" t="str">
        <f t="shared" si="39"/>
        <v/>
      </c>
      <c r="CN13" s="135"/>
      <c r="CO13" s="135"/>
      <c r="CP13" s="135"/>
      <c r="CQ13" s="135"/>
      <c r="CR13" s="135"/>
      <c r="CS13" s="135"/>
      <c r="CT13" s="38" t="str">
        <f t="shared" si="40"/>
        <v/>
      </c>
      <c r="CU13" s="38" t="str">
        <f t="shared" si="41"/>
        <v/>
      </c>
      <c r="CV13" s="38" t="str">
        <f t="shared" si="42"/>
        <v/>
      </c>
      <c r="CW13" s="38" t="str">
        <f t="shared" si="43"/>
        <v/>
      </c>
      <c r="CX13" s="38" t="str">
        <f t="shared" si="44"/>
        <v/>
      </c>
      <c r="CY13" s="40"/>
      <c r="CZ13" s="41"/>
      <c r="DA13" s="41"/>
      <c r="DB13" s="41"/>
      <c r="DC13" s="41"/>
      <c r="DD13" s="41"/>
      <c r="DE13" s="213" t="str">
        <f t="shared" si="45"/>
        <v/>
      </c>
      <c r="DF13" s="210" t="str">
        <f t="shared" si="46"/>
        <v/>
      </c>
      <c r="DG13" s="211" t="str">
        <f t="shared" si="47"/>
        <v/>
      </c>
      <c r="DH13" s="211" t="str">
        <f t="shared" si="48"/>
        <v/>
      </c>
      <c r="DI13" s="214" t="str">
        <f t="shared" si="49"/>
        <v/>
      </c>
      <c r="DJ13" s="132"/>
      <c r="DK13" s="132"/>
      <c r="DL13" s="132"/>
      <c r="DM13" s="132"/>
      <c r="DN13" s="132"/>
      <c r="DO13" s="132"/>
      <c r="DP13" s="215" t="str">
        <f t="shared" si="50"/>
        <v/>
      </c>
      <c r="DQ13" s="215" t="str">
        <f t="shared" si="51"/>
        <v/>
      </c>
      <c r="DR13" s="215" t="str">
        <f t="shared" si="52"/>
        <v/>
      </c>
      <c r="DS13" s="215" t="str">
        <f t="shared" si="53"/>
        <v/>
      </c>
      <c r="DT13" s="215" t="str">
        <f t="shared" si="54"/>
        <v/>
      </c>
      <c r="DU13" s="135"/>
      <c r="DV13" s="135"/>
      <c r="DW13" s="135"/>
      <c r="DX13" s="135"/>
      <c r="DY13" s="135"/>
      <c r="DZ13" s="135"/>
      <c r="EA13" s="38" t="str">
        <f t="shared" si="55"/>
        <v/>
      </c>
      <c r="EB13" s="38" t="str">
        <f t="shared" si="56"/>
        <v/>
      </c>
      <c r="EC13" s="38" t="str">
        <f t="shared" si="57"/>
        <v/>
      </c>
      <c r="ED13" s="38" t="str">
        <f t="shared" si="58"/>
        <v/>
      </c>
      <c r="EE13" s="38" t="str">
        <f t="shared" si="59"/>
        <v/>
      </c>
      <c r="EF13" s="40"/>
      <c r="EG13" s="41"/>
      <c r="EH13" s="41"/>
      <c r="EI13" s="41"/>
      <c r="EJ13" s="41"/>
      <c r="EK13" s="41"/>
      <c r="EL13" s="213" t="str">
        <f t="shared" si="60"/>
        <v/>
      </c>
      <c r="EM13" s="210" t="str">
        <f t="shared" si="61"/>
        <v/>
      </c>
      <c r="EN13" s="211" t="str">
        <f t="shared" si="62"/>
        <v/>
      </c>
      <c r="EO13" s="211" t="str">
        <f t="shared" si="63"/>
        <v/>
      </c>
      <c r="EP13" s="214" t="str">
        <f t="shared" si="64"/>
        <v/>
      </c>
      <c r="EQ13" s="132"/>
      <c r="ER13" s="132"/>
      <c r="ES13" s="132"/>
      <c r="ET13" s="132"/>
      <c r="EU13" s="132"/>
      <c r="EV13" s="132"/>
      <c r="EW13" s="215" t="str">
        <f t="shared" si="65"/>
        <v/>
      </c>
      <c r="EX13" s="215" t="str">
        <f t="shared" si="66"/>
        <v/>
      </c>
      <c r="EY13" s="215" t="str">
        <f t="shared" si="67"/>
        <v/>
      </c>
      <c r="EZ13" s="215" t="str">
        <f t="shared" si="68"/>
        <v/>
      </c>
      <c r="FA13" s="215" t="str">
        <f t="shared" si="69"/>
        <v/>
      </c>
      <c r="FB13" s="135"/>
      <c r="FC13" s="135"/>
      <c r="FD13" s="135"/>
      <c r="FE13" s="135"/>
      <c r="FF13" s="135"/>
      <c r="FG13" s="135"/>
      <c r="FH13" s="38" t="str">
        <f t="shared" si="70"/>
        <v/>
      </c>
      <c r="FI13" s="38" t="str">
        <f t="shared" si="71"/>
        <v/>
      </c>
      <c r="FJ13" s="38" t="str">
        <f t="shared" si="72"/>
        <v/>
      </c>
      <c r="FK13" s="38" t="str">
        <f t="shared" si="73"/>
        <v/>
      </c>
      <c r="FL13" s="38" t="str">
        <f t="shared" si="74"/>
        <v/>
      </c>
      <c r="FM13" s="199"/>
      <c r="FN13" s="204"/>
      <c r="FO13" s="199"/>
      <c r="FP13" s="204"/>
      <c r="FQ13" s="217" t="str">
        <f t="shared" si="75"/>
        <v/>
      </c>
      <c r="FR13" s="217" t="str">
        <f t="shared" si="76"/>
        <v/>
      </c>
      <c r="FS13" s="218" t="str">
        <f t="shared" si="235"/>
        <v/>
      </c>
      <c r="FT13" s="217" t="str">
        <f t="shared" si="77"/>
        <v/>
      </c>
      <c r="FU13" s="201"/>
      <c r="FV13" s="205"/>
      <c r="FW13" s="201"/>
      <c r="FX13" s="40"/>
      <c r="FY13" s="41"/>
      <c r="FZ13" s="41"/>
      <c r="GA13" s="41"/>
      <c r="GB13" s="41"/>
      <c r="GC13" s="41"/>
      <c r="GD13" s="213" t="str">
        <f t="shared" si="78"/>
        <v/>
      </c>
      <c r="GE13" s="210" t="str">
        <f t="shared" si="79"/>
        <v/>
      </c>
      <c r="GF13" s="211" t="str">
        <f t="shared" si="80"/>
        <v/>
      </c>
      <c r="GG13" s="211" t="str">
        <f t="shared" si="81"/>
        <v/>
      </c>
      <c r="GH13" s="214" t="str">
        <f t="shared" si="82"/>
        <v/>
      </c>
      <c r="GI13" s="132"/>
      <c r="GJ13" s="132"/>
      <c r="GK13" s="132"/>
      <c r="GL13" s="132"/>
      <c r="GM13" s="132"/>
      <c r="GN13" s="132"/>
      <c r="GO13" s="215" t="str">
        <f t="shared" si="83"/>
        <v/>
      </c>
      <c r="GP13" s="215" t="str">
        <f t="shared" si="84"/>
        <v/>
      </c>
      <c r="GQ13" s="215" t="str">
        <f t="shared" si="85"/>
        <v/>
      </c>
      <c r="GR13" s="215" t="str">
        <f t="shared" si="86"/>
        <v/>
      </c>
      <c r="GS13" s="215" t="str">
        <f t="shared" si="87"/>
        <v/>
      </c>
      <c r="GT13" s="135"/>
      <c r="GU13" s="135"/>
      <c r="GV13" s="135"/>
      <c r="GW13" s="135"/>
      <c r="GX13" s="135"/>
      <c r="GY13" s="135"/>
      <c r="GZ13" s="38" t="str">
        <f t="shared" si="88"/>
        <v/>
      </c>
      <c r="HA13" s="38" t="str">
        <f t="shared" si="89"/>
        <v/>
      </c>
      <c r="HB13" s="38" t="str">
        <f t="shared" si="90"/>
        <v/>
      </c>
      <c r="HC13" s="38" t="str">
        <f t="shared" si="91"/>
        <v/>
      </c>
      <c r="HD13" s="38" t="str">
        <f t="shared" si="92"/>
        <v/>
      </c>
      <c r="HE13" s="40"/>
      <c r="HF13" s="41"/>
      <c r="HG13" s="41"/>
      <c r="HH13" s="41"/>
      <c r="HI13" s="41"/>
      <c r="HJ13" s="41"/>
      <c r="HK13" s="213" t="str">
        <f t="shared" si="93"/>
        <v/>
      </c>
      <c r="HL13" s="210" t="str">
        <f t="shared" si="94"/>
        <v/>
      </c>
      <c r="HM13" s="211" t="str">
        <f t="shared" si="95"/>
        <v/>
      </c>
      <c r="HN13" s="211" t="str">
        <f t="shared" si="96"/>
        <v/>
      </c>
      <c r="HO13" s="214" t="str">
        <f t="shared" si="97"/>
        <v/>
      </c>
      <c r="HP13" s="132"/>
      <c r="HQ13" s="132"/>
      <c r="HR13" s="132"/>
      <c r="HS13" s="132"/>
      <c r="HT13" s="132"/>
      <c r="HU13" s="132"/>
      <c r="HV13" s="215" t="str">
        <f t="shared" si="98"/>
        <v/>
      </c>
      <c r="HW13" s="215" t="str">
        <f t="shared" si="99"/>
        <v/>
      </c>
      <c r="HX13" s="215" t="str">
        <f t="shared" si="100"/>
        <v/>
      </c>
      <c r="HY13" s="215" t="str">
        <f t="shared" si="101"/>
        <v/>
      </c>
      <c r="HZ13" s="215" t="str">
        <f t="shared" si="102"/>
        <v/>
      </c>
      <c r="IA13" s="135"/>
      <c r="IB13" s="135"/>
      <c r="IC13" s="135"/>
      <c r="ID13" s="135"/>
      <c r="IE13" s="135"/>
      <c r="IF13" s="135"/>
      <c r="IG13" s="38" t="str">
        <f t="shared" si="103"/>
        <v/>
      </c>
      <c r="IH13" s="38" t="str">
        <f t="shared" si="104"/>
        <v/>
      </c>
      <c r="II13" s="38" t="str">
        <f t="shared" si="105"/>
        <v/>
      </c>
      <c r="IJ13" s="38" t="str">
        <f t="shared" si="106"/>
        <v/>
      </c>
      <c r="IK13" s="38" t="str">
        <f t="shared" si="107"/>
        <v/>
      </c>
      <c r="IL13" s="40"/>
      <c r="IM13" s="41"/>
      <c r="IN13" s="41"/>
      <c r="IO13" s="41"/>
      <c r="IP13" s="41"/>
      <c r="IQ13" s="41"/>
      <c r="IR13" s="213" t="str">
        <f t="shared" si="108"/>
        <v/>
      </c>
      <c r="IS13" s="210" t="str">
        <f t="shared" si="109"/>
        <v/>
      </c>
      <c r="IT13" s="211" t="str">
        <f t="shared" si="110"/>
        <v/>
      </c>
      <c r="IU13" s="211" t="str">
        <f t="shared" si="111"/>
        <v/>
      </c>
      <c r="IV13" s="214" t="str">
        <f t="shared" si="112"/>
        <v/>
      </c>
      <c r="IW13" s="132"/>
      <c r="IX13" s="132"/>
      <c r="IY13" s="132"/>
      <c r="IZ13" s="132"/>
      <c r="JA13" s="132"/>
      <c r="JB13" s="132"/>
      <c r="JC13" s="215" t="str">
        <f t="shared" si="113"/>
        <v/>
      </c>
      <c r="JD13" s="215" t="str">
        <f t="shared" si="114"/>
        <v/>
      </c>
      <c r="JE13" s="215" t="str">
        <f t="shared" si="115"/>
        <v/>
      </c>
      <c r="JF13" s="215" t="str">
        <f t="shared" si="116"/>
        <v/>
      </c>
      <c r="JG13" s="215" t="str">
        <f t="shared" si="117"/>
        <v/>
      </c>
      <c r="JH13" s="135"/>
      <c r="JI13" s="135"/>
      <c r="JJ13" s="135"/>
      <c r="JK13" s="135"/>
      <c r="JL13" s="135"/>
      <c r="JM13" s="135"/>
      <c r="JN13" s="38" t="str">
        <f t="shared" si="118"/>
        <v/>
      </c>
      <c r="JO13" s="38" t="str">
        <f t="shared" si="119"/>
        <v/>
      </c>
      <c r="JP13" s="38" t="str">
        <f t="shared" si="120"/>
        <v/>
      </c>
      <c r="JQ13" s="38" t="str">
        <f t="shared" si="121"/>
        <v/>
      </c>
      <c r="JR13" s="38" t="str">
        <f t="shared" si="122"/>
        <v/>
      </c>
      <c r="JS13" s="40"/>
      <c r="JT13" s="41"/>
      <c r="JU13" s="41"/>
      <c r="JV13" s="41"/>
      <c r="JW13" s="41"/>
      <c r="JX13" s="41"/>
      <c r="JY13" s="213" t="str">
        <f t="shared" si="123"/>
        <v/>
      </c>
      <c r="JZ13" s="210" t="str">
        <f t="shared" si="124"/>
        <v/>
      </c>
      <c r="KA13" s="211" t="str">
        <f t="shared" si="125"/>
        <v/>
      </c>
      <c r="KB13" s="211" t="str">
        <f t="shared" si="126"/>
        <v/>
      </c>
      <c r="KC13" s="214" t="str">
        <f t="shared" si="127"/>
        <v/>
      </c>
      <c r="KD13" s="132"/>
      <c r="KE13" s="132"/>
      <c r="KF13" s="132"/>
      <c r="KG13" s="132"/>
      <c r="KH13" s="132"/>
      <c r="KI13" s="132"/>
      <c r="KJ13" s="215" t="str">
        <f t="shared" si="128"/>
        <v/>
      </c>
      <c r="KK13" s="215" t="str">
        <f t="shared" si="129"/>
        <v/>
      </c>
      <c r="KL13" s="215" t="str">
        <f t="shared" si="130"/>
        <v/>
      </c>
      <c r="KM13" s="215" t="str">
        <f t="shared" si="131"/>
        <v/>
      </c>
      <c r="KN13" s="215" t="str">
        <f t="shared" si="132"/>
        <v/>
      </c>
      <c r="KO13" s="135"/>
      <c r="KP13" s="135"/>
      <c r="KQ13" s="135"/>
      <c r="KR13" s="135"/>
      <c r="KS13" s="135"/>
      <c r="KT13" s="135"/>
      <c r="KU13" s="38" t="str">
        <f t="shared" si="133"/>
        <v/>
      </c>
      <c r="KV13" s="38" t="str">
        <f t="shared" si="134"/>
        <v/>
      </c>
      <c r="KW13" s="38" t="str">
        <f t="shared" si="135"/>
        <v/>
      </c>
      <c r="KX13" s="38" t="str">
        <f t="shared" si="136"/>
        <v/>
      </c>
      <c r="KY13" s="38" t="str">
        <f t="shared" si="137"/>
        <v/>
      </c>
      <c r="KZ13" s="40"/>
      <c r="LA13" s="41"/>
      <c r="LB13" s="41"/>
      <c r="LC13" s="41"/>
      <c r="LD13" s="41"/>
      <c r="LE13" s="41"/>
      <c r="LF13" s="213" t="str">
        <f t="shared" si="138"/>
        <v/>
      </c>
      <c r="LG13" s="210" t="str">
        <f t="shared" si="139"/>
        <v/>
      </c>
      <c r="LH13" s="211" t="str">
        <f t="shared" si="140"/>
        <v/>
      </c>
      <c r="LI13" s="211" t="str">
        <f t="shared" si="141"/>
        <v/>
      </c>
      <c r="LJ13" s="214" t="str">
        <f t="shared" si="142"/>
        <v/>
      </c>
      <c r="LK13" s="132"/>
      <c r="LL13" s="132"/>
      <c r="LM13" s="132"/>
      <c r="LN13" s="132"/>
      <c r="LO13" s="132"/>
      <c r="LP13" s="132"/>
      <c r="LQ13" s="215" t="str">
        <f t="shared" si="143"/>
        <v/>
      </c>
      <c r="LR13" s="215" t="str">
        <f t="shared" si="144"/>
        <v/>
      </c>
      <c r="LS13" s="215" t="str">
        <f t="shared" si="145"/>
        <v/>
      </c>
      <c r="LT13" s="215" t="str">
        <f t="shared" si="146"/>
        <v/>
      </c>
      <c r="LU13" s="215" t="str">
        <f t="shared" si="147"/>
        <v/>
      </c>
      <c r="LV13" s="135"/>
      <c r="LW13" s="135"/>
      <c r="LX13" s="135"/>
      <c r="LY13" s="135"/>
      <c r="LZ13" s="135"/>
      <c r="MA13" s="135"/>
      <c r="MB13" s="38" t="str">
        <f t="shared" si="148"/>
        <v/>
      </c>
      <c r="MC13" s="38" t="str">
        <f t="shared" si="149"/>
        <v/>
      </c>
      <c r="MD13" s="38" t="str">
        <f t="shared" si="150"/>
        <v/>
      </c>
      <c r="ME13" s="38" t="str">
        <f t="shared" si="151"/>
        <v/>
      </c>
      <c r="MF13" s="38" t="str">
        <f t="shared" si="152"/>
        <v/>
      </c>
      <c r="MG13" s="199"/>
      <c r="MH13" s="204"/>
      <c r="MI13" s="199"/>
      <c r="MJ13" s="204"/>
      <c r="MK13" s="40" t="str">
        <f t="shared" si="153"/>
        <v/>
      </c>
      <c r="ML13" s="41" t="str">
        <f t="shared" si="154"/>
        <v/>
      </c>
      <c r="MM13" s="41" t="str">
        <f t="shared" si="236"/>
        <v/>
      </c>
      <c r="MN13" s="41" t="str">
        <f t="shared" si="155"/>
        <v/>
      </c>
      <c r="MO13" s="202"/>
      <c r="MP13" s="203"/>
      <c r="MQ13" s="40"/>
      <c r="MR13" s="41"/>
      <c r="MS13" s="41"/>
      <c r="MT13" s="41"/>
      <c r="MU13" s="41"/>
      <c r="MV13" s="41"/>
      <c r="MW13" s="213" t="str">
        <f t="shared" si="156"/>
        <v/>
      </c>
      <c r="MX13" s="210" t="str">
        <f t="shared" si="157"/>
        <v/>
      </c>
      <c r="MY13" s="211" t="str">
        <f t="shared" si="158"/>
        <v/>
      </c>
      <c r="MZ13" s="211" t="str">
        <f t="shared" si="159"/>
        <v/>
      </c>
      <c r="NA13" s="214" t="str">
        <f t="shared" si="160"/>
        <v/>
      </c>
      <c r="NB13" s="132"/>
      <c r="NC13" s="132"/>
      <c r="ND13" s="132"/>
      <c r="NE13" s="132"/>
      <c r="NF13" s="132"/>
      <c r="NG13" s="132"/>
      <c r="NH13" s="215" t="str">
        <f t="shared" si="161"/>
        <v/>
      </c>
      <c r="NI13" s="215" t="str">
        <f t="shared" si="162"/>
        <v/>
      </c>
      <c r="NJ13" s="215" t="str">
        <f t="shared" si="163"/>
        <v/>
      </c>
      <c r="NK13" s="215" t="str">
        <f t="shared" si="164"/>
        <v/>
      </c>
      <c r="NL13" s="215" t="str">
        <f t="shared" si="165"/>
        <v/>
      </c>
      <c r="NM13" s="135"/>
      <c r="NN13" s="135"/>
      <c r="NO13" s="135"/>
      <c r="NP13" s="135"/>
      <c r="NQ13" s="135"/>
      <c r="NR13" s="135"/>
      <c r="NS13" s="38" t="str">
        <f t="shared" si="166"/>
        <v/>
      </c>
      <c r="NT13" s="38" t="str">
        <f t="shared" si="167"/>
        <v/>
      </c>
      <c r="NU13" s="38" t="str">
        <f t="shared" si="168"/>
        <v/>
      </c>
      <c r="NV13" s="38" t="str">
        <f t="shared" si="169"/>
        <v/>
      </c>
      <c r="NW13" s="38" t="str">
        <f t="shared" si="170"/>
        <v/>
      </c>
      <c r="NX13" s="40"/>
      <c r="NY13" s="41"/>
      <c r="NZ13" s="41"/>
      <c r="OA13" s="41"/>
      <c r="OB13" s="41"/>
      <c r="OC13" s="41"/>
      <c r="OD13" s="213" t="str">
        <f t="shared" si="171"/>
        <v/>
      </c>
      <c r="OE13" s="210" t="str">
        <f t="shared" si="172"/>
        <v/>
      </c>
      <c r="OF13" s="211" t="str">
        <f t="shared" si="173"/>
        <v/>
      </c>
      <c r="OG13" s="211" t="str">
        <f t="shared" si="174"/>
        <v/>
      </c>
      <c r="OH13" s="214" t="str">
        <f t="shared" si="175"/>
        <v/>
      </c>
      <c r="OI13" s="132"/>
      <c r="OJ13" s="132"/>
      <c r="OK13" s="132"/>
      <c r="OL13" s="132"/>
      <c r="OM13" s="132"/>
      <c r="ON13" s="132"/>
      <c r="OO13" s="215" t="str">
        <f t="shared" si="176"/>
        <v/>
      </c>
      <c r="OP13" s="215" t="str">
        <f t="shared" si="177"/>
        <v/>
      </c>
      <c r="OQ13" s="215" t="str">
        <f t="shared" si="178"/>
        <v/>
      </c>
      <c r="OR13" s="215" t="str">
        <f t="shared" si="179"/>
        <v/>
      </c>
      <c r="OS13" s="215" t="str">
        <f t="shared" si="180"/>
        <v/>
      </c>
      <c r="OT13" s="135"/>
      <c r="OU13" s="135"/>
      <c r="OV13" s="135"/>
      <c r="OW13" s="135"/>
      <c r="OX13" s="135"/>
      <c r="OY13" s="135"/>
      <c r="OZ13" s="38" t="str">
        <f t="shared" si="181"/>
        <v/>
      </c>
      <c r="PA13" s="38" t="str">
        <f t="shared" si="182"/>
        <v/>
      </c>
      <c r="PB13" s="38" t="str">
        <f t="shared" si="183"/>
        <v/>
      </c>
      <c r="PC13" s="38" t="str">
        <f t="shared" si="184"/>
        <v/>
      </c>
      <c r="PD13" s="38" t="str">
        <f t="shared" si="185"/>
        <v/>
      </c>
      <c r="PE13" s="40"/>
      <c r="PF13" s="41"/>
      <c r="PG13" s="41"/>
      <c r="PH13" s="41"/>
      <c r="PI13" s="41"/>
      <c r="PJ13" s="41"/>
      <c r="PK13" s="213" t="str">
        <f t="shared" si="186"/>
        <v/>
      </c>
      <c r="PL13" s="210" t="str">
        <f t="shared" si="187"/>
        <v/>
      </c>
      <c r="PM13" s="211" t="str">
        <f t="shared" si="188"/>
        <v/>
      </c>
      <c r="PN13" s="211" t="str">
        <f t="shared" si="189"/>
        <v/>
      </c>
      <c r="PO13" s="214" t="str">
        <f t="shared" si="190"/>
        <v/>
      </c>
      <c r="PP13" s="132"/>
      <c r="PQ13" s="132"/>
      <c r="PR13" s="132"/>
      <c r="PS13" s="132"/>
      <c r="PT13" s="132"/>
      <c r="PU13" s="132"/>
      <c r="PV13" s="215" t="str">
        <f t="shared" si="191"/>
        <v/>
      </c>
      <c r="PW13" s="215" t="str">
        <f t="shared" si="192"/>
        <v/>
      </c>
      <c r="PX13" s="215" t="str">
        <f t="shared" si="193"/>
        <v/>
      </c>
      <c r="PY13" s="215" t="str">
        <f t="shared" si="194"/>
        <v/>
      </c>
      <c r="PZ13" s="215" t="str">
        <f t="shared" si="195"/>
        <v/>
      </c>
      <c r="QA13" s="135"/>
      <c r="QB13" s="135"/>
      <c r="QC13" s="135"/>
      <c r="QD13" s="135"/>
      <c r="QE13" s="135"/>
      <c r="QF13" s="135"/>
      <c r="QG13" s="38" t="str">
        <f t="shared" si="196"/>
        <v/>
      </c>
      <c r="QH13" s="38" t="str">
        <f t="shared" si="197"/>
        <v/>
      </c>
      <c r="QI13" s="38" t="str">
        <f t="shared" si="198"/>
        <v/>
      </c>
      <c r="QJ13" s="38" t="str">
        <f t="shared" si="199"/>
        <v/>
      </c>
      <c r="QK13" s="38" t="str">
        <f t="shared" si="200"/>
        <v/>
      </c>
      <c r="QL13" s="40"/>
      <c r="QM13" s="41"/>
      <c r="QN13" s="41"/>
      <c r="QO13" s="41"/>
      <c r="QP13" s="41"/>
      <c r="QQ13" s="41"/>
      <c r="QR13" s="213" t="str">
        <f t="shared" si="201"/>
        <v/>
      </c>
      <c r="QS13" s="210" t="str">
        <f t="shared" si="202"/>
        <v/>
      </c>
      <c r="QT13" s="211" t="str">
        <f t="shared" si="203"/>
        <v/>
      </c>
      <c r="QU13" s="211" t="str">
        <f t="shared" si="204"/>
        <v/>
      </c>
      <c r="QV13" s="214" t="str">
        <f t="shared" si="205"/>
        <v/>
      </c>
      <c r="QW13" s="132"/>
      <c r="QX13" s="132"/>
      <c r="QY13" s="132"/>
      <c r="QZ13" s="132"/>
      <c r="RA13" s="132"/>
      <c r="RB13" s="132"/>
      <c r="RC13" s="215" t="str">
        <f t="shared" si="206"/>
        <v/>
      </c>
      <c r="RD13" s="215" t="str">
        <f t="shared" si="207"/>
        <v/>
      </c>
      <c r="RE13" s="215" t="str">
        <f t="shared" si="208"/>
        <v/>
      </c>
      <c r="RF13" s="215" t="str">
        <f t="shared" si="209"/>
        <v/>
      </c>
      <c r="RG13" s="215" t="str">
        <f t="shared" si="210"/>
        <v/>
      </c>
      <c r="RH13" s="135"/>
      <c r="RI13" s="135"/>
      <c r="RJ13" s="135"/>
      <c r="RK13" s="135"/>
      <c r="RL13" s="135"/>
      <c r="RM13" s="135"/>
      <c r="RN13" s="38" t="str">
        <f t="shared" si="211"/>
        <v/>
      </c>
      <c r="RO13" s="38" t="str">
        <f t="shared" si="212"/>
        <v/>
      </c>
      <c r="RP13" s="38" t="str">
        <f t="shared" si="213"/>
        <v/>
      </c>
      <c r="RQ13" s="38" t="str">
        <f t="shared" si="214"/>
        <v/>
      </c>
      <c r="RR13" s="38" t="str">
        <f t="shared" si="215"/>
        <v/>
      </c>
      <c r="RS13" s="40"/>
      <c r="RT13" s="41"/>
      <c r="RU13" s="41"/>
      <c r="RV13" s="41"/>
      <c r="RW13" s="41"/>
      <c r="RX13" s="41"/>
      <c r="RY13" s="213" t="str">
        <f t="shared" si="216"/>
        <v/>
      </c>
      <c r="RZ13" s="210" t="str">
        <f t="shared" si="217"/>
        <v/>
      </c>
      <c r="SA13" s="211" t="str">
        <f t="shared" si="218"/>
        <v/>
      </c>
      <c r="SB13" s="211" t="str">
        <f t="shared" si="219"/>
        <v/>
      </c>
      <c r="SC13" s="214" t="str">
        <f t="shared" si="220"/>
        <v/>
      </c>
      <c r="SD13" s="132"/>
      <c r="SE13" s="132"/>
      <c r="SF13" s="132"/>
      <c r="SG13" s="132"/>
      <c r="SH13" s="132"/>
      <c r="SI13" s="132"/>
      <c r="SJ13" s="215" t="str">
        <f t="shared" si="221"/>
        <v/>
      </c>
      <c r="SK13" s="215" t="str">
        <f t="shared" si="222"/>
        <v/>
      </c>
      <c r="SL13" s="215" t="str">
        <f t="shared" si="223"/>
        <v/>
      </c>
      <c r="SM13" s="215" t="str">
        <f t="shared" si="224"/>
        <v/>
      </c>
      <c r="SN13" s="215" t="str">
        <f t="shared" si="225"/>
        <v/>
      </c>
      <c r="SO13" s="135"/>
      <c r="SP13" s="135"/>
      <c r="SQ13" s="135"/>
      <c r="SR13" s="135"/>
      <c r="SS13" s="135"/>
      <c r="ST13" s="135"/>
      <c r="SU13" s="38" t="str">
        <f t="shared" si="226"/>
        <v/>
      </c>
      <c r="SV13" s="38" t="str">
        <f t="shared" si="227"/>
        <v/>
      </c>
      <c r="SW13" s="38" t="str">
        <f t="shared" si="228"/>
        <v/>
      </c>
      <c r="SX13" s="38" t="str">
        <f t="shared" si="229"/>
        <v/>
      </c>
      <c r="SY13" s="38" t="str">
        <f t="shared" si="230"/>
        <v/>
      </c>
      <c r="SZ13" s="199"/>
      <c r="TA13" s="204"/>
      <c r="TB13" s="199"/>
      <c r="TC13" s="204"/>
      <c r="TD13" s="40" t="str">
        <f t="shared" si="231"/>
        <v/>
      </c>
      <c r="TE13" s="41" t="str">
        <f t="shared" si="232"/>
        <v/>
      </c>
      <c r="TF13" s="41" t="str">
        <f t="shared" si="233"/>
        <v/>
      </c>
      <c r="TG13" s="41" t="str">
        <f t="shared" si="234"/>
        <v/>
      </c>
      <c r="TH13" s="13"/>
    </row>
    <row r="14" spans="1:528" s="2" customFormat="1" ht="34.5" x14ac:dyDescent="0.25">
      <c r="A14" s="17">
        <f>'قائمة التلاميد'!A14</f>
        <v>11</v>
      </c>
      <c r="B14" s="17"/>
      <c r="C14" s="17"/>
      <c r="D14" s="40"/>
      <c r="E14" s="41"/>
      <c r="F14" s="41"/>
      <c r="G14" s="41"/>
      <c r="H14" s="41"/>
      <c r="I14" s="41"/>
      <c r="J14" s="213" t="str">
        <f t="shared" si="0"/>
        <v/>
      </c>
      <c r="K14" s="210" t="str">
        <f t="shared" si="1"/>
        <v/>
      </c>
      <c r="L14" s="211" t="str">
        <f t="shared" si="2"/>
        <v/>
      </c>
      <c r="M14" s="211" t="str">
        <f t="shared" si="3"/>
        <v/>
      </c>
      <c r="N14" s="214" t="str">
        <f t="shared" si="4"/>
        <v/>
      </c>
      <c r="O14" s="132"/>
      <c r="P14" s="132"/>
      <c r="Q14" s="132"/>
      <c r="R14" s="132"/>
      <c r="S14" s="132"/>
      <c r="T14" s="132"/>
      <c r="U14" s="215" t="str">
        <f t="shared" si="5"/>
        <v/>
      </c>
      <c r="V14" s="215" t="str">
        <f t="shared" si="6"/>
        <v/>
      </c>
      <c r="W14" s="215" t="str">
        <f t="shared" si="7"/>
        <v/>
      </c>
      <c r="X14" s="215" t="str">
        <f t="shared" si="8"/>
        <v/>
      </c>
      <c r="Y14" s="215" t="str">
        <f t="shared" si="9"/>
        <v/>
      </c>
      <c r="Z14" s="135"/>
      <c r="AA14" s="135"/>
      <c r="AB14" s="135"/>
      <c r="AC14" s="135"/>
      <c r="AD14" s="135"/>
      <c r="AE14" s="135"/>
      <c r="AF14" s="38" t="str">
        <f t="shared" si="10"/>
        <v/>
      </c>
      <c r="AG14" s="38" t="str">
        <f t="shared" si="11"/>
        <v/>
      </c>
      <c r="AH14" s="38" t="str">
        <f t="shared" si="12"/>
        <v/>
      </c>
      <c r="AI14" s="38" t="str">
        <f t="shared" si="13"/>
        <v/>
      </c>
      <c r="AJ14" s="38" t="str">
        <f t="shared" si="14"/>
        <v/>
      </c>
      <c r="AK14" s="40"/>
      <c r="AL14" s="41"/>
      <c r="AM14" s="41"/>
      <c r="AN14" s="41"/>
      <c r="AO14" s="41"/>
      <c r="AP14" s="41"/>
      <c r="AQ14" s="213" t="str">
        <f t="shared" si="15"/>
        <v/>
      </c>
      <c r="AR14" s="210" t="str">
        <f t="shared" si="16"/>
        <v/>
      </c>
      <c r="AS14" s="211" t="str">
        <f t="shared" si="17"/>
        <v/>
      </c>
      <c r="AT14" s="211" t="str">
        <f t="shared" si="18"/>
        <v/>
      </c>
      <c r="AU14" s="214" t="str">
        <f t="shared" si="19"/>
        <v/>
      </c>
      <c r="AV14" s="132"/>
      <c r="AW14" s="132"/>
      <c r="AX14" s="132"/>
      <c r="AY14" s="132"/>
      <c r="AZ14" s="132"/>
      <c r="BA14" s="132"/>
      <c r="BB14" s="215" t="str">
        <f t="shared" si="20"/>
        <v/>
      </c>
      <c r="BC14" s="215" t="str">
        <f t="shared" si="21"/>
        <v/>
      </c>
      <c r="BD14" s="215" t="str">
        <f t="shared" si="22"/>
        <v/>
      </c>
      <c r="BE14" s="215" t="str">
        <f t="shared" si="23"/>
        <v/>
      </c>
      <c r="BF14" s="215" t="str">
        <f t="shared" si="24"/>
        <v/>
      </c>
      <c r="BG14" s="135"/>
      <c r="BH14" s="135"/>
      <c r="BI14" s="135"/>
      <c r="BJ14" s="135"/>
      <c r="BK14" s="135"/>
      <c r="BL14" s="135"/>
      <c r="BM14" s="38" t="str">
        <f t="shared" si="25"/>
        <v/>
      </c>
      <c r="BN14" s="38" t="str">
        <f t="shared" si="26"/>
        <v/>
      </c>
      <c r="BO14" s="38" t="str">
        <f t="shared" si="27"/>
        <v/>
      </c>
      <c r="BP14" s="38" t="str">
        <f t="shared" si="28"/>
        <v/>
      </c>
      <c r="BQ14" s="38" t="str">
        <f t="shared" si="29"/>
        <v/>
      </c>
      <c r="BR14" s="40"/>
      <c r="BS14" s="41"/>
      <c r="BT14" s="41"/>
      <c r="BU14" s="41"/>
      <c r="BV14" s="41"/>
      <c r="BW14" s="41"/>
      <c r="BX14" s="213" t="str">
        <f t="shared" si="30"/>
        <v/>
      </c>
      <c r="BY14" s="210" t="str">
        <f t="shared" si="31"/>
        <v/>
      </c>
      <c r="BZ14" s="211" t="str">
        <f t="shared" si="32"/>
        <v/>
      </c>
      <c r="CA14" s="211" t="str">
        <f t="shared" si="33"/>
        <v/>
      </c>
      <c r="CB14" s="214" t="str">
        <f t="shared" si="34"/>
        <v/>
      </c>
      <c r="CC14" s="132"/>
      <c r="CD14" s="132"/>
      <c r="CE14" s="132"/>
      <c r="CF14" s="132"/>
      <c r="CG14" s="132"/>
      <c r="CH14" s="132"/>
      <c r="CI14" s="215" t="str">
        <f t="shared" si="35"/>
        <v/>
      </c>
      <c r="CJ14" s="215" t="str">
        <f t="shared" si="36"/>
        <v/>
      </c>
      <c r="CK14" s="215" t="str">
        <f t="shared" si="37"/>
        <v/>
      </c>
      <c r="CL14" s="215" t="str">
        <f t="shared" si="38"/>
        <v/>
      </c>
      <c r="CM14" s="215" t="str">
        <f t="shared" si="39"/>
        <v/>
      </c>
      <c r="CN14" s="135"/>
      <c r="CO14" s="135"/>
      <c r="CP14" s="135"/>
      <c r="CQ14" s="135"/>
      <c r="CR14" s="135"/>
      <c r="CS14" s="135"/>
      <c r="CT14" s="38" t="str">
        <f t="shared" si="40"/>
        <v/>
      </c>
      <c r="CU14" s="38" t="str">
        <f t="shared" si="41"/>
        <v/>
      </c>
      <c r="CV14" s="38" t="str">
        <f t="shared" si="42"/>
        <v/>
      </c>
      <c r="CW14" s="38" t="str">
        <f t="shared" si="43"/>
        <v/>
      </c>
      <c r="CX14" s="38" t="str">
        <f t="shared" si="44"/>
        <v/>
      </c>
      <c r="CY14" s="40"/>
      <c r="CZ14" s="41"/>
      <c r="DA14" s="41"/>
      <c r="DB14" s="41"/>
      <c r="DC14" s="41"/>
      <c r="DD14" s="41"/>
      <c r="DE14" s="213" t="str">
        <f t="shared" si="45"/>
        <v/>
      </c>
      <c r="DF14" s="210" t="str">
        <f t="shared" si="46"/>
        <v/>
      </c>
      <c r="DG14" s="211" t="str">
        <f t="shared" si="47"/>
        <v/>
      </c>
      <c r="DH14" s="211" t="str">
        <f t="shared" si="48"/>
        <v/>
      </c>
      <c r="DI14" s="214" t="str">
        <f t="shared" si="49"/>
        <v/>
      </c>
      <c r="DJ14" s="132"/>
      <c r="DK14" s="132"/>
      <c r="DL14" s="132"/>
      <c r="DM14" s="132"/>
      <c r="DN14" s="132"/>
      <c r="DO14" s="132"/>
      <c r="DP14" s="215" t="str">
        <f t="shared" si="50"/>
        <v/>
      </c>
      <c r="DQ14" s="215" t="str">
        <f t="shared" si="51"/>
        <v/>
      </c>
      <c r="DR14" s="215" t="str">
        <f t="shared" si="52"/>
        <v/>
      </c>
      <c r="DS14" s="215" t="str">
        <f t="shared" si="53"/>
        <v/>
      </c>
      <c r="DT14" s="215" t="str">
        <f t="shared" si="54"/>
        <v/>
      </c>
      <c r="DU14" s="135"/>
      <c r="DV14" s="135"/>
      <c r="DW14" s="135"/>
      <c r="DX14" s="135"/>
      <c r="DY14" s="135"/>
      <c r="DZ14" s="135"/>
      <c r="EA14" s="38" t="str">
        <f t="shared" si="55"/>
        <v/>
      </c>
      <c r="EB14" s="38" t="str">
        <f t="shared" si="56"/>
        <v/>
      </c>
      <c r="EC14" s="38" t="str">
        <f t="shared" si="57"/>
        <v/>
      </c>
      <c r="ED14" s="38" t="str">
        <f t="shared" si="58"/>
        <v/>
      </c>
      <c r="EE14" s="38" t="str">
        <f t="shared" si="59"/>
        <v/>
      </c>
      <c r="EF14" s="40"/>
      <c r="EG14" s="41"/>
      <c r="EH14" s="41"/>
      <c r="EI14" s="41"/>
      <c r="EJ14" s="41"/>
      <c r="EK14" s="41"/>
      <c r="EL14" s="213" t="str">
        <f t="shared" si="60"/>
        <v/>
      </c>
      <c r="EM14" s="210" t="str">
        <f t="shared" si="61"/>
        <v/>
      </c>
      <c r="EN14" s="211" t="str">
        <f t="shared" si="62"/>
        <v/>
      </c>
      <c r="EO14" s="211" t="str">
        <f t="shared" si="63"/>
        <v/>
      </c>
      <c r="EP14" s="214" t="str">
        <f t="shared" si="64"/>
        <v/>
      </c>
      <c r="EQ14" s="132"/>
      <c r="ER14" s="132"/>
      <c r="ES14" s="132"/>
      <c r="ET14" s="132"/>
      <c r="EU14" s="132"/>
      <c r="EV14" s="132"/>
      <c r="EW14" s="215" t="str">
        <f t="shared" si="65"/>
        <v/>
      </c>
      <c r="EX14" s="215" t="str">
        <f t="shared" si="66"/>
        <v/>
      </c>
      <c r="EY14" s="215" t="str">
        <f t="shared" si="67"/>
        <v/>
      </c>
      <c r="EZ14" s="215" t="str">
        <f t="shared" si="68"/>
        <v/>
      </c>
      <c r="FA14" s="215" t="str">
        <f t="shared" si="69"/>
        <v/>
      </c>
      <c r="FB14" s="135"/>
      <c r="FC14" s="135"/>
      <c r="FD14" s="135"/>
      <c r="FE14" s="135"/>
      <c r="FF14" s="135"/>
      <c r="FG14" s="135"/>
      <c r="FH14" s="38" t="str">
        <f t="shared" si="70"/>
        <v/>
      </c>
      <c r="FI14" s="38" t="str">
        <f t="shared" si="71"/>
        <v/>
      </c>
      <c r="FJ14" s="38" t="str">
        <f t="shared" si="72"/>
        <v/>
      </c>
      <c r="FK14" s="38" t="str">
        <f t="shared" si="73"/>
        <v/>
      </c>
      <c r="FL14" s="38" t="str">
        <f t="shared" si="74"/>
        <v/>
      </c>
      <c r="FM14" s="199"/>
      <c r="FN14" s="204"/>
      <c r="FO14" s="199"/>
      <c r="FP14" s="204"/>
      <c r="FQ14" s="217" t="str">
        <f t="shared" si="75"/>
        <v/>
      </c>
      <c r="FR14" s="217" t="str">
        <f t="shared" si="76"/>
        <v/>
      </c>
      <c r="FS14" s="218" t="str">
        <f t="shared" si="235"/>
        <v/>
      </c>
      <c r="FT14" s="217" t="str">
        <f t="shared" si="77"/>
        <v/>
      </c>
      <c r="FU14" s="201"/>
      <c r="FV14" s="201"/>
      <c r="FW14" s="201"/>
      <c r="FX14" s="40"/>
      <c r="FY14" s="41"/>
      <c r="FZ14" s="41"/>
      <c r="GA14" s="41"/>
      <c r="GB14" s="41"/>
      <c r="GC14" s="41"/>
      <c r="GD14" s="213" t="str">
        <f t="shared" si="78"/>
        <v/>
      </c>
      <c r="GE14" s="210" t="str">
        <f t="shared" si="79"/>
        <v/>
      </c>
      <c r="GF14" s="211" t="str">
        <f t="shared" si="80"/>
        <v/>
      </c>
      <c r="GG14" s="211" t="str">
        <f t="shared" si="81"/>
        <v/>
      </c>
      <c r="GH14" s="214" t="str">
        <f t="shared" si="82"/>
        <v/>
      </c>
      <c r="GI14" s="132"/>
      <c r="GJ14" s="132"/>
      <c r="GK14" s="132"/>
      <c r="GL14" s="132"/>
      <c r="GM14" s="132"/>
      <c r="GN14" s="132"/>
      <c r="GO14" s="215" t="str">
        <f t="shared" si="83"/>
        <v/>
      </c>
      <c r="GP14" s="215" t="str">
        <f t="shared" si="84"/>
        <v/>
      </c>
      <c r="GQ14" s="215" t="str">
        <f t="shared" si="85"/>
        <v/>
      </c>
      <c r="GR14" s="215" t="str">
        <f t="shared" si="86"/>
        <v/>
      </c>
      <c r="GS14" s="215" t="str">
        <f t="shared" si="87"/>
        <v/>
      </c>
      <c r="GT14" s="135"/>
      <c r="GU14" s="135"/>
      <c r="GV14" s="135"/>
      <c r="GW14" s="135"/>
      <c r="GX14" s="135"/>
      <c r="GY14" s="135"/>
      <c r="GZ14" s="38" t="str">
        <f t="shared" si="88"/>
        <v/>
      </c>
      <c r="HA14" s="38" t="str">
        <f t="shared" si="89"/>
        <v/>
      </c>
      <c r="HB14" s="38" t="str">
        <f t="shared" si="90"/>
        <v/>
      </c>
      <c r="HC14" s="38" t="str">
        <f t="shared" si="91"/>
        <v/>
      </c>
      <c r="HD14" s="38" t="str">
        <f t="shared" si="92"/>
        <v/>
      </c>
      <c r="HE14" s="40"/>
      <c r="HF14" s="41"/>
      <c r="HG14" s="41"/>
      <c r="HH14" s="41"/>
      <c r="HI14" s="41"/>
      <c r="HJ14" s="41"/>
      <c r="HK14" s="213" t="str">
        <f t="shared" si="93"/>
        <v/>
      </c>
      <c r="HL14" s="210" t="str">
        <f t="shared" si="94"/>
        <v/>
      </c>
      <c r="HM14" s="211" t="str">
        <f t="shared" si="95"/>
        <v/>
      </c>
      <c r="HN14" s="211" t="str">
        <f t="shared" si="96"/>
        <v/>
      </c>
      <c r="HO14" s="214" t="str">
        <f t="shared" si="97"/>
        <v/>
      </c>
      <c r="HP14" s="132"/>
      <c r="HQ14" s="132"/>
      <c r="HR14" s="132"/>
      <c r="HS14" s="132"/>
      <c r="HT14" s="132"/>
      <c r="HU14" s="132"/>
      <c r="HV14" s="215" t="str">
        <f t="shared" si="98"/>
        <v/>
      </c>
      <c r="HW14" s="215" t="str">
        <f t="shared" si="99"/>
        <v/>
      </c>
      <c r="HX14" s="215" t="str">
        <f t="shared" si="100"/>
        <v/>
      </c>
      <c r="HY14" s="215" t="str">
        <f t="shared" si="101"/>
        <v/>
      </c>
      <c r="HZ14" s="215" t="str">
        <f t="shared" si="102"/>
        <v/>
      </c>
      <c r="IA14" s="135"/>
      <c r="IB14" s="135"/>
      <c r="IC14" s="135"/>
      <c r="ID14" s="135"/>
      <c r="IE14" s="135"/>
      <c r="IF14" s="135"/>
      <c r="IG14" s="38" t="str">
        <f t="shared" si="103"/>
        <v/>
      </c>
      <c r="IH14" s="38" t="str">
        <f t="shared" si="104"/>
        <v/>
      </c>
      <c r="II14" s="38" t="str">
        <f t="shared" si="105"/>
        <v/>
      </c>
      <c r="IJ14" s="38" t="str">
        <f t="shared" si="106"/>
        <v/>
      </c>
      <c r="IK14" s="38" t="str">
        <f t="shared" si="107"/>
        <v/>
      </c>
      <c r="IL14" s="40"/>
      <c r="IM14" s="41"/>
      <c r="IN14" s="41"/>
      <c r="IO14" s="41"/>
      <c r="IP14" s="41"/>
      <c r="IQ14" s="41"/>
      <c r="IR14" s="213" t="str">
        <f t="shared" si="108"/>
        <v/>
      </c>
      <c r="IS14" s="210" t="str">
        <f t="shared" si="109"/>
        <v/>
      </c>
      <c r="IT14" s="211" t="str">
        <f t="shared" si="110"/>
        <v/>
      </c>
      <c r="IU14" s="211" t="str">
        <f t="shared" si="111"/>
        <v/>
      </c>
      <c r="IV14" s="214" t="str">
        <f t="shared" si="112"/>
        <v/>
      </c>
      <c r="IW14" s="132"/>
      <c r="IX14" s="132"/>
      <c r="IY14" s="132"/>
      <c r="IZ14" s="132"/>
      <c r="JA14" s="132"/>
      <c r="JB14" s="132"/>
      <c r="JC14" s="215" t="str">
        <f t="shared" si="113"/>
        <v/>
      </c>
      <c r="JD14" s="215" t="str">
        <f t="shared" si="114"/>
        <v/>
      </c>
      <c r="JE14" s="215" t="str">
        <f t="shared" si="115"/>
        <v/>
      </c>
      <c r="JF14" s="215" t="str">
        <f t="shared" si="116"/>
        <v/>
      </c>
      <c r="JG14" s="215" t="str">
        <f t="shared" si="117"/>
        <v/>
      </c>
      <c r="JH14" s="135"/>
      <c r="JI14" s="135"/>
      <c r="JJ14" s="135"/>
      <c r="JK14" s="135"/>
      <c r="JL14" s="135"/>
      <c r="JM14" s="135"/>
      <c r="JN14" s="38" t="str">
        <f t="shared" si="118"/>
        <v/>
      </c>
      <c r="JO14" s="38" t="str">
        <f t="shared" si="119"/>
        <v/>
      </c>
      <c r="JP14" s="38" t="str">
        <f t="shared" si="120"/>
        <v/>
      </c>
      <c r="JQ14" s="38" t="str">
        <f t="shared" si="121"/>
        <v/>
      </c>
      <c r="JR14" s="38" t="str">
        <f t="shared" si="122"/>
        <v/>
      </c>
      <c r="JS14" s="40"/>
      <c r="JT14" s="41"/>
      <c r="JU14" s="41"/>
      <c r="JV14" s="41"/>
      <c r="JW14" s="41"/>
      <c r="JX14" s="41"/>
      <c r="JY14" s="213" t="str">
        <f t="shared" si="123"/>
        <v/>
      </c>
      <c r="JZ14" s="210" t="str">
        <f t="shared" si="124"/>
        <v/>
      </c>
      <c r="KA14" s="211" t="str">
        <f t="shared" si="125"/>
        <v/>
      </c>
      <c r="KB14" s="211" t="str">
        <f t="shared" si="126"/>
        <v/>
      </c>
      <c r="KC14" s="214" t="str">
        <f t="shared" si="127"/>
        <v/>
      </c>
      <c r="KD14" s="132"/>
      <c r="KE14" s="132"/>
      <c r="KF14" s="132"/>
      <c r="KG14" s="132"/>
      <c r="KH14" s="132"/>
      <c r="KI14" s="132"/>
      <c r="KJ14" s="215" t="str">
        <f t="shared" si="128"/>
        <v/>
      </c>
      <c r="KK14" s="215" t="str">
        <f t="shared" si="129"/>
        <v/>
      </c>
      <c r="KL14" s="215" t="str">
        <f t="shared" si="130"/>
        <v/>
      </c>
      <c r="KM14" s="215" t="str">
        <f t="shared" si="131"/>
        <v/>
      </c>
      <c r="KN14" s="215" t="str">
        <f t="shared" si="132"/>
        <v/>
      </c>
      <c r="KO14" s="135"/>
      <c r="KP14" s="135"/>
      <c r="KQ14" s="135"/>
      <c r="KR14" s="135"/>
      <c r="KS14" s="135"/>
      <c r="KT14" s="135"/>
      <c r="KU14" s="38" t="str">
        <f t="shared" si="133"/>
        <v/>
      </c>
      <c r="KV14" s="38" t="str">
        <f t="shared" si="134"/>
        <v/>
      </c>
      <c r="KW14" s="38" t="str">
        <f t="shared" si="135"/>
        <v/>
      </c>
      <c r="KX14" s="38" t="str">
        <f t="shared" si="136"/>
        <v/>
      </c>
      <c r="KY14" s="38" t="str">
        <f t="shared" si="137"/>
        <v/>
      </c>
      <c r="KZ14" s="40"/>
      <c r="LA14" s="41"/>
      <c r="LB14" s="41"/>
      <c r="LC14" s="41"/>
      <c r="LD14" s="41"/>
      <c r="LE14" s="41"/>
      <c r="LF14" s="213" t="str">
        <f t="shared" si="138"/>
        <v/>
      </c>
      <c r="LG14" s="210" t="str">
        <f t="shared" si="139"/>
        <v/>
      </c>
      <c r="LH14" s="211" t="str">
        <f t="shared" si="140"/>
        <v/>
      </c>
      <c r="LI14" s="211" t="str">
        <f t="shared" si="141"/>
        <v/>
      </c>
      <c r="LJ14" s="214" t="str">
        <f t="shared" si="142"/>
        <v/>
      </c>
      <c r="LK14" s="132"/>
      <c r="LL14" s="132"/>
      <c r="LM14" s="132"/>
      <c r="LN14" s="132"/>
      <c r="LO14" s="132"/>
      <c r="LP14" s="132"/>
      <c r="LQ14" s="215" t="str">
        <f t="shared" si="143"/>
        <v/>
      </c>
      <c r="LR14" s="215" t="str">
        <f t="shared" si="144"/>
        <v/>
      </c>
      <c r="LS14" s="215" t="str">
        <f t="shared" si="145"/>
        <v/>
      </c>
      <c r="LT14" s="215" t="str">
        <f t="shared" si="146"/>
        <v/>
      </c>
      <c r="LU14" s="215" t="str">
        <f t="shared" si="147"/>
        <v/>
      </c>
      <c r="LV14" s="135"/>
      <c r="LW14" s="135"/>
      <c r="LX14" s="135"/>
      <c r="LY14" s="135"/>
      <c r="LZ14" s="135"/>
      <c r="MA14" s="135"/>
      <c r="MB14" s="38" t="str">
        <f t="shared" si="148"/>
        <v/>
      </c>
      <c r="MC14" s="38" t="str">
        <f t="shared" si="149"/>
        <v/>
      </c>
      <c r="MD14" s="38" t="str">
        <f t="shared" si="150"/>
        <v/>
      </c>
      <c r="ME14" s="38" t="str">
        <f t="shared" si="151"/>
        <v/>
      </c>
      <c r="MF14" s="38" t="str">
        <f t="shared" si="152"/>
        <v/>
      </c>
      <c r="MG14" s="199"/>
      <c r="MH14" s="204"/>
      <c r="MI14" s="199"/>
      <c r="MJ14" s="204"/>
      <c r="MK14" s="40" t="str">
        <f t="shared" si="153"/>
        <v/>
      </c>
      <c r="ML14" s="41" t="str">
        <f t="shared" si="154"/>
        <v/>
      </c>
      <c r="MM14" s="41" t="str">
        <f t="shared" si="236"/>
        <v/>
      </c>
      <c r="MN14" s="41" t="str">
        <f t="shared" si="155"/>
        <v/>
      </c>
      <c r="MO14" s="202"/>
      <c r="MP14" s="203"/>
      <c r="MQ14" s="40"/>
      <c r="MR14" s="41"/>
      <c r="MS14" s="41"/>
      <c r="MT14" s="41"/>
      <c r="MU14" s="41"/>
      <c r="MV14" s="41"/>
      <c r="MW14" s="213" t="str">
        <f t="shared" si="156"/>
        <v/>
      </c>
      <c r="MX14" s="210" t="str">
        <f t="shared" si="157"/>
        <v/>
      </c>
      <c r="MY14" s="211" t="str">
        <f t="shared" si="158"/>
        <v/>
      </c>
      <c r="MZ14" s="211" t="str">
        <f t="shared" si="159"/>
        <v/>
      </c>
      <c r="NA14" s="214" t="str">
        <f t="shared" si="160"/>
        <v/>
      </c>
      <c r="NB14" s="132"/>
      <c r="NC14" s="132"/>
      <c r="ND14" s="132"/>
      <c r="NE14" s="132"/>
      <c r="NF14" s="132"/>
      <c r="NG14" s="132"/>
      <c r="NH14" s="215" t="str">
        <f t="shared" si="161"/>
        <v/>
      </c>
      <c r="NI14" s="215" t="str">
        <f t="shared" si="162"/>
        <v/>
      </c>
      <c r="NJ14" s="215" t="str">
        <f t="shared" si="163"/>
        <v/>
      </c>
      <c r="NK14" s="215" t="str">
        <f t="shared" si="164"/>
        <v/>
      </c>
      <c r="NL14" s="215" t="str">
        <f t="shared" si="165"/>
        <v/>
      </c>
      <c r="NM14" s="135"/>
      <c r="NN14" s="135"/>
      <c r="NO14" s="135"/>
      <c r="NP14" s="135"/>
      <c r="NQ14" s="135"/>
      <c r="NR14" s="135"/>
      <c r="NS14" s="38" t="str">
        <f t="shared" si="166"/>
        <v/>
      </c>
      <c r="NT14" s="38" t="str">
        <f t="shared" si="167"/>
        <v/>
      </c>
      <c r="NU14" s="38" t="str">
        <f t="shared" si="168"/>
        <v/>
      </c>
      <c r="NV14" s="38" t="str">
        <f t="shared" si="169"/>
        <v/>
      </c>
      <c r="NW14" s="38" t="str">
        <f t="shared" si="170"/>
        <v/>
      </c>
      <c r="NX14" s="40"/>
      <c r="NY14" s="41"/>
      <c r="NZ14" s="41"/>
      <c r="OA14" s="41"/>
      <c r="OB14" s="41"/>
      <c r="OC14" s="41"/>
      <c r="OD14" s="213" t="str">
        <f t="shared" si="171"/>
        <v/>
      </c>
      <c r="OE14" s="210" t="str">
        <f t="shared" si="172"/>
        <v/>
      </c>
      <c r="OF14" s="211" t="str">
        <f t="shared" si="173"/>
        <v/>
      </c>
      <c r="OG14" s="211" t="str">
        <f t="shared" si="174"/>
        <v/>
      </c>
      <c r="OH14" s="214" t="str">
        <f t="shared" si="175"/>
        <v/>
      </c>
      <c r="OI14" s="132"/>
      <c r="OJ14" s="132"/>
      <c r="OK14" s="132"/>
      <c r="OL14" s="132"/>
      <c r="OM14" s="132"/>
      <c r="ON14" s="132"/>
      <c r="OO14" s="215" t="str">
        <f t="shared" si="176"/>
        <v/>
      </c>
      <c r="OP14" s="215" t="str">
        <f t="shared" si="177"/>
        <v/>
      </c>
      <c r="OQ14" s="215" t="str">
        <f t="shared" si="178"/>
        <v/>
      </c>
      <c r="OR14" s="215" t="str">
        <f t="shared" si="179"/>
        <v/>
      </c>
      <c r="OS14" s="215" t="str">
        <f t="shared" si="180"/>
        <v/>
      </c>
      <c r="OT14" s="135"/>
      <c r="OU14" s="135"/>
      <c r="OV14" s="135"/>
      <c r="OW14" s="135"/>
      <c r="OX14" s="135"/>
      <c r="OY14" s="135"/>
      <c r="OZ14" s="38" t="str">
        <f t="shared" si="181"/>
        <v/>
      </c>
      <c r="PA14" s="38" t="str">
        <f t="shared" si="182"/>
        <v/>
      </c>
      <c r="PB14" s="38" t="str">
        <f t="shared" si="183"/>
        <v/>
      </c>
      <c r="PC14" s="38" t="str">
        <f t="shared" si="184"/>
        <v/>
      </c>
      <c r="PD14" s="38" t="str">
        <f t="shared" si="185"/>
        <v/>
      </c>
      <c r="PE14" s="40"/>
      <c r="PF14" s="41"/>
      <c r="PG14" s="41"/>
      <c r="PH14" s="41"/>
      <c r="PI14" s="41"/>
      <c r="PJ14" s="41"/>
      <c r="PK14" s="213" t="str">
        <f t="shared" si="186"/>
        <v/>
      </c>
      <c r="PL14" s="210" t="str">
        <f t="shared" si="187"/>
        <v/>
      </c>
      <c r="PM14" s="211" t="str">
        <f t="shared" si="188"/>
        <v/>
      </c>
      <c r="PN14" s="211" t="str">
        <f t="shared" si="189"/>
        <v/>
      </c>
      <c r="PO14" s="214" t="str">
        <f t="shared" si="190"/>
        <v/>
      </c>
      <c r="PP14" s="132"/>
      <c r="PQ14" s="132"/>
      <c r="PR14" s="132"/>
      <c r="PS14" s="132"/>
      <c r="PT14" s="132"/>
      <c r="PU14" s="132"/>
      <c r="PV14" s="215" t="str">
        <f t="shared" si="191"/>
        <v/>
      </c>
      <c r="PW14" s="215" t="str">
        <f t="shared" si="192"/>
        <v/>
      </c>
      <c r="PX14" s="215" t="str">
        <f t="shared" si="193"/>
        <v/>
      </c>
      <c r="PY14" s="215" t="str">
        <f t="shared" si="194"/>
        <v/>
      </c>
      <c r="PZ14" s="215" t="str">
        <f t="shared" si="195"/>
        <v/>
      </c>
      <c r="QA14" s="135"/>
      <c r="QB14" s="135"/>
      <c r="QC14" s="135"/>
      <c r="QD14" s="135"/>
      <c r="QE14" s="135"/>
      <c r="QF14" s="135"/>
      <c r="QG14" s="38" t="str">
        <f t="shared" si="196"/>
        <v/>
      </c>
      <c r="QH14" s="38" t="str">
        <f t="shared" si="197"/>
        <v/>
      </c>
      <c r="QI14" s="38" t="str">
        <f t="shared" si="198"/>
        <v/>
      </c>
      <c r="QJ14" s="38" t="str">
        <f t="shared" si="199"/>
        <v/>
      </c>
      <c r="QK14" s="38" t="str">
        <f t="shared" si="200"/>
        <v/>
      </c>
      <c r="QL14" s="40"/>
      <c r="QM14" s="41"/>
      <c r="QN14" s="41"/>
      <c r="QO14" s="41"/>
      <c r="QP14" s="41"/>
      <c r="QQ14" s="41"/>
      <c r="QR14" s="213" t="str">
        <f t="shared" si="201"/>
        <v/>
      </c>
      <c r="QS14" s="210" t="str">
        <f t="shared" si="202"/>
        <v/>
      </c>
      <c r="QT14" s="211" t="str">
        <f t="shared" si="203"/>
        <v/>
      </c>
      <c r="QU14" s="211" t="str">
        <f t="shared" si="204"/>
        <v/>
      </c>
      <c r="QV14" s="214" t="str">
        <f t="shared" si="205"/>
        <v/>
      </c>
      <c r="QW14" s="132"/>
      <c r="QX14" s="132"/>
      <c r="QY14" s="132"/>
      <c r="QZ14" s="132"/>
      <c r="RA14" s="132"/>
      <c r="RB14" s="132"/>
      <c r="RC14" s="215" t="str">
        <f t="shared" si="206"/>
        <v/>
      </c>
      <c r="RD14" s="215" t="str">
        <f t="shared" si="207"/>
        <v/>
      </c>
      <c r="RE14" s="215" t="str">
        <f t="shared" si="208"/>
        <v/>
      </c>
      <c r="RF14" s="215" t="str">
        <f t="shared" si="209"/>
        <v/>
      </c>
      <c r="RG14" s="215" t="str">
        <f t="shared" si="210"/>
        <v/>
      </c>
      <c r="RH14" s="135"/>
      <c r="RI14" s="135"/>
      <c r="RJ14" s="135"/>
      <c r="RK14" s="135"/>
      <c r="RL14" s="135"/>
      <c r="RM14" s="135"/>
      <c r="RN14" s="38" t="str">
        <f t="shared" si="211"/>
        <v/>
      </c>
      <c r="RO14" s="38" t="str">
        <f t="shared" si="212"/>
        <v/>
      </c>
      <c r="RP14" s="38" t="str">
        <f t="shared" si="213"/>
        <v/>
      </c>
      <c r="RQ14" s="38" t="str">
        <f t="shared" si="214"/>
        <v/>
      </c>
      <c r="RR14" s="38" t="str">
        <f t="shared" si="215"/>
        <v/>
      </c>
      <c r="RS14" s="40"/>
      <c r="RT14" s="41"/>
      <c r="RU14" s="41"/>
      <c r="RV14" s="41"/>
      <c r="RW14" s="41"/>
      <c r="RX14" s="41"/>
      <c r="RY14" s="213" t="str">
        <f t="shared" si="216"/>
        <v/>
      </c>
      <c r="RZ14" s="210" t="str">
        <f t="shared" si="217"/>
        <v/>
      </c>
      <c r="SA14" s="211" t="str">
        <f t="shared" si="218"/>
        <v/>
      </c>
      <c r="SB14" s="211" t="str">
        <f t="shared" si="219"/>
        <v/>
      </c>
      <c r="SC14" s="214" t="str">
        <f t="shared" si="220"/>
        <v/>
      </c>
      <c r="SD14" s="132"/>
      <c r="SE14" s="132"/>
      <c r="SF14" s="132"/>
      <c r="SG14" s="132"/>
      <c r="SH14" s="132"/>
      <c r="SI14" s="132"/>
      <c r="SJ14" s="215" t="str">
        <f t="shared" si="221"/>
        <v/>
      </c>
      <c r="SK14" s="215" t="str">
        <f t="shared" si="222"/>
        <v/>
      </c>
      <c r="SL14" s="215" t="str">
        <f t="shared" si="223"/>
        <v/>
      </c>
      <c r="SM14" s="215" t="str">
        <f t="shared" si="224"/>
        <v/>
      </c>
      <c r="SN14" s="215" t="str">
        <f t="shared" si="225"/>
        <v/>
      </c>
      <c r="SO14" s="135"/>
      <c r="SP14" s="135"/>
      <c r="SQ14" s="135"/>
      <c r="SR14" s="135"/>
      <c r="SS14" s="135"/>
      <c r="ST14" s="135"/>
      <c r="SU14" s="38" t="str">
        <f t="shared" si="226"/>
        <v/>
      </c>
      <c r="SV14" s="38" t="str">
        <f t="shared" si="227"/>
        <v/>
      </c>
      <c r="SW14" s="38" t="str">
        <f t="shared" si="228"/>
        <v/>
      </c>
      <c r="SX14" s="38" t="str">
        <f t="shared" si="229"/>
        <v/>
      </c>
      <c r="SY14" s="38" t="str">
        <f t="shared" si="230"/>
        <v/>
      </c>
      <c r="SZ14" s="199"/>
      <c r="TA14" s="204"/>
      <c r="TB14" s="199"/>
      <c r="TC14" s="204"/>
      <c r="TD14" s="40" t="str">
        <f t="shared" si="231"/>
        <v/>
      </c>
      <c r="TE14" s="41" t="str">
        <f t="shared" si="232"/>
        <v/>
      </c>
      <c r="TF14" s="41" t="str">
        <f t="shared" si="233"/>
        <v/>
      </c>
      <c r="TG14" s="41" t="str">
        <f t="shared" si="234"/>
        <v/>
      </c>
      <c r="TH14" s="13"/>
    </row>
    <row r="15" spans="1:528" s="2" customFormat="1" ht="34.5" x14ac:dyDescent="0.25">
      <c r="A15" s="17">
        <f>'قائمة التلاميد'!A15</f>
        <v>12</v>
      </c>
      <c r="B15" s="17"/>
      <c r="C15" s="17"/>
      <c r="D15" s="40"/>
      <c r="E15" s="41"/>
      <c r="F15" s="41"/>
      <c r="G15" s="41"/>
      <c r="H15" s="41"/>
      <c r="I15" s="41"/>
      <c r="J15" s="213" t="str">
        <f t="shared" si="0"/>
        <v/>
      </c>
      <c r="K15" s="210" t="str">
        <f t="shared" si="1"/>
        <v/>
      </c>
      <c r="L15" s="211" t="str">
        <f t="shared" si="2"/>
        <v/>
      </c>
      <c r="M15" s="211" t="str">
        <f t="shared" si="3"/>
        <v/>
      </c>
      <c r="N15" s="214" t="str">
        <f t="shared" si="4"/>
        <v/>
      </c>
      <c r="O15" s="132"/>
      <c r="P15" s="132"/>
      <c r="Q15" s="132"/>
      <c r="R15" s="132"/>
      <c r="S15" s="132"/>
      <c r="T15" s="132"/>
      <c r="U15" s="215" t="str">
        <f t="shared" si="5"/>
        <v/>
      </c>
      <c r="V15" s="215" t="str">
        <f t="shared" si="6"/>
        <v/>
      </c>
      <c r="W15" s="215" t="str">
        <f t="shared" si="7"/>
        <v/>
      </c>
      <c r="X15" s="215" t="str">
        <f t="shared" si="8"/>
        <v/>
      </c>
      <c r="Y15" s="215" t="str">
        <f t="shared" si="9"/>
        <v/>
      </c>
      <c r="Z15" s="135"/>
      <c r="AA15" s="135"/>
      <c r="AB15" s="135"/>
      <c r="AC15" s="135"/>
      <c r="AD15" s="135"/>
      <c r="AE15" s="135"/>
      <c r="AF15" s="38" t="str">
        <f t="shared" si="10"/>
        <v/>
      </c>
      <c r="AG15" s="38" t="str">
        <f t="shared" si="11"/>
        <v/>
      </c>
      <c r="AH15" s="38" t="str">
        <f t="shared" si="12"/>
        <v/>
      </c>
      <c r="AI15" s="38" t="str">
        <f t="shared" si="13"/>
        <v/>
      </c>
      <c r="AJ15" s="38" t="str">
        <f t="shared" si="14"/>
        <v/>
      </c>
      <c r="AK15" s="40"/>
      <c r="AL15" s="41"/>
      <c r="AM15" s="41"/>
      <c r="AN15" s="41"/>
      <c r="AO15" s="41"/>
      <c r="AP15" s="41"/>
      <c r="AQ15" s="213" t="str">
        <f t="shared" si="15"/>
        <v/>
      </c>
      <c r="AR15" s="210" t="str">
        <f t="shared" si="16"/>
        <v/>
      </c>
      <c r="AS15" s="211" t="str">
        <f t="shared" si="17"/>
        <v/>
      </c>
      <c r="AT15" s="211" t="str">
        <f t="shared" si="18"/>
        <v/>
      </c>
      <c r="AU15" s="214" t="str">
        <f t="shared" si="19"/>
        <v/>
      </c>
      <c r="AV15" s="132"/>
      <c r="AW15" s="132"/>
      <c r="AX15" s="132"/>
      <c r="AY15" s="132"/>
      <c r="AZ15" s="132"/>
      <c r="BA15" s="132"/>
      <c r="BB15" s="215" t="str">
        <f t="shared" si="20"/>
        <v/>
      </c>
      <c r="BC15" s="215" t="str">
        <f t="shared" si="21"/>
        <v/>
      </c>
      <c r="BD15" s="215" t="str">
        <f t="shared" si="22"/>
        <v/>
      </c>
      <c r="BE15" s="215" t="str">
        <f t="shared" si="23"/>
        <v/>
      </c>
      <c r="BF15" s="215" t="str">
        <f t="shared" si="24"/>
        <v/>
      </c>
      <c r="BG15" s="135"/>
      <c r="BH15" s="135"/>
      <c r="BI15" s="135"/>
      <c r="BJ15" s="135"/>
      <c r="BK15" s="135"/>
      <c r="BL15" s="135"/>
      <c r="BM15" s="38" t="str">
        <f t="shared" si="25"/>
        <v/>
      </c>
      <c r="BN15" s="38" t="str">
        <f t="shared" si="26"/>
        <v/>
      </c>
      <c r="BO15" s="38" t="str">
        <f t="shared" si="27"/>
        <v/>
      </c>
      <c r="BP15" s="38" t="str">
        <f t="shared" si="28"/>
        <v/>
      </c>
      <c r="BQ15" s="38" t="str">
        <f t="shared" si="29"/>
        <v/>
      </c>
      <c r="BR15" s="40"/>
      <c r="BS15" s="41"/>
      <c r="BT15" s="41"/>
      <c r="BU15" s="41"/>
      <c r="BV15" s="41"/>
      <c r="BW15" s="41"/>
      <c r="BX15" s="213" t="str">
        <f t="shared" si="30"/>
        <v/>
      </c>
      <c r="BY15" s="210" t="str">
        <f t="shared" si="31"/>
        <v/>
      </c>
      <c r="BZ15" s="211" t="str">
        <f t="shared" si="32"/>
        <v/>
      </c>
      <c r="CA15" s="211" t="str">
        <f t="shared" si="33"/>
        <v/>
      </c>
      <c r="CB15" s="214" t="str">
        <f t="shared" si="34"/>
        <v/>
      </c>
      <c r="CC15" s="132"/>
      <c r="CD15" s="132"/>
      <c r="CE15" s="132"/>
      <c r="CF15" s="132"/>
      <c r="CG15" s="132"/>
      <c r="CH15" s="132"/>
      <c r="CI15" s="215" t="str">
        <f t="shared" si="35"/>
        <v/>
      </c>
      <c r="CJ15" s="215" t="str">
        <f t="shared" si="36"/>
        <v/>
      </c>
      <c r="CK15" s="215" t="str">
        <f t="shared" si="37"/>
        <v/>
      </c>
      <c r="CL15" s="215" t="str">
        <f t="shared" si="38"/>
        <v/>
      </c>
      <c r="CM15" s="215" t="str">
        <f t="shared" si="39"/>
        <v/>
      </c>
      <c r="CN15" s="135"/>
      <c r="CO15" s="135"/>
      <c r="CP15" s="135"/>
      <c r="CQ15" s="135"/>
      <c r="CR15" s="135"/>
      <c r="CS15" s="135"/>
      <c r="CT15" s="38" t="str">
        <f t="shared" si="40"/>
        <v/>
      </c>
      <c r="CU15" s="38" t="str">
        <f t="shared" si="41"/>
        <v/>
      </c>
      <c r="CV15" s="38" t="str">
        <f t="shared" si="42"/>
        <v/>
      </c>
      <c r="CW15" s="38" t="str">
        <f t="shared" si="43"/>
        <v/>
      </c>
      <c r="CX15" s="38" t="str">
        <f t="shared" si="44"/>
        <v/>
      </c>
      <c r="CY15" s="40"/>
      <c r="CZ15" s="41"/>
      <c r="DA15" s="41"/>
      <c r="DB15" s="41"/>
      <c r="DC15" s="41"/>
      <c r="DD15" s="41"/>
      <c r="DE15" s="213" t="str">
        <f t="shared" si="45"/>
        <v/>
      </c>
      <c r="DF15" s="210" t="str">
        <f t="shared" si="46"/>
        <v/>
      </c>
      <c r="DG15" s="211" t="str">
        <f t="shared" si="47"/>
        <v/>
      </c>
      <c r="DH15" s="211" t="str">
        <f t="shared" si="48"/>
        <v/>
      </c>
      <c r="DI15" s="214" t="str">
        <f t="shared" si="49"/>
        <v/>
      </c>
      <c r="DJ15" s="132"/>
      <c r="DK15" s="132"/>
      <c r="DL15" s="132"/>
      <c r="DM15" s="132"/>
      <c r="DN15" s="132"/>
      <c r="DO15" s="132"/>
      <c r="DP15" s="215" t="str">
        <f t="shared" si="50"/>
        <v/>
      </c>
      <c r="DQ15" s="215" t="str">
        <f t="shared" si="51"/>
        <v/>
      </c>
      <c r="DR15" s="215" t="str">
        <f t="shared" si="52"/>
        <v/>
      </c>
      <c r="DS15" s="215" t="str">
        <f t="shared" si="53"/>
        <v/>
      </c>
      <c r="DT15" s="215" t="str">
        <f t="shared" si="54"/>
        <v/>
      </c>
      <c r="DU15" s="135"/>
      <c r="DV15" s="135"/>
      <c r="DW15" s="135"/>
      <c r="DX15" s="135"/>
      <c r="DY15" s="135"/>
      <c r="DZ15" s="135"/>
      <c r="EA15" s="38" t="str">
        <f t="shared" si="55"/>
        <v/>
      </c>
      <c r="EB15" s="38" t="str">
        <f t="shared" si="56"/>
        <v/>
      </c>
      <c r="EC15" s="38" t="str">
        <f t="shared" si="57"/>
        <v/>
      </c>
      <c r="ED15" s="38" t="str">
        <f t="shared" si="58"/>
        <v/>
      </c>
      <c r="EE15" s="38" t="str">
        <f t="shared" si="59"/>
        <v/>
      </c>
      <c r="EF15" s="40"/>
      <c r="EG15" s="41"/>
      <c r="EH15" s="41"/>
      <c r="EI15" s="41"/>
      <c r="EJ15" s="41"/>
      <c r="EK15" s="41"/>
      <c r="EL15" s="213" t="str">
        <f t="shared" si="60"/>
        <v/>
      </c>
      <c r="EM15" s="210" t="str">
        <f t="shared" si="61"/>
        <v/>
      </c>
      <c r="EN15" s="211" t="str">
        <f t="shared" si="62"/>
        <v/>
      </c>
      <c r="EO15" s="211" t="str">
        <f t="shared" si="63"/>
        <v/>
      </c>
      <c r="EP15" s="214" t="str">
        <f t="shared" si="64"/>
        <v/>
      </c>
      <c r="EQ15" s="132"/>
      <c r="ER15" s="132"/>
      <c r="ES15" s="132"/>
      <c r="ET15" s="132"/>
      <c r="EU15" s="132"/>
      <c r="EV15" s="132"/>
      <c r="EW15" s="215" t="str">
        <f t="shared" si="65"/>
        <v/>
      </c>
      <c r="EX15" s="215" t="str">
        <f t="shared" si="66"/>
        <v/>
      </c>
      <c r="EY15" s="215" t="str">
        <f t="shared" si="67"/>
        <v/>
      </c>
      <c r="EZ15" s="215" t="str">
        <f t="shared" si="68"/>
        <v/>
      </c>
      <c r="FA15" s="215" t="str">
        <f t="shared" si="69"/>
        <v/>
      </c>
      <c r="FB15" s="135"/>
      <c r="FC15" s="135"/>
      <c r="FD15" s="135"/>
      <c r="FE15" s="135"/>
      <c r="FF15" s="135"/>
      <c r="FG15" s="135"/>
      <c r="FH15" s="38" t="str">
        <f t="shared" si="70"/>
        <v/>
      </c>
      <c r="FI15" s="38" t="str">
        <f t="shared" si="71"/>
        <v/>
      </c>
      <c r="FJ15" s="38" t="str">
        <f t="shared" si="72"/>
        <v/>
      </c>
      <c r="FK15" s="38" t="str">
        <f t="shared" si="73"/>
        <v/>
      </c>
      <c r="FL15" s="38" t="str">
        <f t="shared" si="74"/>
        <v/>
      </c>
      <c r="FM15" s="199"/>
      <c r="FN15" s="204"/>
      <c r="FO15" s="199"/>
      <c r="FP15" s="204"/>
      <c r="FQ15" s="217" t="str">
        <f t="shared" si="75"/>
        <v/>
      </c>
      <c r="FR15" s="217" t="str">
        <f t="shared" si="76"/>
        <v/>
      </c>
      <c r="FS15" s="218" t="str">
        <f t="shared" si="235"/>
        <v/>
      </c>
      <c r="FT15" s="217" t="str">
        <f t="shared" si="77"/>
        <v/>
      </c>
      <c r="FU15" s="201"/>
      <c r="FV15" s="201"/>
      <c r="FW15" s="201"/>
      <c r="FX15" s="40"/>
      <c r="FY15" s="41"/>
      <c r="FZ15" s="41"/>
      <c r="GA15" s="41"/>
      <c r="GB15" s="41"/>
      <c r="GC15" s="41"/>
      <c r="GD15" s="213" t="str">
        <f t="shared" si="78"/>
        <v/>
      </c>
      <c r="GE15" s="210" t="str">
        <f t="shared" si="79"/>
        <v/>
      </c>
      <c r="GF15" s="211" t="str">
        <f t="shared" si="80"/>
        <v/>
      </c>
      <c r="GG15" s="211" t="str">
        <f t="shared" si="81"/>
        <v/>
      </c>
      <c r="GH15" s="214" t="str">
        <f t="shared" si="82"/>
        <v/>
      </c>
      <c r="GI15" s="132"/>
      <c r="GJ15" s="132"/>
      <c r="GK15" s="132"/>
      <c r="GL15" s="132"/>
      <c r="GM15" s="132"/>
      <c r="GN15" s="132"/>
      <c r="GO15" s="215" t="str">
        <f t="shared" si="83"/>
        <v/>
      </c>
      <c r="GP15" s="215" t="str">
        <f t="shared" si="84"/>
        <v/>
      </c>
      <c r="GQ15" s="215" t="str">
        <f t="shared" si="85"/>
        <v/>
      </c>
      <c r="GR15" s="215" t="str">
        <f t="shared" si="86"/>
        <v/>
      </c>
      <c r="GS15" s="215" t="str">
        <f t="shared" si="87"/>
        <v/>
      </c>
      <c r="GT15" s="135"/>
      <c r="GU15" s="135"/>
      <c r="GV15" s="135"/>
      <c r="GW15" s="135"/>
      <c r="GX15" s="135"/>
      <c r="GY15" s="135"/>
      <c r="GZ15" s="38" t="str">
        <f t="shared" si="88"/>
        <v/>
      </c>
      <c r="HA15" s="38" t="str">
        <f t="shared" si="89"/>
        <v/>
      </c>
      <c r="HB15" s="38" t="str">
        <f t="shared" si="90"/>
        <v/>
      </c>
      <c r="HC15" s="38" t="str">
        <f t="shared" si="91"/>
        <v/>
      </c>
      <c r="HD15" s="38" t="str">
        <f t="shared" si="92"/>
        <v/>
      </c>
      <c r="HE15" s="40"/>
      <c r="HF15" s="41"/>
      <c r="HG15" s="41"/>
      <c r="HH15" s="41"/>
      <c r="HI15" s="41"/>
      <c r="HJ15" s="41"/>
      <c r="HK15" s="213" t="str">
        <f t="shared" si="93"/>
        <v/>
      </c>
      <c r="HL15" s="210" t="str">
        <f t="shared" si="94"/>
        <v/>
      </c>
      <c r="HM15" s="211" t="str">
        <f t="shared" si="95"/>
        <v/>
      </c>
      <c r="HN15" s="211" t="str">
        <f t="shared" si="96"/>
        <v/>
      </c>
      <c r="HO15" s="214" t="str">
        <f t="shared" si="97"/>
        <v/>
      </c>
      <c r="HP15" s="132"/>
      <c r="HQ15" s="132"/>
      <c r="HR15" s="132"/>
      <c r="HS15" s="132"/>
      <c r="HT15" s="132"/>
      <c r="HU15" s="132"/>
      <c r="HV15" s="215" t="str">
        <f t="shared" si="98"/>
        <v/>
      </c>
      <c r="HW15" s="215" t="str">
        <f t="shared" si="99"/>
        <v/>
      </c>
      <c r="HX15" s="215" t="str">
        <f t="shared" si="100"/>
        <v/>
      </c>
      <c r="HY15" s="215" t="str">
        <f t="shared" si="101"/>
        <v/>
      </c>
      <c r="HZ15" s="215" t="str">
        <f t="shared" si="102"/>
        <v/>
      </c>
      <c r="IA15" s="135"/>
      <c r="IB15" s="135"/>
      <c r="IC15" s="135"/>
      <c r="ID15" s="135"/>
      <c r="IE15" s="135"/>
      <c r="IF15" s="135"/>
      <c r="IG15" s="38" t="str">
        <f t="shared" si="103"/>
        <v/>
      </c>
      <c r="IH15" s="38" t="str">
        <f t="shared" si="104"/>
        <v/>
      </c>
      <c r="II15" s="38" t="str">
        <f t="shared" si="105"/>
        <v/>
      </c>
      <c r="IJ15" s="38" t="str">
        <f t="shared" si="106"/>
        <v/>
      </c>
      <c r="IK15" s="38" t="str">
        <f t="shared" si="107"/>
        <v/>
      </c>
      <c r="IL15" s="40"/>
      <c r="IM15" s="41"/>
      <c r="IN15" s="41"/>
      <c r="IO15" s="41"/>
      <c r="IP15" s="41"/>
      <c r="IQ15" s="41"/>
      <c r="IR15" s="213" t="str">
        <f t="shared" si="108"/>
        <v/>
      </c>
      <c r="IS15" s="210" t="str">
        <f t="shared" si="109"/>
        <v/>
      </c>
      <c r="IT15" s="211" t="str">
        <f t="shared" si="110"/>
        <v/>
      </c>
      <c r="IU15" s="211" t="str">
        <f t="shared" si="111"/>
        <v/>
      </c>
      <c r="IV15" s="214" t="str">
        <f t="shared" si="112"/>
        <v/>
      </c>
      <c r="IW15" s="132"/>
      <c r="IX15" s="132"/>
      <c r="IY15" s="132"/>
      <c r="IZ15" s="132"/>
      <c r="JA15" s="132"/>
      <c r="JB15" s="132"/>
      <c r="JC15" s="215" t="str">
        <f t="shared" si="113"/>
        <v/>
      </c>
      <c r="JD15" s="215" t="str">
        <f t="shared" si="114"/>
        <v/>
      </c>
      <c r="JE15" s="215" t="str">
        <f t="shared" si="115"/>
        <v/>
      </c>
      <c r="JF15" s="215" t="str">
        <f t="shared" si="116"/>
        <v/>
      </c>
      <c r="JG15" s="215" t="str">
        <f t="shared" si="117"/>
        <v/>
      </c>
      <c r="JH15" s="135"/>
      <c r="JI15" s="135"/>
      <c r="JJ15" s="135"/>
      <c r="JK15" s="135"/>
      <c r="JL15" s="135"/>
      <c r="JM15" s="135"/>
      <c r="JN15" s="38" t="str">
        <f t="shared" si="118"/>
        <v/>
      </c>
      <c r="JO15" s="38" t="str">
        <f t="shared" si="119"/>
        <v/>
      </c>
      <c r="JP15" s="38" t="str">
        <f t="shared" si="120"/>
        <v/>
      </c>
      <c r="JQ15" s="38" t="str">
        <f t="shared" si="121"/>
        <v/>
      </c>
      <c r="JR15" s="38" t="str">
        <f t="shared" si="122"/>
        <v/>
      </c>
      <c r="JS15" s="40"/>
      <c r="JT15" s="41"/>
      <c r="JU15" s="41"/>
      <c r="JV15" s="41"/>
      <c r="JW15" s="41"/>
      <c r="JX15" s="41"/>
      <c r="JY15" s="213" t="str">
        <f t="shared" si="123"/>
        <v/>
      </c>
      <c r="JZ15" s="210" t="str">
        <f t="shared" si="124"/>
        <v/>
      </c>
      <c r="KA15" s="211" t="str">
        <f t="shared" si="125"/>
        <v/>
      </c>
      <c r="KB15" s="211" t="str">
        <f t="shared" si="126"/>
        <v/>
      </c>
      <c r="KC15" s="214" t="str">
        <f t="shared" si="127"/>
        <v/>
      </c>
      <c r="KD15" s="132"/>
      <c r="KE15" s="132"/>
      <c r="KF15" s="132"/>
      <c r="KG15" s="132"/>
      <c r="KH15" s="132"/>
      <c r="KI15" s="132"/>
      <c r="KJ15" s="215" t="str">
        <f t="shared" si="128"/>
        <v/>
      </c>
      <c r="KK15" s="215" t="str">
        <f t="shared" si="129"/>
        <v/>
      </c>
      <c r="KL15" s="215" t="str">
        <f t="shared" si="130"/>
        <v/>
      </c>
      <c r="KM15" s="215" t="str">
        <f t="shared" si="131"/>
        <v/>
      </c>
      <c r="KN15" s="215" t="str">
        <f t="shared" si="132"/>
        <v/>
      </c>
      <c r="KO15" s="135"/>
      <c r="KP15" s="135"/>
      <c r="KQ15" s="135"/>
      <c r="KR15" s="135"/>
      <c r="KS15" s="135"/>
      <c r="KT15" s="135"/>
      <c r="KU15" s="38" t="str">
        <f t="shared" si="133"/>
        <v/>
      </c>
      <c r="KV15" s="38" t="str">
        <f t="shared" si="134"/>
        <v/>
      </c>
      <c r="KW15" s="38" t="str">
        <f t="shared" si="135"/>
        <v/>
      </c>
      <c r="KX15" s="38" t="str">
        <f t="shared" si="136"/>
        <v/>
      </c>
      <c r="KY15" s="38" t="str">
        <f t="shared" si="137"/>
        <v/>
      </c>
      <c r="KZ15" s="40"/>
      <c r="LA15" s="41"/>
      <c r="LB15" s="41"/>
      <c r="LC15" s="41"/>
      <c r="LD15" s="41"/>
      <c r="LE15" s="41"/>
      <c r="LF15" s="213" t="str">
        <f t="shared" si="138"/>
        <v/>
      </c>
      <c r="LG15" s="210" t="str">
        <f t="shared" si="139"/>
        <v/>
      </c>
      <c r="LH15" s="211" t="str">
        <f t="shared" si="140"/>
        <v/>
      </c>
      <c r="LI15" s="211" t="str">
        <f t="shared" si="141"/>
        <v/>
      </c>
      <c r="LJ15" s="214" t="str">
        <f t="shared" si="142"/>
        <v/>
      </c>
      <c r="LK15" s="132"/>
      <c r="LL15" s="132"/>
      <c r="LM15" s="132"/>
      <c r="LN15" s="132"/>
      <c r="LO15" s="132"/>
      <c r="LP15" s="132"/>
      <c r="LQ15" s="215" t="str">
        <f t="shared" si="143"/>
        <v/>
      </c>
      <c r="LR15" s="215" t="str">
        <f t="shared" si="144"/>
        <v/>
      </c>
      <c r="LS15" s="215" t="str">
        <f t="shared" si="145"/>
        <v/>
      </c>
      <c r="LT15" s="215" t="str">
        <f t="shared" si="146"/>
        <v/>
      </c>
      <c r="LU15" s="215" t="str">
        <f t="shared" si="147"/>
        <v/>
      </c>
      <c r="LV15" s="135"/>
      <c r="LW15" s="135"/>
      <c r="LX15" s="135"/>
      <c r="LY15" s="135"/>
      <c r="LZ15" s="135"/>
      <c r="MA15" s="135"/>
      <c r="MB15" s="38" t="str">
        <f t="shared" si="148"/>
        <v/>
      </c>
      <c r="MC15" s="38" t="str">
        <f t="shared" si="149"/>
        <v/>
      </c>
      <c r="MD15" s="38" t="str">
        <f t="shared" si="150"/>
        <v/>
      </c>
      <c r="ME15" s="38" t="str">
        <f t="shared" si="151"/>
        <v/>
      </c>
      <c r="MF15" s="38" t="str">
        <f t="shared" si="152"/>
        <v/>
      </c>
      <c r="MG15" s="199"/>
      <c r="MH15" s="204"/>
      <c r="MI15" s="199"/>
      <c r="MJ15" s="204"/>
      <c r="MK15" s="40" t="str">
        <f t="shared" si="153"/>
        <v/>
      </c>
      <c r="ML15" s="41" t="str">
        <f t="shared" si="154"/>
        <v/>
      </c>
      <c r="MM15" s="41" t="str">
        <f t="shared" si="236"/>
        <v/>
      </c>
      <c r="MN15" s="41" t="str">
        <f t="shared" si="155"/>
        <v/>
      </c>
      <c r="MO15" s="202"/>
      <c r="MP15" s="203"/>
      <c r="MQ15" s="40"/>
      <c r="MR15" s="41"/>
      <c r="MS15" s="41"/>
      <c r="MT15" s="41"/>
      <c r="MU15" s="41"/>
      <c r="MV15" s="41"/>
      <c r="MW15" s="213" t="str">
        <f t="shared" si="156"/>
        <v/>
      </c>
      <c r="MX15" s="210" t="str">
        <f t="shared" si="157"/>
        <v/>
      </c>
      <c r="MY15" s="211" t="str">
        <f t="shared" si="158"/>
        <v/>
      </c>
      <c r="MZ15" s="211" t="str">
        <f t="shared" si="159"/>
        <v/>
      </c>
      <c r="NA15" s="214" t="str">
        <f t="shared" si="160"/>
        <v/>
      </c>
      <c r="NB15" s="132"/>
      <c r="NC15" s="132"/>
      <c r="ND15" s="132"/>
      <c r="NE15" s="132"/>
      <c r="NF15" s="132"/>
      <c r="NG15" s="132"/>
      <c r="NH15" s="215" t="str">
        <f t="shared" si="161"/>
        <v/>
      </c>
      <c r="NI15" s="215" t="str">
        <f t="shared" si="162"/>
        <v/>
      </c>
      <c r="NJ15" s="215" t="str">
        <f t="shared" si="163"/>
        <v/>
      </c>
      <c r="NK15" s="215" t="str">
        <f t="shared" si="164"/>
        <v/>
      </c>
      <c r="NL15" s="215" t="str">
        <f t="shared" si="165"/>
        <v/>
      </c>
      <c r="NM15" s="135"/>
      <c r="NN15" s="135"/>
      <c r="NO15" s="135"/>
      <c r="NP15" s="135"/>
      <c r="NQ15" s="135"/>
      <c r="NR15" s="135"/>
      <c r="NS15" s="38" t="str">
        <f t="shared" si="166"/>
        <v/>
      </c>
      <c r="NT15" s="38" t="str">
        <f t="shared" si="167"/>
        <v/>
      </c>
      <c r="NU15" s="38" t="str">
        <f t="shared" si="168"/>
        <v/>
      </c>
      <c r="NV15" s="38" t="str">
        <f t="shared" si="169"/>
        <v/>
      </c>
      <c r="NW15" s="38" t="str">
        <f t="shared" si="170"/>
        <v/>
      </c>
      <c r="NX15" s="40"/>
      <c r="NY15" s="41"/>
      <c r="NZ15" s="41"/>
      <c r="OA15" s="41"/>
      <c r="OB15" s="41"/>
      <c r="OC15" s="41"/>
      <c r="OD15" s="213" t="str">
        <f t="shared" si="171"/>
        <v/>
      </c>
      <c r="OE15" s="210" t="str">
        <f t="shared" si="172"/>
        <v/>
      </c>
      <c r="OF15" s="211" t="str">
        <f t="shared" si="173"/>
        <v/>
      </c>
      <c r="OG15" s="211" t="str">
        <f t="shared" si="174"/>
        <v/>
      </c>
      <c r="OH15" s="214" t="str">
        <f t="shared" si="175"/>
        <v/>
      </c>
      <c r="OI15" s="132"/>
      <c r="OJ15" s="132"/>
      <c r="OK15" s="132"/>
      <c r="OL15" s="132"/>
      <c r="OM15" s="132"/>
      <c r="ON15" s="132"/>
      <c r="OO15" s="215" t="str">
        <f t="shared" si="176"/>
        <v/>
      </c>
      <c r="OP15" s="215" t="str">
        <f t="shared" si="177"/>
        <v/>
      </c>
      <c r="OQ15" s="215" t="str">
        <f t="shared" si="178"/>
        <v/>
      </c>
      <c r="OR15" s="215" t="str">
        <f t="shared" si="179"/>
        <v/>
      </c>
      <c r="OS15" s="215" t="str">
        <f t="shared" si="180"/>
        <v/>
      </c>
      <c r="OT15" s="135"/>
      <c r="OU15" s="135"/>
      <c r="OV15" s="135"/>
      <c r="OW15" s="135"/>
      <c r="OX15" s="135"/>
      <c r="OY15" s="135"/>
      <c r="OZ15" s="38" t="str">
        <f t="shared" si="181"/>
        <v/>
      </c>
      <c r="PA15" s="38" t="str">
        <f t="shared" si="182"/>
        <v/>
      </c>
      <c r="PB15" s="38" t="str">
        <f t="shared" si="183"/>
        <v/>
      </c>
      <c r="PC15" s="38" t="str">
        <f t="shared" si="184"/>
        <v/>
      </c>
      <c r="PD15" s="38" t="str">
        <f t="shared" si="185"/>
        <v/>
      </c>
      <c r="PE15" s="40"/>
      <c r="PF15" s="41"/>
      <c r="PG15" s="41"/>
      <c r="PH15" s="41"/>
      <c r="PI15" s="41"/>
      <c r="PJ15" s="41"/>
      <c r="PK15" s="213" t="str">
        <f t="shared" si="186"/>
        <v/>
      </c>
      <c r="PL15" s="210" t="str">
        <f t="shared" si="187"/>
        <v/>
      </c>
      <c r="PM15" s="211" t="str">
        <f t="shared" si="188"/>
        <v/>
      </c>
      <c r="PN15" s="211" t="str">
        <f t="shared" si="189"/>
        <v/>
      </c>
      <c r="PO15" s="214" t="str">
        <f t="shared" si="190"/>
        <v/>
      </c>
      <c r="PP15" s="132"/>
      <c r="PQ15" s="132"/>
      <c r="PR15" s="132"/>
      <c r="PS15" s="132"/>
      <c r="PT15" s="132"/>
      <c r="PU15" s="132"/>
      <c r="PV15" s="215" t="str">
        <f t="shared" si="191"/>
        <v/>
      </c>
      <c r="PW15" s="215" t="str">
        <f t="shared" si="192"/>
        <v/>
      </c>
      <c r="PX15" s="215" t="str">
        <f t="shared" si="193"/>
        <v/>
      </c>
      <c r="PY15" s="215" t="str">
        <f t="shared" si="194"/>
        <v/>
      </c>
      <c r="PZ15" s="215" t="str">
        <f t="shared" si="195"/>
        <v/>
      </c>
      <c r="QA15" s="135"/>
      <c r="QB15" s="135"/>
      <c r="QC15" s="135"/>
      <c r="QD15" s="135"/>
      <c r="QE15" s="135"/>
      <c r="QF15" s="135"/>
      <c r="QG15" s="38" t="str">
        <f t="shared" si="196"/>
        <v/>
      </c>
      <c r="QH15" s="38" t="str">
        <f t="shared" si="197"/>
        <v/>
      </c>
      <c r="QI15" s="38" t="str">
        <f t="shared" si="198"/>
        <v/>
      </c>
      <c r="QJ15" s="38" t="str">
        <f t="shared" si="199"/>
        <v/>
      </c>
      <c r="QK15" s="38" t="str">
        <f t="shared" si="200"/>
        <v/>
      </c>
      <c r="QL15" s="40"/>
      <c r="QM15" s="41"/>
      <c r="QN15" s="41"/>
      <c r="QO15" s="41"/>
      <c r="QP15" s="41"/>
      <c r="QQ15" s="41"/>
      <c r="QR15" s="213" t="str">
        <f t="shared" si="201"/>
        <v/>
      </c>
      <c r="QS15" s="210" t="str">
        <f t="shared" si="202"/>
        <v/>
      </c>
      <c r="QT15" s="211" t="str">
        <f t="shared" si="203"/>
        <v/>
      </c>
      <c r="QU15" s="211" t="str">
        <f t="shared" si="204"/>
        <v/>
      </c>
      <c r="QV15" s="214" t="str">
        <f t="shared" si="205"/>
        <v/>
      </c>
      <c r="QW15" s="132"/>
      <c r="QX15" s="132"/>
      <c r="QY15" s="132"/>
      <c r="QZ15" s="132"/>
      <c r="RA15" s="132"/>
      <c r="RB15" s="132"/>
      <c r="RC15" s="215" t="str">
        <f t="shared" si="206"/>
        <v/>
      </c>
      <c r="RD15" s="215" t="str">
        <f t="shared" si="207"/>
        <v/>
      </c>
      <c r="RE15" s="215" t="str">
        <f t="shared" si="208"/>
        <v/>
      </c>
      <c r="RF15" s="215" t="str">
        <f t="shared" si="209"/>
        <v/>
      </c>
      <c r="RG15" s="215" t="str">
        <f t="shared" si="210"/>
        <v/>
      </c>
      <c r="RH15" s="135"/>
      <c r="RI15" s="135"/>
      <c r="RJ15" s="135"/>
      <c r="RK15" s="135"/>
      <c r="RL15" s="135"/>
      <c r="RM15" s="135"/>
      <c r="RN15" s="38" t="str">
        <f t="shared" si="211"/>
        <v/>
      </c>
      <c r="RO15" s="38" t="str">
        <f t="shared" si="212"/>
        <v/>
      </c>
      <c r="RP15" s="38" t="str">
        <f t="shared" si="213"/>
        <v/>
      </c>
      <c r="RQ15" s="38" t="str">
        <f t="shared" si="214"/>
        <v/>
      </c>
      <c r="RR15" s="38" t="str">
        <f t="shared" si="215"/>
        <v/>
      </c>
      <c r="RS15" s="40"/>
      <c r="RT15" s="41"/>
      <c r="RU15" s="41"/>
      <c r="RV15" s="41"/>
      <c r="RW15" s="41"/>
      <c r="RX15" s="41"/>
      <c r="RY15" s="213" t="str">
        <f t="shared" si="216"/>
        <v/>
      </c>
      <c r="RZ15" s="210" t="str">
        <f t="shared" si="217"/>
        <v/>
      </c>
      <c r="SA15" s="211" t="str">
        <f t="shared" si="218"/>
        <v/>
      </c>
      <c r="SB15" s="211" t="str">
        <f t="shared" si="219"/>
        <v/>
      </c>
      <c r="SC15" s="214" t="str">
        <f t="shared" si="220"/>
        <v/>
      </c>
      <c r="SD15" s="132"/>
      <c r="SE15" s="132"/>
      <c r="SF15" s="132"/>
      <c r="SG15" s="132"/>
      <c r="SH15" s="132"/>
      <c r="SI15" s="132"/>
      <c r="SJ15" s="215" t="str">
        <f t="shared" si="221"/>
        <v/>
      </c>
      <c r="SK15" s="215" t="str">
        <f t="shared" si="222"/>
        <v/>
      </c>
      <c r="SL15" s="215" t="str">
        <f t="shared" si="223"/>
        <v/>
      </c>
      <c r="SM15" s="215" t="str">
        <f t="shared" si="224"/>
        <v/>
      </c>
      <c r="SN15" s="215" t="str">
        <f t="shared" si="225"/>
        <v/>
      </c>
      <c r="SO15" s="135"/>
      <c r="SP15" s="135"/>
      <c r="SQ15" s="135"/>
      <c r="SR15" s="135"/>
      <c r="SS15" s="135"/>
      <c r="ST15" s="135"/>
      <c r="SU15" s="38" t="str">
        <f t="shared" si="226"/>
        <v/>
      </c>
      <c r="SV15" s="38" t="str">
        <f t="shared" si="227"/>
        <v/>
      </c>
      <c r="SW15" s="38" t="str">
        <f t="shared" si="228"/>
        <v/>
      </c>
      <c r="SX15" s="38" t="str">
        <f t="shared" si="229"/>
        <v/>
      </c>
      <c r="SY15" s="38" t="str">
        <f t="shared" si="230"/>
        <v/>
      </c>
      <c r="SZ15" s="199"/>
      <c r="TA15" s="204"/>
      <c r="TB15" s="199"/>
      <c r="TC15" s="204"/>
      <c r="TD15" s="40" t="str">
        <f t="shared" si="231"/>
        <v/>
      </c>
      <c r="TE15" s="41" t="str">
        <f t="shared" si="232"/>
        <v/>
      </c>
      <c r="TF15" s="41" t="str">
        <f t="shared" si="233"/>
        <v/>
      </c>
      <c r="TG15" s="41" t="str">
        <f t="shared" si="234"/>
        <v/>
      </c>
      <c r="TH15" s="13"/>
    </row>
    <row r="16" spans="1:528" s="2" customFormat="1" ht="34.5" x14ac:dyDescent="0.25">
      <c r="A16" s="17">
        <f>'قائمة التلاميد'!A16</f>
        <v>13</v>
      </c>
      <c r="B16" s="17"/>
      <c r="C16" s="17"/>
      <c r="D16" s="40"/>
      <c r="E16" s="41"/>
      <c r="F16" s="41"/>
      <c r="G16" s="41"/>
      <c r="H16" s="41"/>
      <c r="I16" s="41"/>
      <c r="J16" s="213" t="str">
        <f t="shared" si="0"/>
        <v/>
      </c>
      <c r="K16" s="210" t="str">
        <f t="shared" si="1"/>
        <v/>
      </c>
      <c r="L16" s="211" t="str">
        <f t="shared" si="2"/>
        <v/>
      </c>
      <c r="M16" s="211" t="str">
        <f t="shared" si="3"/>
        <v/>
      </c>
      <c r="N16" s="214" t="str">
        <f t="shared" si="4"/>
        <v/>
      </c>
      <c r="O16" s="132"/>
      <c r="P16" s="132"/>
      <c r="Q16" s="132"/>
      <c r="R16" s="132"/>
      <c r="S16" s="132"/>
      <c r="T16" s="132"/>
      <c r="U16" s="215" t="str">
        <f t="shared" si="5"/>
        <v/>
      </c>
      <c r="V16" s="215" t="str">
        <f t="shared" si="6"/>
        <v/>
      </c>
      <c r="W16" s="215" t="str">
        <f t="shared" si="7"/>
        <v/>
      </c>
      <c r="X16" s="215" t="str">
        <f t="shared" si="8"/>
        <v/>
      </c>
      <c r="Y16" s="215" t="str">
        <f t="shared" si="9"/>
        <v/>
      </c>
      <c r="Z16" s="135"/>
      <c r="AA16" s="135"/>
      <c r="AB16" s="135"/>
      <c r="AC16" s="135"/>
      <c r="AD16" s="135"/>
      <c r="AE16" s="135"/>
      <c r="AF16" s="38" t="str">
        <f t="shared" si="10"/>
        <v/>
      </c>
      <c r="AG16" s="38" t="str">
        <f t="shared" si="11"/>
        <v/>
      </c>
      <c r="AH16" s="38" t="str">
        <f t="shared" si="12"/>
        <v/>
      </c>
      <c r="AI16" s="38" t="str">
        <f t="shared" si="13"/>
        <v/>
      </c>
      <c r="AJ16" s="38" t="str">
        <f t="shared" si="14"/>
        <v/>
      </c>
      <c r="AK16" s="40"/>
      <c r="AL16" s="41"/>
      <c r="AM16" s="41"/>
      <c r="AN16" s="41"/>
      <c r="AO16" s="41"/>
      <c r="AP16" s="41"/>
      <c r="AQ16" s="213" t="str">
        <f t="shared" si="15"/>
        <v/>
      </c>
      <c r="AR16" s="210" t="str">
        <f t="shared" si="16"/>
        <v/>
      </c>
      <c r="AS16" s="211" t="str">
        <f t="shared" si="17"/>
        <v/>
      </c>
      <c r="AT16" s="211" t="str">
        <f t="shared" si="18"/>
        <v/>
      </c>
      <c r="AU16" s="214" t="str">
        <f t="shared" si="19"/>
        <v/>
      </c>
      <c r="AV16" s="132"/>
      <c r="AW16" s="132"/>
      <c r="AX16" s="132"/>
      <c r="AY16" s="132"/>
      <c r="AZ16" s="132"/>
      <c r="BA16" s="132"/>
      <c r="BB16" s="215" t="str">
        <f t="shared" si="20"/>
        <v/>
      </c>
      <c r="BC16" s="215" t="str">
        <f t="shared" si="21"/>
        <v/>
      </c>
      <c r="BD16" s="215" t="str">
        <f t="shared" si="22"/>
        <v/>
      </c>
      <c r="BE16" s="215" t="str">
        <f t="shared" si="23"/>
        <v/>
      </c>
      <c r="BF16" s="215" t="str">
        <f t="shared" si="24"/>
        <v/>
      </c>
      <c r="BG16" s="135"/>
      <c r="BH16" s="135"/>
      <c r="BI16" s="135"/>
      <c r="BJ16" s="135"/>
      <c r="BK16" s="135"/>
      <c r="BL16" s="135"/>
      <c r="BM16" s="38" t="str">
        <f t="shared" si="25"/>
        <v/>
      </c>
      <c r="BN16" s="38" t="str">
        <f t="shared" si="26"/>
        <v/>
      </c>
      <c r="BO16" s="38" t="str">
        <f t="shared" si="27"/>
        <v/>
      </c>
      <c r="BP16" s="38" t="str">
        <f t="shared" si="28"/>
        <v/>
      </c>
      <c r="BQ16" s="38" t="str">
        <f t="shared" si="29"/>
        <v/>
      </c>
      <c r="BR16" s="40"/>
      <c r="BS16" s="41"/>
      <c r="BT16" s="41"/>
      <c r="BU16" s="41"/>
      <c r="BV16" s="41"/>
      <c r="BW16" s="41"/>
      <c r="BX16" s="213" t="str">
        <f t="shared" si="30"/>
        <v/>
      </c>
      <c r="BY16" s="210" t="str">
        <f t="shared" si="31"/>
        <v/>
      </c>
      <c r="BZ16" s="211" t="str">
        <f t="shared" si="32"/>
        <v/>
      </c>
      <c r="CA16" s="211" t="str">
        <f t="shared" si="33"/>
        <v/>
      </c>
      <c r="CB16" s="214" t="str">
        <f t="shared" si="34"/>
        <v/>
      </c>
      <c r="CC16" s="132"/>
      <c r="CD16" s="132"/>
      <c r="CE16" s="132"/>
      <c r="CF16" s="132"/>
      <c r="CG16" s="132"/>
      <c r="CH16" s="132"/>
      <c r="CI16" s="215" t="str">
        <f t="shared" si="35"/>
        <v/>
      </c>
      <c r="CJ16" s="215" t="str">
        <f t="shared" si="36"/>
        <v/>
      </c>
      <c r="CK16" s="215" t="str">
        <f t="shared" si="37"/>
        <v/>
      </c>
      <c r="CL16" s="215" t="str">
        <f t="shared" si="38"/>
        <v/>
      </c>
      <c r="CM16" s="215" t="str">
        <f t="shared" si="39"/>
        <v/>
      </c>
      <c r="CN16" s="135"/>
      <c r="CO16" s="135"/>
      <c r="CP16" s="135"/>
      <c r="CQ16" s="135"/>
      <c r="CR16" s="135"/>
      <c r="CS16" s="135"/>
      <c r="CT16" s="38" t="str">
        <f t="shared" si="40"/>
        <v/>
      </c>
      <c r="CU16" s="38" t="str">
        <f t="shared" si="41"/>
        <v/>
      </c>
      <c r="CV16" s="38" t="str">
        <f t="shared" si="42"/>
        <v/>
      </c>
      <c r="CW16" s="38" t="str">
        <f t="shared" si="43"/>
        <v/>
      </c>
      <c r="CX16" s="38" t="str">
        <f t="shared" si="44"/>
        <v/>
      </c>
      <c r="CY16" s="40"/>
      <c r="CZ16" s="41"/>
      <c r="DA16" s="41"/>
      <c r="DB16" s="41"/>
      <c r="DC16" s="41"/>
      <c r="DD16" s="41"/>
      <c r="DE16" s="213" t="str">
        <f t="shared" si="45"/>
        <v/>
      </c>
      <c r="DF16" s="210" t="str">
        <f t="shared" si="46"/>
        <v/>
      </c>
      <c r="DG16" s="211" t="str">
        <f t="shared" si="47"/>
        <v/>
      </c>
      <c r="DH16" s="211" t="str">
        <f t="shared" si="48"/>
        <v/>
      </c>
      <c r="DI16" s="214" t="str">
        <f t="shared" si="49"/>
        <v/>
      </c>
      <c r="DJ16" s="132"/>
      <c r="DK16" s="132"/>
      <c r="DL16" s="132"/>
      <c r="DM16" s="132"/>
      <c r="DN16" s="132"/>
      <c r="DO16" s="132"/>
      <c r="DP16" s="215" t="str">
        <f t="shared" si="50"/>
        <v/>
      </c>
      <c r="DQ16" s="215" t="str">
        <f t="shared" si="51"/>
        <v/>
      </c>
      <c r="DR16" s="215" t="str">
        <f t="shared" si="52"/>
        <v/>
      </c>
      <c r="DS16" s="215" t="str">
        <f t="shared" si="53"/>
        <v/>
      </c>
      <c r="DT16" s="215" t="str">
        <f t="shared" si="54"/>
        <v/>
      </c>
      <c r="DU16" s="135"/>
      <c r="DV16" s="135"/>
      <c r="DW16" s="135"/>
      <c r="DX16" s="135"/>
      <c r="DY16" s="135"/>
      <c r="DZ16" s="135"/>
      <c r="EA16" s="38" t="str">
        <f t="shared" si="55"/>
        <v/>
      </c>
      <c r="EB16" s="38" t="str">
        <f t="shared" si="56"/>
        <v/>
      </c>
      <c r="EC16" s="38" t="str">
        <f t="shared" si="57"/>
        <v/>
      </c>
      <c r="ED16" s="38" t="str">
        <f t="shared" si="58"/>
        <v/>
      </c>
      <c r="EE16" s="38" t="str">
        <f t="shared" si="59"/>
        <v/>
      </c>
      <c r="EF16" s="40"/>
      <c r="EG16" s="41"/>
      <c r="EH16" s="41"/>
      <c r="EI16" s="41"/>
      <c r="EJ16" s="41"/>
      <c r="EK16" s="41"/>
      <c r="EL16" s="213" t="str">
        <f t="shared" si="60"/>
        <v/>
      </c>
      <c r="EM16" s="210" t="str">
        <f t="shared" si="61"/>
        <v/>
      </c>
      <c r="EN16" s="211" t="str">
        <f t="shared" si="62"/>
        <v/>
      </c>
      <c r="EO16" s="211" t="str">
        <f t="shared" si="63"/>
        <v/>
      </c>
      <c r="EP16" s="214" t="str">
        <f t="shared" si="64"/>
        <v/>
      </c>
      <c r="EQ16" s="132"/>
      <c r="ER16" s="132"/>
      <c r="ES16" s="132"/>
      <c r="ET16" s="132"/>
      <c r="EU16" s="132"/>
      <c r="EV16" s="132"/>
      <c r="EW16" s="215" t="str">
        <f t="shared" si="65"/>
        <v/>
      </c>
      <c r="EX16" s="215" t="str">
        <f t="shared" si="66"/>
        <v/>
      </c>
      <c r="EY16" s="215" t="str">
        <f t="shared" si="67"/>
        <v/>
      </c>
      <c r="EZ16" s="215" t="str">
        <f t="shared" si="68"/>
        <v/>
      </c>
      <c r="FA16" s="215" t="str">
        <f t="shared" si="69"/>
        <v/>
      </c>
      <c r="FB16" s="135"/>
      <c r="FC16" s="135"/>
      <c r="FD16" s="135"/>
      <c r="FE16" s="135"/>
      <c r="FF16" s="135"/>
      <c r="FG16" s="135"/>
      <c r="FH16" s="38" t="str">
        <f t="shared" si="70"/>
        <v/>
      </c>
      <c r="FI16" s="38" t="str">
        <f t="shared" si="71"/>
        <v/>
      </c>
      <c r="FJ16" s="38" t="str">
        <f t="shared" si="72"/>
        <v/>
      </c>
      <c r="FK16" s="38" t="str">
        <f t="shared" si="73"/>
        <v/>
      </c>
      <c r="FL16" s="38" t="str">
        <f t="shared" si="74"/>
        <v/>
      </c>
      <c r="FM16" s="199"/>
      <c r="FN16" s="204"/>
      <c r="FO16" s="199"/>
      <c r="FP16" s="204"/>
      <c r="FQ16" s="217" t="str">
        <f t="shared" si="75"/>
        <v/>
      </c>
      <c r="FR16" s="217" t="str">
        <f t="shared" si="76"/>
        <v/>
      </c>
      <c r="FS16" s="218" t="str">
        <f t="shared" si="235"/>
        <v/>
      </c>
      <c r="FT16" s="217" t="str">
        <f t="shared" si="77"/>
        <v/>
      </c>
      <c r="FU16" s="201"/>
      <c r="FV16" s="201"/>
      <c r="FW16" s="201"/>
      <c r="FX16" s="40"/>
      <c r="FY16" s="41"/>
      <c r="FZ16" s="41"/>
      <c r="GA16" s="41"/>
      <c r="GB16" s="41"/>
      <c r="GC16" s="41"/>
      <c r="GD16" s="213" t="str">
        <f t="shared" si="78"/>
        <v/>
      </c>
      <c r="GE16" s="210" t="str">
        <f t="shared" si="79"/>
        <v/>
      </c>
      <c r="GF16" s="211" t="str">
        <f t="shared" si="80"/>
        <v/>
      </c>
      <c r="GG16" s="211" t="str">
        <f t="shared" si="81"/>
        <v/>
      </c>
      <c r="GH16" s="214" t="str">
        <f t="shared" si="82"/>
        <v/>
      </c>
      <c r="GI16" s="132"/>
      <c r="GJ16" s="132"/>
      <c r="GK16" s="132"/>
      <c r="GL16" s="132"/>
      <c r="GM16" s="132"/>
      <c r="GN16" s="132"/>
      <c r="GO16" s="215" t="str">
        <f t="shared" si="83"/>
        <v/>
      </c>
      <c r="GP16" s="215" t="str">
        <f t="shared" si="84"/>
        <v/>
      </c>
      <c r="GQ16" s="215" t="str">
        <f t="shared" si="85"/>
        <v/>
      </c>
      <c r="GR16" s="215" t="str">
        <f t="shared" si="86"/>
        <v/>
      </c>
      <c r="GS16" s="215" t="str">
        <f t="shared" si="87"/>
        <v/>
      </c>
      <c r="GT16" s="135"/>
      <c r="GU16" s="135"/>
      <c r="GV16" s="135"/>
      <c r="GW16" s="135"/>
      <c r="GX16" s="135"/>
      <c r="GY16" s="135"/>
      <c r="GZ16" s="38" t="str">
        <f t="shared" si="88"/>
        <v/>
      </c>
      <c r="HA16" s="38" t="str">
        <f t="shared" si="89"/>
        <v/>
      </c>
      <c r="HB16" s="38" t="str">
        <f t="shared" si="90"/>
        <v/>
      </c>
      <c r="HC16" s="38" t="str">
        <f t="shared" si="91"/>
        <v/>
      </c>
      <c r="HD16" s="38" t="str">
        <f t="shared" si="92"/>
        <v/>
      </c>
      <c r="HE16" s="40"/>
      <c r="HF16" s="41"/>
      <c r="HG16" s="41"/>
      <c r="HH16" s="41"/>
      <c r="HI16" s="41"/>
      <c r="HJ16" s="41"/>
      <c r="HK16" s="213" t="str">
        <f t="shared" si="93"/>
        <v/>
      </c>
      <c r="HL16" s="210" t="str">
        <f t="shared" si="94"/>
        <v/>
      </c>
      <c r="HM16" s="211" t="str">
        <f t="shared" si="95"/>
        <v/>
      </c>
      <c r="HN16" s="211" t="str">
        <f t="shared" si="96"/>
        <v/>
      </c>
      <c r="HO16" s="214" t="str">
        <f t="shared" si="97"/>
        <v/>
      </c>
      <c r="HP16" s="132"/>
      <c r="HQ16" s="132"/>
      <c r="HR16" s="132"/>
      <c r="HS16" s="132"/>
      <c r="HT16" s="132"/>
      <c r="HU16" s="132"/>
      <c r="HV16" s="215" t="str">
        <f t="shared" si="98"/>
        <v/>
      </c>
      <c r="HW16" s="215" t="str">
        <f t="shared" si="99"/>
        <v/>
      </c>
      <c r="HX16" s="215" t="str">
        <f t="shared" si="100"/>
        <v/>
      </c>
      <c r="HY16" s="215" t="str">
        <f t="shared" si="101"/>
        <v/>
      </c>
      <c r="HZ16" s="215" t="str">
        <f t="shared" si="102"/>
        <v/>
      </c>
      <c r="IA16" s="135"/>
      <c r="IB16" s="135"/>
      <c r="IC16" s="135"/>
      <c r="ID16" s="135"/>
      <c r="IE16" s="135"/>
      <c r="IF16" s="135"/>
      <c r="IG16" s="38" t="str">
        <f t="shared" si="103"/>
        <v/>
      </c>
      <c r="IH16" s="38" t="str">
        <f t="shared" si="104"/>
        <v/>
      </c>
      <c r="II16" s="38" t="str">
        <f t="shared" si="105"/>
        <v/>
      </c>
      <c r="IJ16" s="38" t="str">
        <f t="shared" si="106"/>
        <v/>
      </c>
      <c r="IK16" s="38" t="str">
        <f t="shared" si="107"/>
        <v/>
      </c>
      <c r="IL16" s="40"/>
      <c r="IM16" s="41"/>
      <c r="IN16" s="41"/>
      <c r="IO16" s="41"/>
      <c r="IP16" s="41"/>
      <c r="IQ16" s="41"/>
      <c r="IR16" s="213" t="str">
        <f t="shared" si="108"/>
        <v/>
      </c>
      <c r="IS16" s="210" t="str">
        <f t="shared" si="109"/>
        <v/>
      </c>
      <c r="IT16" s="211" t="str">
        <f t="shared" si="110"/>
        <v/>
      </c>
      <c r="IU16" s="211" t="str">
        <f t="shared" si="111"/>
        <v/>
      </c>
      <c r="IV16" s="214" t="str">
        <f t="shared" si="112"/>
        <v/>
      </c>
      <c r="IW16" s="132"/>
      <c r="IX16" s="132"/>
      <c r="IY16" s="132"/>
      <c r="IZ16" s="132"/>
      <c r="JA16" s="132"/>
      <c r="JB16" s="132"/>
      <c r="JC16" s="215" t="str">
        <f t="shared" si="113"/>
        <v/>
      </c>
      <c r="JD16" s="215" t="str">
        <f t="shared" si="114"/>
        <v/>
      </c>
      <c r="JE16" s="215" t="str">
        <f t="shared" si="115"/>
        <v/>
      </c>
      <c r="JF16" s="215" t="str">
        <f t="shared" si="116"/>
        <v/>
      </c>
      <c r="JG16" s="215" t="str">
        <f t="shared" si="117"/>
        <v/>
      </c>
      <c r="JH16" s="135"/>
      <c r="JI16" s="135"/>
      <c r="JJ16" s="135"/>
      <c r="JK16" s="135"/>
      <c r="JL16" s="135"/>
      <c r="JM16" s="135"/>
      <c r="JN16" s="38" t="str">
        <f t="shared" si="118"/>
        <v/>
      </c>
      <c r="JO16" s="38" t="str">
        <f t="shared" si="119"/>
        <v/>
      </c>
      <c r="JP16" s="38" t="str">
        <f t="shared" si="120"/>
        <v/>
      </c>
      <c r="JQ16" s="38" t="str">
        <f t="shared" si="121"/>
        <v/>
      </c>
      <c r="JR16" s="38" t="str">
        <f t="shared" si="122"/>
        <v/>
      </c>
      <c r="JS16" s="40"/>
      <c r="JT16" s="41"/>
      <c r="JU16" s="41"/>
      <c r="JV16" s="41"/>
      <c r="JW16" s="41"/>
      <c r="JX16" s="41"/>
      <c r="JY16" s="213" t="str">
        <f t="shared" si="123"/>
        <v/>
      </c>
      <c r="JZ16" s="210" t="str">
        <f t="shared" si="124"/>
        <v/>
      </c>
      <c r="KA16" s="211" t="str">
        <f t="shared" si="125"/>
        <v/>
      </c>
      <c r="KB16" s="211" t="str">
        <f t="shared" si="126"/>
        <v/>
      </c>
      <c r="KC16" s="214" t="str">
        <f t="shared" si="127"/>
        <v/>
      </c>
      <c r="KD16" s="132"/>
      <c r="KE16" s="132"/>
      <c r="KF16" s="132"/>
      <c r="KG16" s="132"/>
      <c r="KH16" s="132"/>
      <c r="KI16" s="132"/>
      <c r="KJ16" s="215" t="str">
        <f t="shared" si="128"/>
        <v/>
      </c>
      <c r="KK16" s="215" t="str">
        <f t="shared" si="129"/>
        <v/>
      </c>
      <c r="KL16" s="215" t="str">
        <f t="shared" si="130"/>
        <v/>
      </c>
      <c r="KM16" s="215" t="str">
        <f t="shared" si="131"/>
        <v/>
      </c>
      <c r="KN16" s="215" t="str">
        <f t="shared" si="132"/>
        <v/>
      </c>
      <c r="KO16" s="135"/>
      <c r="KP16" s="135"/>
      <c r="KQ16" s="135"/>
      <c r="KR16" s="135"/>
      <c r="KS16" s="135"/>
      <c r="KT16" s="135"/>
      <c r="KU16" s="38" t="str">
        <f t="shared" si="133"/>
        <v/>
      </c>
      <c r="KV16" s="38" t="str">
        <f t="shared" si="134"/>
        <v/>
      </c>
      <c r="KW16" s="38" t="str">
        <f t="shared" si="135"/>
        <v/>
      </c>
      <c r="KX16" s="38" t="str">
        <f t="shared" si="136"/>
        <v/>
      </c>
      <c r="KY16" s="38" t="str">
        <f t="shared" si="137"/>
        <v/>
      </c>
      <c r="KZ16" s="40"/>
      <c r="LA16" s="41"/>
      <c r="LB16" s="41"/>
      <c r="LC16" s="41"/>
      <c r="LD16" s="41"/>
      <c r="LE16" s="41"/>
      <c r="LF16" s="213" t="str">
        <f t="shared" si="138"/>
        <v/>
      </c>
      <c r="LG16" s="210" t="str">
        <f t="shared" si="139"/>
        <v/>
      </c>
      <c r="LH16" s="211" t="str">
        <f t="shared" si="140"/>
        <v/>
      </c>
      <c r="LI16" s="211" t="str">
        <f t="shared" si="141"/>
        <v/>
      </c>
      <c r="LJ16" s="214" t="str">
        <f t="shared" si="142"/>
        <v/>
      </c>
      <c r="LK16" s="132"/>
      <c r="LL16" s="132"/>
      <c r="LM16" s="132"/>
      <c r="LN16" s="132"/>
      <c r="LO16" s="132"/>
      <c r="LP16" s="132"/>
      <c r="LQ16" s="215" t="str">
        <f t="shared" si="143"/>
        <v/>
      </c>
      <c r="LR16" s="215" t="str">
        <f t="shared" si="144"/>
        <v/>
      </c>
      <c r="LS16" s="215" t="str">
        <f t="shared" si="145"/>
        <v/>
      </c>
      <c r="LT16" s="215" t="str">
        <f t="shared" si="146"/>
        <v/>
      </c>
      <c r="LU16" s="215" t="str">
        <f t="shared" si="147"/>
        <v/>
      </c>
      <c r="LV16" s="135"/>
      <c r="LW16" s="135"/>
      <c r="LX16" s="135"/>
      <c r="LY16" s="135"/>
      <c r="LZ16" s="135"/>
      <c r="MA16" s="135"/>
      <c r="MB16" s="38" t="str">
        <f t="shared" si="148"/>
        <v/>
      </c>
      <c r="MC16" s="38" t="str">
        <f t="shared" si="149"/>
        <v/>
      </c>
      <c r="MD16" s="38" t="str">
        <f t="shared" si="150"/>
        <v/>
      </c>
      <c r="ME16" s="38" t="str">
        <f t="shared" si="151"/>
        <v/>
      </c>
      <c r="MF16" s="38" t="str">
        <f t="shared" si="152"/>
        <v/>
      </c>
      <c r="MG16" s="199"/>
      <c r="MH16" s="204"/>
      <c r="MI16" s="199"/>
      <c r="MJ16" s="204"/>
      <c r="MK16" s="40" t="str">
        <f t="shared" si="153"/>
        <v/>
      </c>
      <c r="ML16" s="41" t="str">
        <f t="shared" si="154"/>
        <v/>
      </c>
      <c r="MM16" s="41" t="str">
        <f t="shared" si="236"/>
        <v/>
      </c>
      <c r="MN16" s="41" t="str">
        <f t="shared" si="155"/>
        <v/>
      </c>
      <c r="MO16" s="202"/>
      <c r="MP16" s="203"/>
      <c r="MQ16" s="40"/>
      <c r="MR16" s="41"/>
      <c r="MS16" s="41"/>
      <c r="MT16" s="41"/>
      <c r="MU16" s="41"/>
      <c r="MV16" s="41"/>
      <c r="MW16" s="213" t="str">
        <f t="shared" si="156"/>
        <v/>
      </c>
      <c r="MX16" s="210" t="str">
        <f t="shared" si="157"/>
        <v/>
      </c>
      <c r="MY16" s="211" t="str">
        <f t="shared" si="158"/>
        <v/>
      </c>
      <c r="MZ16" s="211" t="str">
        <f t="shared" si="159"/>
        <v/>
      </c>
      <c r="NA16" s="214" t="str">
        <f t="shared" si="160"/>
        <v/>
      </c>
      <c r="NB16" s="132"/>
      <c r="NC16" s="132"/>
      <c r="ND16" s="132"/>
      <c r="NE16" s="132"/>
      <c r="NF16" s="132"/>
      <c r="NG16" s="132"/>
      <c r="NH16" s="215" t="str">
        <f t="shared" si="161"/>
        <v/>
      </c>
      <c r="NI16" s="215" t="str">
        <f t="shared" si="162"/>
        <v/>
      </c>
      <c r="NJ16" s="215" t="str">
        <f t="shared" si="163"/>
        <v/>
      </c>
      <c r="NK16" s="215" t="str">
        <f t="shared" si="164"/>
        <v/>
      </c>
      <c r="NL16" s="215" t="str">
        <f t="shared" si="165"/>
        <v/>
      </c>
      <c r="NM16" s="135"/>
      <c r="NN16" s="135"/>
      <c r="NO16" s="135"/>
      <c r="NP16" s="135"/>
      <c r="NQ16" s="135"/>
      <c r="NR16" s="135"/>
      <c r="NS16" s="38" t="str">
        <f t="shared" si="166"/>
        <v/>
      </c>
      <c r="NT16" s="38" t="str">
        <f t="shared" si="167"/>
        <v/>
      </c>
      <c r="NU16" s="38" t="str">
        <f t="shared" si="168"/>
        <v/>
      </c>
      <c r="NV16" s="38" t="str">
        <f t="shared" si="169"/>
        <v/>
      </c>
      <c r="NW16" s="38" t="str">
        <f t="shared" si="170"/>
        <v/>
      </c>
      <c r="NX16" s="40"/>
      <c r="NY16" s="41"/>
      <c r="NZ16" s="41"/>
      <c r="OA16" s="41"/>
      <c r="OB16" s="41"/>
      <c r="OC16" s="41"/>
      <c r="OD16" s="213" t="str">
        <f t="shared" si="171"/>
        <v/>
      </c>
      <c r="OE16" s="210" t="str">
        <f t="shared" si="172"/>
        <v/>
      </c>
      <c r="OF16" s="211" t="str">
        <f t="shared" si="173"/>
        <v/>
      </c>
      <c r="OG16" s="211" t="str">
        <f t="shared" si="174"/>
        <v/>
      </c>
      <c r="OH16" s="214" t="str">
        <f t="shared" si="175"/>
        <v/>
      </c>
      <c r="OI16" s="132"/>
      <c r="OJ16" s="132"/>
      <c r="OK16" s="132"/>
      <c r="OL16" s="132"/>
      <c r="OM16" s="132"/>
      <c r="ON16" s="132"/>
      <c r="OO16" s="215" t="str">
        <f t="shared" si="176"/>
        <v/>
      </c>
      <c r="OP16" s="215" t="str">
        <f t="shared" si="177"/>
        <v/>
      </c>
      <c r="OQ16" s="215" t="str">
        <f t="shared" si="178"/>
        <v/>
      </c>
      <c r="OR16" s="215" t="str">
        <f t="shared" si="179"/>
        <v/>
      </c>
      <c r="OS16" s="215" t="str">
        <f t="shared" si="180"/>
        <v/>
      </c>
      <c r="OT16" s="135"/>
      <c r="OU16" s="135"/>
      <c r="OV16" s="135"/>
      <c r="OW16" s="135"/>
      <c r="OX16" s="135"/>
      <c r="OY16" s="135"/>
      <c r="OZ16" s="38" t="str">
        <f t="shared" si="181"/>
        <v/>
      </c>
      <c r="PA16" s="38" t="str">
        <f t="shared" si="182"/>
        <v/>
      </c>
      <c r="PB16" s="38" t="str">
        <f t="shared" si="183"/>
        <v/>
      </c>
      <c r="PC16" s="38" t="str">
        <f t="shared" si="184"/>
        <v/>
      </c>
      <c r="PD16" s="38" t="str">
        <f t="shared" si="185"/>
        <v/>
      </c>
      <c r="PE16" s="40"/>
      <c r="PF16" s="41"/>
      <c r="PG16" s="41"/>
      <c r="PH16" s="41"/>
      <c r="PI16" s="41"/>
      <c r="PJ16" s="41"/>
      <c r="PK16" s="213" t="str">
        <f t="shared" si="186"/>
        <v/>
      </c>
      <c r="PL16" s="210" t="str">
        <f t="shared" si="187"/>
        <v/>
      </c>
      <c r="PM16" s="211" t="str">
        <f t="shared" si="188"/>
        <v/>
      </c>
      <c r="PN16" s="211" t="str">
        <f t="shared" si="189"/>
        <v/>
      </c>
      <c r="PO16" s="214" t="str">
        <f t="shared" si="190"/>
        <v/>
      </c>
      <c r="PP16" s="132"/>
      <c r="PQ16" s="132"/>
      <c r="PR16" s="132"/>
      <c r="PS16" s="132"/>
      <c r="PT16" s="132"/>
      <c r="PU16" s="132"/>
      <c r="PV16" s="215" t="str">
        <f t="shared" si="191"/>
        <v/>
      </c>
      <c r="PW16" s="215" t="str">
        <f t="shared" si="192"/>
        <v/>
      </c>
      <c r="PX16" s="215" t="str">
        <f t="shared" si="193"/>
        <v/>
      </c>
      <c r="PY16" s="215" t="str">
        <f t="shared" si="194"/>
        <v/>
      </c>
      <c r="PZ16" s="215" t="str">
        <f t="shared" si="195"/>
        <v/>
      </c>
      <c r="QA16" s="135"/>
      <c r="QB16" s="135"/>
      <c r="QC16" s="135"/>
      <c r="QD16" s="135"/>
      <c r="QE16" s="135"/>
      <c r="QF16" s="135"/>
      <c r="QG16" s="38" t="str">
        <f t="shared" si="196"/>
        <v/>
      </c>
      <c r="QH16" s="38" t="str">
        <f t="shared" si="197"/>
        <v/>
      </c>
      <c r="QI16" s="38" t="str">
        <f t="shared" si="198"/>
        <v/>
      </c>
      <c r="QJ16" s="38" t="str">
        <f t="shared" si="199"/>
        <v/>
      </c>
      <c r="QK16" s="38" t="str">
        <f t="shared" si="200"/>
        <v/>
      </c>
      <c r="QL16" s="40"/>
      <c r="QM16" s="41"/>
      <c r="QN16" s="41"/>
      <c r="QO16" s="41"/>
      <c r="QP16" s="41"/>
      <c r="QQ16" s="41"/>
      <c r="QR16" s="213" t="str">
        <f t="shared" si="201"/>
        <v/>
      </c>
      <c r="QS16" s="210" t="str">
        <f t="shared" si="202"/>
        <v/>
      </c>
      <c r="QT16" s="211" t="str">
        <f t="shared" si="203"/>
        <v/>
      </c>
      <c r="QU16" s="211" t="str">
        <f t="shared" si="204"/>
        <v/>
      </c>
      <c r="QV16" s="214" t="str">
        <f t="shared" si="205"/>
        <v/>
      </c>
      <c r="QW16" s="132"/>
      <c r="QX16" s="132"/>
      <c r="QY16" s="132"/>
      <c r="QZ16" s="132"/>
      <c r="RA16" s="132"/>
      <c r="RB16" s="132"/>
      <c r="RC16" s="215" t="str">
        <f t="shared" si="206"/>
        <v/>
      </c>
      <c r="RD16" s="215" t="str">
        <f t="shared" si="207"/>
        <v/>
      </c>
      <c r="RE16" s="215" t="str">
        <f t="shared" si="208"/>
        <v/>
      </c>
      <c r="RF16" s="215" t="str">
        <f t="shared" si="209"/>
        <v/>
      </c>
      <c r="RG16" s="215" t="str">
        <f t="shared" si="210"/>
        <v/>
      </c>
      <c r="RH16" s="135"/>
      <c r="RI16" s="135"/>
      <c r="RJ16" s="135"/>
      <c r="RK16" s="135"/>
      <c r="RL16" s="135"/>
      <c r="RM16" s="135"/>
      <c r="RN16" s="38" t="str">
        <f t="shared" si="211"/>
        <v/>
      </c>
      <c r="RO16" s="38" t="str">
        <f t="shared" si="212"/>
        <v/>
      </c>
      <c r="RP16" s="38" t="str">
        <f t="shared" si="213"/>
        <v/>
      </c>
      <c r="RQ16" s="38" t="str">
        <f t="shared" si="214"/>
        <v/>
      </c>
      <c r="RR16" s="38" t="str">
        <f t="shared" si="215"/>
        <v/>
      </c>
      <c r="RS16" s="40"/>
      <c r="RT16" s="41"/>
      <c r="RU16" s="41"/>
      <c r="RV16" s="41"/>
      <c r="RW16" s="41"/>
      <c r="RX16" s="41"/>
      <c r="RY16" s="213" t="str">
        <f t="shared" si="216"/>
        <v/>
      </c>
      <c r="RZ16" s="210" t="str">
        <f t="shared" si="217"/>
        <v/>
      </c>
      <c r="SA16" s="211" t="str">
        <f t="shared" si="218"/>
        <v/>
      </c>
      <c r="SB16" s="211" t="str">
        <f t="shared" si="219"/>
        <v/>
      </c>
      <c r="SC16" s="214" t="str">
        <f t="shared" si="220"/>
        <v/>
      </c>
      <c r="SD16" s="132"/>
      <c r="SE16" s="132"/>
      <c r="SF16" s="132"/>
      <c r="SG16" s="132"/>
      <c r="SH16" s="132"/>
      <c r="SI16" s="132"/>
      <c r="SJ16" s="215" t="str">
        <f t="shared" si="221"/>
        <v/>
      </c>
      <c r="SK16" s="215" t="str">
        <f t="shared" si="222"/>
        <v/>
      </c>
      <c r="SL16" s="215" t="str">
        <f t="shared" si="223"/>
        <v/>
      </c>
      <c r="SM16" s="215" t="str">
        <f t="shared" si="224"/>
        <v/>
      </c>
      <c r="SN16" s="215" t="str">
        <f t="shared" si="225"/>
        <v/>
      </c>
      <c r="SO16" s="135"/>
      <c r="SP16" s="135"/>
      <c r="SQ16" s="135"/>
      <c r="SR16" s="135"/>
      <c r="SS16" s="135"/>
      <c r="ST16" s="135"/>
      <c r="SU16" s="38" t="str">
        <f t="shared" si="226"/>
        <v/>
      </c>
      <c r="SV16" s="38" t="str">
        <f t="shared" si="227"/>
        <v/>
      </c>
      <c r="SW16" s="38" t="str">
        <f t="shared" si="228"/>
        <v/>
      </c>
      <c r="SX16" s="38" t="str">
        <f t="shared" si="229"/>
        <v/>
      </c>
      <c r="SY16" s="38" t="str">
        <f t="shared" si="230"/>
        <v/>
      </c>
      <c r="SZ16" s="199"/>
      <c r="TA16" s="204"/>
      <c r="TB16" s="199"/>
      <c r="TC16" s="204"/>
      <c r="TD16" s="40" t="str">
        <f t="shared" si="231"/>
        <v/>
      </c>
      <c r="TE16" s="41" t="str">
        <f t="shared" si="232"/>
        <v/>
      </c>
      <c r="TF16" s="41" t="str">
        <f t="shared" si="233"/>
        <v/>
      </c>
      <c r="TG16" s="41" t="str">
        <f t="shared" si="234"/>
        <v/>
      </c>
      <c r="TH16" s="13"/>
    </row>
    <row r="17" spans="1:528" s="2" customFormat="1" ht="34.5" x14ac:dyDescent="0.25">
      <c r="A17" s="17">
        <f>'قائمة التلاميد'!A17</f>
        <v>14</v>
      </c>
      <c r="B17" s="17"/>
      <c r="C17" s="17"/>
      <c r="D17" s="40"/>
      <c r="E17" s="41"/>
      <c r="F17" s="41"/>
      <c r="G17" s="41"/>
      <c r="H17" s="41"/>
      <c r="I17" s="41"/>
      <c r="J17" s="213" t="str">
        <f t="shared" si="0"/>
        <v/>
      </c>
      <c r="K17" s="210" t="str">
        <f t="shared" si="1"/>
        <v/>
      </c>
      <c r="L17" s="211" t="str">
        <f t="shared" si="2"/>
        <v/>
      </c>
      <c r="M17" s="211" t="str">
        <f t="shared" si="3"/>
        <v/>
      </c>
      <c r="N17" s="214" t="str">
        <f t="shared" si="4"/>
        <v/>
      </c>
      <c r="O17" s="132"/>
      <c r="P17" s="132"/>
      <c r="Q17" s="132"/>
      <c r="R17" s="132"/>
      <c r="S17" s="132"/>
      <c r="T17" s="132"/>
      <c r="U17" s="215" t="str">
        <f t="shared" si="5"/>
        <v/>
      </c>
      <c r="V17" s="215" t="str">
        <f t="shared" si="6"/>
        <v/>
      </c>
      <c r="W17" s="215" t="str">
        <f t="shared" si="7"/>
        <v/>
      </c>
      <c r="X17" s="215" t="str">
        <f t="shared" si="8"/>
        <v/>
      </c>
      <c r="Y17" s="215" t="str">
        <f t="shared" si="9"/>
        <v/>
      </c>
      <c r="Z17" s="135"/>
      <c r="AA17" s="135"/>
      <c r="AB17" s="135"/>
      <c r="AC17" s="135"/>
      <c r="AD17" s="135"/>
      <c r="AE17" s="135"/>
      <c r="AF17" s="38" t="str">
        <f t="shared" si="10"/>
        <v/>
      </c>
      <c r="AG17" s="38" t="str">
        <f t="shared" si="11"/>
        <v/>
      </c>
      <c r="AH17" s="38" t="str">
        <f t="shared" si="12"/>
        <v/>
      </c>
      <c r="AI17" s="38" t="str">
        <f t="shared" si="13"/>
        <v/>
      </c>
      <c r="AJ17" s="38" t="str">
        <f t="shared" si="14"/>
        <v/>
      </c>
      <c r="AK17" s="40"/>
      <c r="AL17" s="41"/>
      <c r="AM17" s="41"/>
      <c r="AN17" s="41"/>
      <c r="AO17" s="41"/>
      <c r="AP17" s="41"/>
      <c r="AQ17" s="213" t="str">
        <f t="shared" si="15"/>
        <v/>
      </c>
      <c r="AR17" s="210" t="str">
        <f t="shared" si="16"/>
        <v/>
      </c>
      <c r="AS17" s="211" t="str">
        <f t="shared" si="17"/>
        <v/>
      </c>
      <c r="AT17" s="211" t="str">
        <f t="shared" si="18"/>
        <v/>
      </c>
      <c r="AU17" s="214" t="str">
        <f t="shared" si="19"/>
        <v/>
      </c>
      <c r="AV17" s="132"/>
      <c r="AW17" s="132"/>
      <c r="AX17" s="132"/>
      <c r="AY17" s="132"/>
      <c r="AZ17" s="132"/>
      <c r="BA17" s="132"/>
      <c r="BB17" s="215" t="str">
        <f t="shared" si="20"/>
        <v/>
      </c>
      <c r="BC17" s="215" t="str">
        <f t="shared" si="21"/>
        <v/>
      </c>
      <c r="BD17" s="215" t="str">
        <f t="shared" si="22"/>
        <v/>
      </c>
      <c r="BE17" s="215" t="str">
        <f t="shared" si="23"/>
        <v/>
      </c>
      <c r="BF17" s="215" t="str">
        <f t="shared" si="24"/>
        <v/>
      </c>
      <c r="BG17" s="135"/>
      <c r="BH17" s="135"/>
      <c r="BI17" s="135"/>
      <c r="BJ17" s="135"/>
      <c r="BK17" s="135"/>
      <c r="BL17" s="135"/>
      <c r="BM17" s="38" t="str">
        <f t="shared" si="25"/>
        <v/>
      </c>
      <c r="BN17" s="38" t="str">
        <f t="shared" si="26"/>
        <v/>
      </c>
      <c r="BO17" s="38" t="str">
        <f t="shared" si="27"/>
        <v/>
      </c>
      <c r="BP17" s="38" t="str">
        <f t="shared" si="28"/>
        <v/>
      </c>
      <c r="BQ17" s="38" t="str">
        <f t="shared" si="29"/>
        <v/>
      </c>
      <c r="BR17" s="40"/>
      <c r="BS17" s="41"/>
      <c r="BT17" s="41"/>
      <c r="BU17" s="41"/>
      <c r="BV17" s="41"/>
      <c r="BW17" s="41"/>
      <c r="BX17" s="213" t="str">
        <f t="shared" si="30"/>
        <v/>
      </c>
      <c r="BY17" s="210" t="str">
        <f t="shared" si="31"/>
        <v/>
      </c>
      <c r="BZ17" s="211" t="str">
        <f t="shared" si="32"/>
        <v/>
      </c>
      <c r="CA17" s="211" t="str">
        <f t="shared" si="33"/>
        <v/>
      </c>
      <c r="CB17" s="214" t="str">
        <f t="shared" si="34"/>
        <v/>
      </c>
      <c r="CC17" s="132"/>
      <c r="CD17" s="132"/>
      <c r="CE17" s="132"/>
      <c r="CF17" s="132"/>
      <c r="CG17" s="132"/>
      <c r="CH17" s="132"/>
      <c r="CI17" s="215" t="str">
        <f t="shared" si="35"/>
        <v/>
      </c>
      <c r="CJ17" s="215" t="str">
        <f t="shared" si="36"/>
        <v/>
      </c>
      <c r="CK17" s="215" t="str">
        <f t="shared" si="37"/>
        <v/>
      </c>
      <c r="CL17" s="215" t="str">
        <f t="shared" si="38"/>
        <v/>
      </c>
      <c r="CM17" s="215" t="str">
        <f t="shared" si="39"/>
        <v/>
      </c>
      <c r="CN17" s="135"/>
      <c r="CO17" s="135"/>
      <c r="CP17" s="135"/>
      <c r="CQ17" s="135"/>
      <c r="CR17" s="135"/>
      <c r="CS17" s="135"/>
      <c r="CT17" s="38" t="str">
        <f t="shared" si="40"/>
        <v/>
      </c>
      <c r="CU17" s="38" t="str">
        <f t="shared" si="41"/>
        <v/>
      </c>
      <c r="CV17" s="38" t="str">
        <f t="shared" si="42"/>
        <v/>
      </c>
      <c r="CW17" s="38" t="str">
        <f t="shared" si="43"/>
        <v/>
      </c>
      <c r="CX17" s="38" t="str">
        <f t="shared" si="44"/>
        <v/>
      </c>
      <c r="CY17" s="40"/>
      <c r="CZ17" s="41"/>
      <c r="DA17" s="41"/>
      <c r="DB17" s="41"/>
      <c r="DC17" s="41"/>
      <c r="DD17" s="41"/>
      <c r="DE17" s="213" t="str">
        <f t="shared" si="45"/>
        <v/>
      </c>
      <c r="DF17" s="210" t="str">
        <f t="shared" si="46"/>
        <v/>
      </c>
      <c r="DG17" s="211" t="str">
        <f t="shared" si="47"/>
        <v/>
      </c>
      <c r="DH17" s="211" t="str">
        <f t="shared" si="48"/>
        <v/>
      </c>
      <c r="DI17" s="214" t="str">
        <f t="shared" si="49"/>
        <v/>
      </c>
      <c r="DJ17" s="132"/>
      <c r="DK17" s="132"/>
      <c r="DL17" s="132"/>
      <c r="DM17" s="132"/>
      <c r="DN17" s="132"/>
      <c r="DO17" s="132"/>
      <c r="DP17" s="215" t="str">
        <f t="shared" si="50"/>
        <v/>
      </c>
      <c r="DQ17" s="215" t="str">
        <f t="shared" si="51"/>
        <v/>
      </c>
      <c r="DR17" s="215" t="str">
        <f t="shared" si="52"/>
        <v/>
      </c>
      <c r="DS17" s="215" t="str">
        <f t="shared" si="53"/>
        <v/>
      </c>
      <c r="DT17" s="215" t="str">
        <f t="shared" si="54"/>
        <v/>
      </c>
      <c r="DU17" s="135"/>
      <c r="DV17" s="135"/>
      <c r="DW17" s="135"/>
      <c r="DX17" s="135"/>
      <c r="DY17" s="135"/>
      <c r="DZ17" s="135"/>
      <c r="EA17" s="38" t="str">
        <f t="shared" si="55"/>
        <v/>
      </c>
      <c r="EB17" s="38" t="str">
        <f t="shared" si="56"/>
        <v/>
      </c>
      <c r="EC17" s="38" t="str">
        <f t="shared" si="57"/>
        <v/>
      </c>
      <c r="ED17" s="38" t="str">
        <f t="shared" si="58"/>
        <v/>
      </c>
      <c r="EE17" s="38" t="str">
        <f t="shared" si="59"/>
        <v/>
      </c>
      <c r="EF17" s="40"/>
      <c r="EG17" s="41"/>
      <c r="EH17" s="41"/>
      <c r="EI17" s="41"/>
      <c r="EJ17" s="41"/>
      <c r="EK17" s="41"/>
      <c r="EL17" s="213" t="str">
        <f t="shared" si="60"/>
        <v/>
      </c>
      <c r="EM17" s="210" t="str">
        <f t="shared" si="61"/>
        <v/>
      </c>
      <c r="EN17" s="211" t="str">
        <f t="shared" si="62"/>
        <v/>
      </c>
      <c r="EO17" s="211" t="str">
        <f t="shared" si="63"/>
        <v/>
      </c>
      <c r="EP17" s="214" t="str">
        <f t="shared" si="64"/>
        <v/>
      </c>
      <c r="EQ17" s="132"/>
      <c r="ER17" s="132"/>
      <c r="ES17" s="132"/>
      <c r="ET17" s="132"/>
      <c r="EU17" s="132"/>
      <c r="EV17" s="132"/>
      <c r="EW17" s="215" t="str">
        <f t="shared" si="65"/>
        <v/>
      </c>
      <c r="EX17" s="215" t="str">
        <f t="shared" si="66"/>
        <v/>
      </c>
      <c r="EY17" s="215" t="str">
        <f t="shared" si="67"/>
        <v/>
      </c>
      <c r="EZ17" s="215" t="str">
        <f t="shared" si="68"/>
        <v/>
      </c>
      <c r="FA17" s="215" t="str">
        <f t="shared" si="69"/>
        <v/>
      </c>
      <c r="FB17" s="135"/>
      <c r="FC17" s="135"/>
      <c r="FD17" s="135"/>
      <c r="FE17" s="135"/>
      <c r="FF17" s="135"/>
      <c r="FG17" s="135"/>
      <c r="FH17" s="38" t="str">
        <f t="shared" si="70"/>
        <v/>
      </c>
      <c r="FI17" s="38" t="str">
        <f t="shared" si="71"/>
        <v/>
      </c>
      <c r="FJ17" s="38" t="str">
        <f t="shared" si="72"/>
        <v/>
      </c>
      <c r="FK17" s="38" t="str">
        <f t="shared" si="73"/>
        <v/>
      </c>
      <c r="FL17" s="38" t="str">
        <f t="shared" si="74"/>
        <v/>
      </c>
      <c r="FM17" s="199"/>
      <c r="FN17" s="204"/>
      <c r="FO17" s="199"/>
      <c r="FP17" s="204"/>
      <c r="FQ17" s="217" t="str">
        <f t="shared" si="75"/>
        <v/>
      </c>
      <c r="FR17" s="217" t="str">
        <f t="shared" si="76"/>
        <v/>
      </c>
      <c r="FS17" s="218" t="str">
        <f t="shared" si="235"/>
        <v/>
      </c>
      <c r="FT17" s="217" t="str">
        <f t="shared" si="77"/>
        <v/>
      </c>
      <c r="FU17" s="201"/>
      <c r="FV17" s="201"/>
      <c r="FW17" s="201"/>
      <c r="FX17" s="40"/>
      <c r="FY17" s="41"/>
      <c r="FZ17" s="41"/>
      <c r="GA17" s="41"/>
      <c r="GB17" s="41"/>
      <c r="GC17" s="41"/>
      <c r="GD17" s="213" t="str">
        <f t="shared" si="78"/>
        <v/>
      </c>
      <c r="GE17" s="210" t="str">
        <f t="shared" si="79"/>
        <v/>
      </c>
      <c r="GF17" s="211" t="str">
        <f t="shared" si="80"/>
        <v/>
      </c>
      <c r="GG17" s="211" t="str">
        <f t="shared" si="81"/>
        <v/>
      </c>
      <c r="GH17" s="214" t="str">
        <f t="shared" si="82"/>
        <v/>
      </c>
      <c r="GI17" s="132"/>
      <c r="GJ17" s="132"/>
      <c r="GK17" s="132"/>
      <c r="GL17" s="132"/>
      <c r="GM17" s="132"/>
      <c r="GN17" s="132"/>
      <c r="GO17" s="215" t="str">
        <f t="shared" si="83"/>
        <v/>
      </c>
      <c r="GP17" s="215" t="str">
        <f t="shared" si="84"/>
        <v/>
      </c>
      <c r="GQ17" s="215" t="str">
        <f t="shared" si="85"/>
        <v/>
      </c>
      <c r="GR17" s="215" t="str">
        <f t="shared" si="86"/>
        <v/>
      </c>
      <c r="GS17" s="215" t="str">
        <f t="shared" si="87"/>
        <v/>
      </c>
      <c r="GT17" s="135"/>
      <c r="GU17" s="135"/>
      <c r="GV17" s="135"/>
      <c r="GW17" s="135"/>
      <c r="GX17" s="135"/>
      <c r="GY17" s="135"/>
      <c r="GZ17" s="38" t="str">
        <f t="shared" si="88"/>
        <v/>
      </c>
      <c r="HA17" s="38" t="str">
        <f t="shared" si="89"/>
        <v/>
      </c>
      <c r="HB17" s="38" t="str">
        <f t="shared" si="90"/>
        <v/>
      </c>
      <c r="HC17" s="38" t="str">
        <f t="shared" si="91"/>
        <v/>
      </c>
      <c r="HD17" s="38" t="str">
        <f t="shared" si="92"/>
        <v/>
      </c>
      <c r="HE17" s="40"/>
      <c r="HF17" s="41"/>
      <c r="HG17" s="41"/>
      <c r="HH17" s="41"/>
      <c r="HI17" s="41"/>
      <c r="HJ17" s="41"/>
      <c r="HK17" s="213" t="str">
        <f t="shared" si="93"/>
        <v/>
      </c>
      <c r="HL17" s="210" t="str">
        <f t="shared" si="94"/>
        <v/>
      </c>
      <c r="HM17" s="211" t="str">
        <f t="shared" si="95"/>
        <v/>
      </c>
      <c r="HN17" s="211" t="str">
        <f t="shared" si="96"/>
        <v/>
      </c>
      <c r="HO17" s="214" t="str">
        <f t="shared" si="97"/>
        <v/>
      </c>
      <c r="HP17" s="132"/>
      <c r="HQ17" s="132"/>
      <c r="HR17" s="132"/>
      <c r="HS17" s="132"/>
      <c r="HT17" s="132"/>
      <c r="HU17" s="132"/>
      <c r="HV17" s="215" t="str">
        <f t="shared" si="98"/>
        <v/>
      </c>
      <c r="HW17" s="215" t="str">
        <f t="shared" si="99"/>
        <v/>
      </c>
      <c r="HX17" s="215" t="str">
        <f t="shared" si="100"/>
        <v/>
      </c>
      <c r="HY17" s="215" t="str">
        <f t="shared" si="101"/>
        <v/>
      </c>
      <c r="HZ17" s="215" t="str">
        <f t="shared" si="102"/>
        <v/>
      </c>
      <c r="IA17" s="135"/>
      <c r="IB17" s="135"/>
      <c r="IC17" s="135"/>
      <c r="ID17" s="135"/>
      <c r="IE17" s="135"/>
      <c r="IF17" s="135"/>
      <c r="IG17" s="38" t="str">
        <f t="shared" si="103"/>
        <v/>
      </c>
      <c r="IH17" s="38" t="str">
        <f t="shared" si="104"/>
        <v/>
      </c>
      <c r="II17" s="38" t="str">
        <f t="shared" si="105"/>
        <v/>
      </c>
      <c r="IJ17" s="38" t="str">
        <f t="shared" si="106"/>
        <v/>
      </c>
      <c r="IK17" s="38" t="str">
        <f t="shared" si="107"/>
        <v/>
      </c>
      <c r="IL17" s="40"/>
      <c r="IM17" s="41"/>
      <c r="IN17" s="41"/>
      <c r="IO17" s="41"/>
      <c r="IP17" s="41"/>
      <c r="IQ17" s="41"/>
      <c r="IR17" s="213" t="str">
        <f t="shared" si="108"/>
        <v/>
      </c>
      <c r="IS17" s="210" t="str">
        <f t="shared" si="109"/>
        <v/>
      </c>
      <c r="IT17" s="211" t="str">
        <f t="shared" si="110"/>
        <v/>
      </c>
      <c r="IU17" s="211" t="str">
        <f t="shared" si="111"/>
        <v/>
      </c>
      <c r="IV17" s="214" t="str">
        <f t="shared" si="112"/>
        <v/>
      </c>
      <c r="IW17" s="132"/>
      <c r="IX17" s="132"/>
      <c r="IY17" s="132"/>
      <c r="IZ17" s="132"/>
      <c r="JA17" s="132"/>
      <c r="JB17" s="132"/>
      <c r="JC17" s="215" t="str">
        <f t="shared" si="113"/>
        <v/>
      </c>
      <c r="JD17" s="215" t="str">
        <f t="shared" si="114"/>
        <v/>
      </c>
      <c r="JE17" s="215" t="str">
        <f t="shared" si="115"/>
        <v/>
      </c>
      <c r="JF17" s="215" t="str">
        <f t="shared" si="116"/>
        <v/>
      </c>
      <c r="JG17" s="215" t="str">
        <f t="shared" si="117"/>
        <v/>
      </c>
      <c r="JH17" s="135"/>
      <c r="JI17" s="135"/>
      <c r="JJ17" s="135"/>
      <c r="JK17" s="135"/>
      <c r="JL17" s="135"/>
      <c r="JM17" s="135"/>
      <c r="JN17" s="38" t="str">
        <f t="shared" si="118"/>
        <v/>
      </c>
      <c r="JO17" s="38" t="str">
        <f t="shared" si="119"/>
        <v/>
      </c>
      <c r="JP17" s="38" t="str">
        <f t="shared" si="120"/>
        <v/>
      </c>
      <c r="JQ17" s="38" t="str">
        <f t="shared" si="121"/>
        <v/>
      </c>
      <c r="JR17" s="38" t="str">
        <f t="shared" si="122"/>
        <v/>
      </c>
      <c r="JS17" s="40"/>
      <c r="JT17" s="41"/>
      <c r="JU17" s="41"/>
      <c r="JV17" s="41"/>
      <c r="JW17" s="41"/>
      <c r="JX17" s="41"/>
      <c r="JY17" s="213" t="str">
        <f t="shared" si="123"/>
        <v/>
      </c>
      <c r="JZ17" s="210" t="str">
        <f t="shared" si="124"/>
        <v/>
      </c>
      <c r="KA17" s="211" t="str">
        <f t="shared" si="125"/>
        <v/>
      </c>
      <c r="KB17" s="211" t="str">
        <f t="shared" si="126"/>
        <v/>
      </c>
      <c r="KC17" s="214" t="str">
        <f t="shared" si="127"/>
        <v/>
      </c>
      <c r="KD17" s="132"/>
      <c r="KE17" s="132"/>
      <c r="KF17" s="132"/>
      <c r="KG17" s="132"/>
      <c r="KH17" s="132"/>
      <c r="KI17" s="132"/>
      <c r="KJ17" s="215" t="str">
        <f t="shared" si="128"/>
        <v/>
      </c>
      <c r="KK17" s="215" t="str">
        <f t="shared" si="129"/>
        <v/>
      </c>
      <c r="KL17" s="215" t="str">
        <f t="shared" si="130"/>
        <v/>
      </c>
      <c r="KM17" s="215" t="str">
        <f t="shared" si="131"/>
        <v/>
      </c>
      <c r="KN17" s="215" t="str">
        <f t="shared" si="132"/>
        <v/>
      </c>
      <c r="KO17" s="135"/>
      <c r="KP17" s="135"/>
      <c r="KQ17" s="135"/>
      <c r="KR17" s="135"/>
      <c r="KS17" s="135"/>
      <c r="KT17" s="135"/>
      <c r="KU17" s="38" t="str">
        <f t="shared" si="133"/>
        <v/>
      </c>
      <c r="KV17" s="38" t="str">
        <f t="shared" si="134"/>
        <v/>
      </c>
      <c r="KW17" s="38" t="str">
        <f t="shared" si="135"/>
        <v/>
      </c>
      <c r="KX17" s="38" t="str">
        <f t="shared" si="136"/>
        <v/>
      </c>
      <c r="KY17" s="38" t="str">
        <f t="shared" si="137"/>
        <v/>
      </c>
      <c r="KZ17" s="40"/>
      <c r="LA17" s="41"/>
      <c r="LB17" s="41"/>
      <c r="LC17" s="41"/>
      <c r="LD17" s="41"/>
      <c r="LE17" s="41"/>
      <c r="LF17" s="213" t="str">
        <f t="shared" si="138"/>
        <v/>
      </c>
      <c r="LG17" s="210" t="str">
        <f t="shared" si="139"/>
        <v/>
      </c>
      <c r="LH17" s="211" t="str">
        <f t="shared" si="140"/>
        <v/>
      </c>
      <c r="LI17" s="211" t="str">
        <f t="shared" si="141"/>
        <v/>
      </c>
      <c r="LJ17" s="214" t="str">
        <f t="shared" si="142"/>
        <v/>
      </c>
      <c r="LK17" s="132"/>
      <c r="LL17" s="132"/>
      <c r="LM17" s="132"/>
      <c r="LN17" s="132"/>
      <c r="LO17" s="132"/>
      <c r="LP17" s="132"/>
      <c r="LQ17" s="215" t="str">
        <f t="shared" si="143"/>
        <v/>
      </c>
      <c r="LR17" s="215" t="str">
        <f t="shared" si="144"/>
        <v/>
      </c>
      <c r="LS17" s="215" t="str">
        <f t="shared" si="145"/>
        <v/>
      </c>
      <c r="LT17" s="215" t="str">
        <f t="shared" si="146"/>
        <v/>
      </c>
      <c r="LU17" s="215" t="str">
        <f t="shared" si="147"/>
        <v/>
      </c>
      <c r="LV17" s="135"/>
      <c r="LW17" s="135"/>
      <c r="LX17" s="135"/>
      <c r="LY17" s="135"/>
      <c r="LZ17" s="135"/>
      <c r="MA17" s="135"/>
      <c r="MB17" s="38" t="str">
        <f t="shared" si="148"/>
        <v/>
      </c>
      <c r="MC17" s="38" t="str">
        <f t="shared" si="149"/>
        <v/>
      </c>
      <c r="MD17" s="38" t="str">
        <f t="shared" si="150"/>
        <v/>
      </c>
      <c r="ME17" s="38" t="str">
        <f t="shared" si="151"/>
        <v/>
      </c>
      <c r="MF17" s="38" t="str">
        <f t="shared" si="152"/>
        <v/>
      </c>
      <c r="MG17" s="199"/>
      <c r="MH17" s="204"/>
      <c r="MI17" s="199"/>
      <c r="MJ17" s="204"/>
      <c r="MK17" s="40" t="str">
        <f t="shared" si="153"/>
        <v/>
      </c>
      <c r="ML17" s="41" t="str">
        <f t="shared" si="154"/>
        <v/>
      </c>
      <c r="MM17" s="41" t="str">
        <f t="shared" si="236"/>
        <v/>
      </c>
      <c r="MN17" s="41" t="str">
        <f t="shared" si="155"/>
        <v/>
      </c>
      <c r="MO17" s="202"/>
      <c r="MP17" s="203"/>
      <c r="MQ17" s="40"/>
      <c r="MR17" s="41"/>
      <c r="MS17" s="41"/>
      <c r="MT17" s="41"/>
      <c r="MU17" s="41"/>
      <c r="MV17" s="41"/>
      <c r="MW17" s="213" t="str">
        <f t="shared" si="156"/>
        <v/>
      </c>
      <c r="MX17" s="210" t="str">
        <f t="shared" si="157"/>
        <v/>
      </c>
      <c r="MY17" s="211" t="str">
        <f t="shared" si="158"/>
        <v/>
      </c>
      <c r="MZ17" s="211" t="str">
        <f t="shared" si="159"/>
        <v/>
      </c>
      <c r="NA17" s="214" t="str">
        <f t="shared" si="160"/>
        <v/>
      </c>
      <c r="NB17" s="132"/>
      <c r="NC17" s="132"/>
      <c r="ND17" s="132"/>
      <c r="NE17" s="132"/>
      <c r="NF17" s="132"/>
      <c r="NG17" s="132"/>
      <c r="NH17" s="215" t="str">
        <f t="shared" si="161"/>
        <v/>
      </c>
      <c r="NI17" s="215" t="str">
        <f t="shared" si="162"/>
        <v/>
      </c>
      <c r="NJ17" s="215" t="str">
        <f t="shared" si="163"/>
        <v/>
      </c>
      <c r="NK17" s="215" t="str">
        <f t="shared" si="164"/>
        <v/>
      </c>
      <c r="NL17" s="215" t="str">
        <f t="shared" si="165"/>
        <v/>
      </c>
      <c r="NM17" s="135"/>
      <c r="NN17" s="135"/>
      <c r="NO17" s="135"/>
      <c r="NP17" s="135"/>
      <c r="NQ17" s="135"/>
      <c r="NR17" s="135"/>
      <c r="NS17" s="38" t="str">
        <f t="shared" si="166"/>
        <v/>
      </c>
      <c r="NT17" s="38" t="str">
        <f t="shared" si="167"/>
        <v/>
      </c>
      <c r="NU17" s="38" t="str">
        <f t="shared" si="168"/>
        <v/>
      </c>
      <c r="NV17" s="38" t="str">
        <f t="shared" si="169"/>
        <v/>
      </c>
      <c r="NW17" s="38" t="str">
        <f t="shared" si="170"/>
        <v/>
      </c>
      <c r="NX17" s="40"/>
      <c r="NY17" s="41"/>
      <c r="NZ17" s="41"/>
      <c r="OA17" s="41"/>
      <c r="OB17" s="41"/>
      <c r="OC17" s="41"/>
      <c r="OD17" s="213" t="str">
        <f t="shared" si="171"/>
        <v/>
      </c>
      <c r="OE17" s="210" t="str">
        <f t="shared" si="172"/>
        <v/>
      </c>
      <c r="OF17" s="211" t="str">
        <f t="shared" si="173"/>
        <v/>
      </c>
      <c r="OG17" s="211" t="str">
        <f t="shared" si="174"/>
        <v/>
      </c>
      <c r="OH17" s="214" t="str">
        <f t="shared" si="175"/>
        <v/>
      </c>
      <c r="OI17" s="132"/>
      <c r="OJ17" s="132"/>
      <c r="OK17" s="132"/>
      <c r="OL17" s="132"/>
      <c r="OM17" s="132"/>
      <c r="ON17" s="132"/>
      <c r="OO17" s="215" t="str">
        <f t="shared" si="176"/>
        <v/>
      </c>
      <c r="OP17" s="215" t="str">
        <f t="shared" si="177"/>
        <v/>
      </c>
      <c r="OQ17" s="215" t="str">
        <f t="shared" si="178"/>
        <v/>
      </c>
      <c r="OR17" s="215" t="str">
        <f t="shared" si="179"/>
        <v/>
      </c>
      <c r="OS17" s="215" t="str">
        <f t="shared" si="180"/>
        <v/>
      </c>
      <c r="OT17" s="135"/>
      <c r="OU17" s="135"/>
      <c r="OV17" s="135"/>
      <c r="OW17" s="135"/>
      <c r="OX17" s="135"/>
      <c r="OY17" s="135"/>
      <c r="OZ17" s="38" t="str">
        <f t="shared" si="181"/>
        <v/>
      </c>
      <c r="PA17" s="38" t="str">
        <f t="shared" si="182"/>
        <v/>
      </c>
      <c r="PB17" s="38" t="str">
        <f t="shared" si="183"/>
        <v/>
      </c>
      <c r="PC17" s="38" t="str">
        <f t="shared" si="184"/>
        <v/>
      </c>
      <c r="PD17" s="38" t="str">
        <f t="shared" si="185"/>
        <v/>
      </c>
      <c r="PE17" s="40"/>
      <c r="PF17" s="41"/>
      <c r="PG17" s="41"/>
      <c r="PH17" s="41"/>
      <c r="PI17" s="41"/>
      <c r="PJ17" s="41"/>
      <c r="PK17" s="213" t="str">
        <f t="shared" si="186"/>
        <v/>
      </c>
      <c r="PL17" s="210" t="str">
        <f t="shared" si="187"/>
        <v/>
      </c>
      <c r="PM17" s="211" t="str">
        <f t="shared" si="188"/>
        <v/>
      </c>
      <c r="PN17" s="211" t="str">
        <f t="shared" si="189"/>
        <v/>
      </c>
      <c r="PO17" s="214" t="str">
        <f t="shared" si="190"/>
        <v/>
      </c>
      <c r="PP17" s="132"/>
      <c r="PQ17" s="132"/>
      <c r="PR17" s="132"/>
      <c r="PS17" s="132"/>
      <c r="PT17" s="132"/>
      <c r="PU17" s="132"/>
      <c r="PV17" s="215" t="str">
        <f t="shared" si="191"/>
        <v/>
      </c>
      <c r="PW17" s="215" t="str">
        <f t="shared" si="192"/>
        <v/>
      </c>
      <c r="PX17" s="215" t="str">
        <f t="shared" si="193"/>
        <v/>
      </c>
      <c r="PY17" s="215" t="str">
        <f t="shared" si="194"/>
        <v/>
      </c>
      <c r="PZ17" s="215" t="str">
        <f t="shared" si="195"/>
        <v/>
      </c>
      <c r="QA17" s="135"/>
      <c r="QB17" s="135"/>
      <c r="QC17" s="135"/>
      <c r="QD17" s="135"/>
      <c r="QE17" s="135"/>
      <c r="QF17" s="135"/>
      <c r="QG17" s="38" t="str">
        <f t="shared" si="196"/>
        <v/>
      </c>
      <c r="QH17" s="38" t="str">
        <f t="shared" si="197"/>
        <v/>
      </c>
      <c r="QI17" s="38" t="str">
        <f t="shared" si="198"/>
        <v/>
      </c>
      <c r="QJ17" s="38" t="str">
        <f t="shared" si="199"/>
        <v/>
      </c>
      <c r="QK17" s="38" t="str">
        <f t="shared" si="200"/>
        <v/>
      </c>
      <c r="QL17" s="40"/>
      <c r="QM17" s="41"/>
      <c r="QN17" s="41"/>
      <c r="QO17" s="41"/>
      <c r="QP17" s="41"/>
      <c r="QQ17" s="41"/>
      <c r="QR17" s="213" t="str">
        <f t="shared" si="201"/>
        <v/>
      </c>
      <c r="QS17" s="210" t="str">
        <f t="shared" si="202"/>
        <v/>
      </c>
      <c r="QT17" s="211" t="str">
        <f t="shared" si="203"/>
        <v/>
      </c>
      <c r="QU17" s="211" t="str">
        <f t="shared" si="204"/>
        <v/>
      </c>
      <c r="QV17" s="214" t="str">
        <f t="shared" si="205"/>
        <v/>
      </c>
      <c r="QW17" s="132"/>
      <c r="QX17" s="132"/>
      <c r="QY17" s="132"/>
      <c r="QZ17" s="132"/>
      <c r="RA17" s="132"/>
      <c r="RB17" s="132"/>
      <c r="RC17" s="215" t="str">
        <f t="shared" si="206"/>
        <v/>
      </c>
      <c r="RD17" s="215" t="str">
        <f t="shared" si="207"/>
        <v/>
      </c>
      <c r="RE17" s="215" t="str">
        <f t="shared" si="208"/>
        <v/>
      </c>
      <c r="RF17" s="215" t="str">
        <f t="shared" si="209"/>
        <v/>
      </c>
      <c r="RG17" s="215" t="str">
        <f t="shared" si="210"/>
        <v/>
      </c>
      <c r="RH17" s="135"/>
      <c r="RI17" s="135"/>
      <c r="RJ17" s="135"/>
      <c r="RK17" s="135"/>
      <c r="RL17" s="135"/>
      <c r="RM17" s="135"/>
      <c r="RN17" s="38" t="str">
        <f t="shared" si="211"/>
        <v/>
      </c>
      <c r="RO17" s="38" t="str">
        <f t="shared" si="212"/>
        <v/>
      </c>
      <c r="RP17" s="38" t="str">
        <f t="shared" si="213"/>
        <v/>
      </c>
      <c r="RQ17" s="38" t="str">
        <f t="shared" si="214"/>
        <v/>
      </c>
      <c r="RR17" s="38" t="str">
        <f t="shared" si="215"/>
        <v/>
      </c>
      <c r="RS17" s="40"/>
      <c r="RT17" s="41"/>
      <c r="RU17" s="41"/>
      <c r="RV17" s="41"/>
      <c r="RW17" s="41"/>
      <c r="RX17" s="41"/>
      <c r="RY17" s="213" t="str">
        <f t="shared" si="216"/>
        <v/>
      </c>
      <c r="RZ17" s="210" t="str">
        <f t="shared" si="217"/>
        <v/>
      </c>
      <c r="SA17" s="211" t="str">
        <f t="shared" si="218"/>
        <v/>
      </c>
      <c r="SB17" s="211" t="str">
        <f t="shared" si="219"/>
        <v/>
      </c>
      <c r="SC17" s="214" t="str">
        <f t="shared" si="220"/>
        <v/>
      </c>
      <c r="SD17" s="132"/>
      <c r="SE17" s="132"/>
      <c r="SF17" s="132"/>
      <c r="SG17" s="132"/>
      <c r="SH17" s="132"/>
      <c r="SI17" s="132"/>
      <c r="SJ17" s="215" t="str">
        <f t="shared" si="221"/>
        <v/>
      </c>
      <c r="SK17" s="215" t="str">
        <f t="shared" si="222"/>
        <v/>
      </c>
      <c r="SL17" s="215" t="str">
        <f t="shared" si="223"/>
        <v/>
      </c>
      <c r="SM17" s="215" t="str">
        <f t="shared" si="224"/>
        <v/>
      </c>
      <c r="SN17" s="215" t="str">
        <f t="shared" si="225"/>
        <v/>
      </c>
      <c r="SO17" s="135"/>
      <c r="SP17" s="135"/>
      <c r="SQ17" s="135"/>
      <c r="SR17" s="135"/>
      <c r="SS17" s="135"/>
      <c r="ST17" s="135"/>
      <c r="SU17" s="38" t="str">
        <f t="shared" si="226"/>
        <v/>
      </c>
      <c r="SV17" s="38" t="str">
        <f t="shared" si="227"/>
        <v/>
      </c>
      <c r="SW17" s="38" t="str">
        <f t="shared" si="228"/>
        <v/>
      </c>
      <c r="SX17" s="38" t="str">
        <f t="shared" si="229"/>
        <v/>
      </c>
      <c r="SY17" s="38" t="str">
        <f t="shared" si="230"/>
        <v/>
      </c>
      <c r="SZ17" s="199"/>
      <c r="TA17" s="204"/>
      <c r="TB17" s="199"/>
      <c r="TC17" s="204"/>
      <c r="TD17" s="40" t="str">
        <f t="shared" si="231"/>
        <v/>
      </c>
      <c r="TE17" s="41" t="str">
        <f t="shared" si="232"/>
        <v/>
      </c>
      <c r="TF17" s="41" t="str">
        <f t="shared" si="233"/>
        <v/>
      </c>
      <c r="TG17" s="41" t="str">
        <f t="shared" si="234"/>
        <v/>
      </c>
      <c r="TH17" s="13"/>
    </row>
    <row r="18" spans="1:528" s="2" customFormat="1" ht="34.5" x14ac:dyDescent="0.25">
      <c r="A18" s="17">
        <f>'قائمة التلاميد'!A18</f>
        <v>15</v>
      </c>
      <c r="B18" s="17"/>
      <c r="C18" s="17"/>
      <c r="D18" s="40"/>
      <c r="E18" s="41"/>
      <c r="F18" s="41"/>
      <c r="G18" s="41"/>
      <c r="H18" s="41"/>
      <c r="I18" s="41"/>
      <c r="J18" s="213" t="str">
        <f t="shared" si="0"/>
        <v/>
      </c>
      <c r="K18" s="210" t="str">
        <f t="shared" si="1"/>
        <v/>
      </c>
      <c r="L18" s="211" t="str">
        <f t="shared" si="2"/>
        <v/>
      </c>
      <c r="M18" s="211" t="str">
        <f t="shared" si="3"/>
        <v/>
      </c>
      <c r="N18" s="214" t="str">
        <f t="shared" si="4"/>
        <v/>
      </c>
      <c r="O18" s="132"/>
      <c r="P18" s="132"/>
      <c r="Q18" s="132"/>
      <c r="R18" s="132"/>
      <c r="S18" s="132"/>
      <c r="T18" s="132"/>
      <c r="U18" s="215" t="str">
        <f t="shared" si="5"/>
        <v/>
      </c>
      <c r="V18" s="215" t="str">
        <f t="shared" si="6"/>
        <v/>
      </c>
      <c r="W18" s="215" t="str">
        <f t="shared" si="7"/>
        <v/>
      </c>
      <c r="X18" s="215" t="str">
        <f t="shared" si="8"/>
        <v/>
      </c>
      <c r="Y18" s="215" t="str">
        <f t="shared" si="9"/>
        <v/>
      </c>
      <c r="Z18" s="135"/>
      <c r="AA18" s="135"/>
      <c r="AB18" s="135"/>
      <c r="AC18" s="135"/>
      <c r="AD18" s="135"/>
      <c r="AE18" s="135"/>
      <c r="AF18" s="38" t="str">
        <f t="shared" si="10"/>
        <v/>
      </c>
      <c r="AG18" s="38" t="str">
        <f t="shared" si="11"/>
        <v/>
      </c>
      <c r="AH18" s="38" t="str">
        <f t="shared" si="12"/>
        <v/>
      </c>
      <c r="AI18" s="38" t="str">
        <f t="shared" si="13"/>
        <v/>
      </c>
      <c r="AJ18" s="38" t="str">
        <f t="shared" si="14"/>
        <v/>
      </c>
      <c r="AK18" s="40"/>
      <c r="AL18" s="41"/>
      <c r="AM18" s="41"/>
      <c r="AN18" s="41"/>
      <c r="AO18" s="41"/>
      <c r="AP18" s="41"/>
      <c r="AQ18" s="213" t="str">
        <f t="shared" si="15"/>
        <v/>
      </c>
      <c r="AR18" s="210" t="str">
        <f t="shared" si="16"/>
        <v/>
      </c>
      <c r="AS18" s="211" t="str">
        <f t="shared" si="17"/>
        <v/>
      </c>
      <c r="AT18" s="211" t="str">
        <f t="shared" si="18"/>
        <v/>
      </c>
      <c r="AU18" s="214" t="str">
        <f t="shared" si="19"/>
        <v/>
      </c>
      <c r="AV18" s="132"/>
      <c r="AW18" s="132"/>
      <c r="AX18" s="132"/>
      <c r="AY18" s="132"/>
      <c r="AZ18" s="132"/>
      <c r="BA18" s="132"/>
      <c r="BB18" s="215" t="str">
        <f t="shared" si="20"/>
        <v/>
      </c>
      <c r="BC18" s="215" t="str">
        <f t="shared" si="21"/>
        <v/>
      </c>
      <c r="BD18" s="215" t="str">
        <f t="shared" si="22"/>
        <v/>
      </c>
      <c r="BE18" s="215" t="str">
        <f t="shared" si="23"/>
        <v/>
      </c>
      <c r="BF18" s="215" t="str">
        <f t="shared" si="24"/>
        <v/>
      </c>
      <c r="BG18" s="135"/>
      <c r="BH18" s="135"/>
      <c r="BI18" s="135"/>
      <c r="BJ18" s="135"/>
      <c r="BK18" s="135"/>
      <c r="BL18" s="135"/>
      <c r="BM18" s="38" t="str">
        <f t="shared" si="25"/>
        <v/>
      </c>
      <c r="BN18" s="38" t="str">
        <f t="shared" si="26"/>
        <v/>
      </c>
      <c r="BO18" s="38" t="str">
        <f t="shared" si="27"/>
        <v/>
      </c>
      <c r="BP18" s="38" t="str">
        <f t="shared" si="28"/>
        <v/>
      </c>
      <c r="BQ18" s="38" t="str">
        <f t="shared" si="29"/>
        <v/>
      </c>
      <c r="BR18" s="40"/>
      <c r="BS18" s="41"/>
      <c r="BT18" s="41"/>
      <c r="BU18" s="41"/>
      <c r="BV18" s="41"/>
      <c r="BW18" s="41"/>
      <c r="BX18" s="213" t="str">
        <f t="shared" si="30"/>
        <v/>
      </c>
      <c r="BY18" s="210" t="str">
        <f t="shared" si="31"/>
        <v/>
      </c>
      <c r="BZ18" s="211" t="str">
        <f t="shared" si="32"/>
        <v/>
      </c>
      <c r="CA18" s="211" t="str">
        <f t="shared" si="33"/>
        <v/>
      </c>
      <c r="CB18" s="214" t="str">
        <f t="shared" si="34"/>
        <v/>
      </c>
      <c r="CC18" s="132"/>
      <c r="CD18" s="132"/>
      <c r="CE18" s="132"/>
      <c r="CF18" s="132"/>
      <c r="CG18" s="132"/>
      <c r="CH18" s="132"/>
      <c r="CI18" s="215" t="str">
        <f t="shared" si="35"/>
        <v/>
      </c>
      <c r="CJ18" s="215" t="str">
        <f t="shared" si="36"/>
        <v/>
      </c>
      <c r="CK18" s="215" t="str">
        <f t="shared" si="37"/>
        <v/>
      </c>
      <c r="CL18" s="215" t="str">
        <f t="shared" si="38"/>
        <v/>
      </c>
      <c r="CM18" s="215" t="str">
        <f t="shared" si="39"/>
        <v/>
      </c>
      <c r="CN18" s="135"/>
      <c r="CO18" s="135"/>
      <c r="CP18" s="135"/>
      <c r="CQ18" s="135"/>
      <c r="CR18" s="135"/>
      <c r="CS18" s="135"/>
      <c r="CT18" s="38" t="str">
        <f t="shared" si="40"/>
        <v/>
      </c>
      <c r="CU18" s="38" t="str">
        <f t="shared" si="41"/>
        <v/>
      </c>
      <c r="CV18" s="38" t="str">
        <f t="shared" si="42"/>
        <v/>
      </c>
      <c r="CW18" s="38" t="str">
        <f t="shared" si="43"/>
        <v/>
      </c>
      <c r="CX18" s="38" t="str">
        <f t="shared" si="44"/>
        <v/>
      </c>
      <c r="CY18" s="40"/>
      <c r="CZ18" s="41"/>
      <c r="DA18" s="41"/>
      <c r="DB18" s="41"/>
      <c r="DC18" s="41"/>
      <c r="DD18" s="41"/>
      <c r="DE18" s="213" t="str">
        <f t="shared" si="45"/>
        <v/>
      </c>
      <c r="DF18" s="210" t="str">
        <f t="shared" si="46"/>
        <v/>
      </c>
      <c r="DG18" s="211" t="str">
        <f t="shared" si="47"/>
        <v/>
      </c>
      <c r="DH18" s="211" t="str">
        <f t="shared" si="48"/>
        <v/>
      </c>
      <c r="DI18" s="214" t="str">
        <f t="shared" si="49"/>
        <v/>
      </c>
      <c r="DJ18" s="132"/>
      <c r="DK18" s="132"/>
      <c r="DL18" s="132"/>
      <c r="DM18" s="132"/>
      <c r="DN18" s="132"/>
      <c r="DO18" s="132"/>
      <c r="DP18" s="215" t="str">
        <f t="shared" si="50"/>
        <v/>
      </c>
      <c r="DQ18" s="215" t="str">
        <f t="shared" si="51"/>
        <v/>
      </c>
      <c r="DR18" s="215" t="str">
        <f t="shared" si="52"/>
        <v/>
      </c>
      <c r="DS18" s="215" t="str">
        <f t="shared" si="53"/>
        <v/>
      </c>
      <c r="DT18" s="215" t="str">
        <f t="shared" si="54"/>
        <v/>
      </c>
      <c r="DU18" s="135"/>
      <c r="DV18" s="135"/>
      <c r="DW18" s="135"/>
      <c r="DX18" s="135"/>
      <c r="DY18" s="135"/>
      <c r="DZ18" s="135"/>
      <c r="EA18" s="38" t="str">
        <f t="shared" si="55"/>
        <v/>
      </c>
      <c r="EB18" s="38" t="str">
        <f t="shared" si="56"/>
        <v/>
      </c>
      <c r="EC18" s="38" t="str">
        <f t="shared" si="57"/>
        <v/>
      </c>
      <c r="ED18" s="38" t="str">
        <f t="shared" si="58"/>
        <v/>
      </c>
      <c r="EE18" s="38" t="str">
        <f t="shared" si="59"/>
        <v/>
      </c>
      <c r="EF18" s="40"/>
      <c r="EG18" s="41"/>
      <c r="EH18" s="41"/>
      <c r="EI18" s="41"/>
      <c r="EJ18" s="41"/>
      <c r="EK18" s="41"/>
      <c r="EL18" s="213" t="str">
        <f t="shared" si="60"/>
        <v/>
      </c>
      <c r="EM18" s="210" t="str">
        <f t="shared" si="61"/>
        <v/>
      </c>
      <c r="EN18" s="211" t="str">
        <f t="shared" si="62"/>
        <v/>
      </c>
      <c r="EO18" s="211" t="str">
        <f t="shared" si="63"/>
        <v/>
      </c>
      <c r="EP18" s="214" t="str">
        <f t="shared" si="64"/>
        <v/>
      </c>
      <c r="EQ18" s="132"/>
      <c r="ER18" s="132"/>
      <c r="ES18" s="132"/>
      <c r="ET18" s="132"/>
      <c r="EU18" s="132"/>
      <c r="EV18" s="132"/>
      <c r="EW18" s="215" t="str">
        <f t="shared" si="65"/>
        <v/>
      </c>
      <c r="EX18" s="215" t="str">
        <f t="shared" si="66"/>
        <v/>
      </c>
      <c r="EY18" s="215" t="str">
        <f t="shared" si="67"/>
        <v/>
      </c>
      <c r="EZ18" s="215" t="str">
        <f t="shared" si="68"/>
        <v/>
      </c>
      <c r="FA18" s="215" t="str">
        <f t="shared" si="69"/>
        <v/>
      </c>
      <c r="FB18" s="135"/>
      <c r="FC18" s="135"/>
      <c r="FD18" s="135"/>
      <c r="FE18" s="135"/>
      <c r="FF18" s="135"/>
      <c r="FG18" s="135"/>
      <c r="FH18" s="38" t="str">
        <f t="shared" si="70"/>
        <v/>
      </c>
      <c r="FI18" s="38" t="str">
        <f t="shared" si="71"/>
        <v/>
      </c>
      <c r="FJ18" s="38" t="str">
        <f t="shared" si="72"/>
        <v/>
      </c>
      <c r="FK18" s="38" t="str">
        <f t="shared" si="73"/>
        <v/>
      </c>
      <c r="FL18" s="38" t="str">
        <f t="shared" si="74"/>
        <v/>
      </c>
      <c r="FM18" s="199"/>
      <c r="FN18" s="204"/>
      <c r="FO18" s="199"/>
      <c r="FP18" s="204"/>
      <c r="FQ18" s="217" t="str">
        <f t="shared" si="75"/>
        <v/>
      </c>
      <c r="FR18" s="217" t="str">
        <f t="shared" si="76"/>
        <v/>
      </c>
      <c r="FS18" s="218" t="str">
        <f t="shared" si="235"/>
        <v/>
      </c>
      <c r="FT18" s="217" t="str">
        <f t="shared" si="77"/>
        <v/>
      </c>
      <c r="FU18" s="201"/>
      <c r="FV18" s="201"/>
      <c r="FW18" s="201"/>
      <c r="FX18" s="40"/>
      <c r="FY18" s="41"/>
      <c r="FZ18" s="41"/>
      <c r="GA18" s="41"/>
      <c r="GB18" s="41"/>
      <c r="GC18" s="41"/>
      <c r="GD18" s="213" t="str">
        <f t="shared" si="78"/>
        <v/>
      </c>
      <c r="GE18" s="210" t="str">
        <f t="shared" si="79"/>
        <v/>
      </c>
      <c r="GF18" s="211" t="str">
        <f t="shared" si="80"/>
        <v/>
      </c>
      <c r="GG18" s="211" t="str">
        <f t="shared" si="81"/>
        <v/>
      </c>
      <c r="GH18" s="214" t="str">
        <f t="shared" si="82"/>
        <v/>
      </c>
      <c r="GI18" s="132"/>
      <c r="GJ18" s="132"/>
      <c r="GK18" s="132"/>
      <c r="GL18" s="132"/>
      <c r="GM18" s="132"/>
      <c r="GN18" s="132"/>
      <c r="GO18" s="215" t="str">
        <f t="shared" si="83"/>
        <v/>
      </c>
      <c r="GP18" s="215" t="str">
        <f t="shared" si="84"/>
        <v/>
      </c>
      <c r="GQ18" s="215" t="str">
        <f t="shared" si="85"/>
        <v/>
      </c>
      <c r="GR18" s="215" t="str">
        <f t="shared" si="86"/>
        <v/>
      </c>
      <c r="GS18" s="215" t="str">
        <f t="shared" si="87"/>
        <v/>
      </c>
      <c r="GT18" s="135"/>
      <c r="GU18" s="135"/>
      <c r="GV18" s="135"/>
      <c r="GW18" s="135"/>
      <c r="GX18" s="135"/>
      <c r="GY18" s="135"/>
      <c r="GZ18" s="38" t="str">
        <f t="shared" si="88"/>
        <v/>
      </c>
      <c r="HA18" s="38" t="str">
        <f t="shared" si="89"/>
        <v/>
      </c>
      <c r="HB18" s="38" t="str">
        <f t="shared" si="90"/>
        <v/>
      </c>
      <c r="HC18" s="38" t="str">
        <f t="shared" si="91"/>
        <v/>
      </c>
      <c r="HD18" s="38" t="str">
        <f t="shared" si="92"/>
        <v/>
      </c>
      <c r="HE18" s="40"/>
      <c r="HF18" s="41"/>
      <c r="HG18" s="41"/>
      <c r="HH18" s="41"/>
      <c r="HI18" s="41"/>
      <c r="HJ18" s="41"/>
      <c r="HK18" s="213" t="str">
        <f t="shared" si="93"/>
        <v/>
      </c>
      <c r="HL18" s="210" t="str">
        <f t="shared" si="94"/>
        <v/>
      </c>
      <c r="HM18" s="211" t="str">
        <f t="shared" si="95"/>
        <v/>
      </c>
      <c r="HN18" s="211" t="str">
        <f t="shared" si="96"/>
        <v/>
      </c>
      <c r="HO18" s="214" t="str">
        <f t="shared" si="97"/>
        <v/>
      </c>
      <c r="HP18" s="132"/>
      <c r="HQ18" s="132"/>
      <c r="HR18" s="132"/>
      <c r="HS18" s="132"/>
      <c r="HT18" s="132"/>
      <c r="HU18" s="132"/>
      <c r="HV18" s="215" t="str">
        <f t="shared" si="98"/>
        <v/>
      </c>
      <c r="HW18" s="215" t="str">
        <f t="shared" si="99"/>
        <v/>
      </c>
      <c r="HX18" s="215" t="str">
        <f t="shared" si="100"/>
        <v/>
      </c>
      <c r="HY18" s="215" t="str">
        <f t="shared" si="101"/>
        <v/>
      </c>
      <c r="HZ18" s="215" t="str">
        <f t="shared" si="102"/>
        <v/>
      </c>
      <c r="IA18" s="135"/>
      <c r="IB18" s="135"/>
      <c r="IC18" s="135"/>
      <c r="ID18" s="135"/>
      <c r="IE18" s="135"/>
      <c r="IF18" s="135"/>
      <c r="IG18" s="38" t="str">
        <f t="shared" si="103"/>
        <v/>
      </c>
      <c r="IH18" s="38" t="str">
        <f t="shared" si="104"/>
        <v/>
      </c>
      <c r="II18" s="38" t="str">
        <f t="shared" si="105"/>
        <v/>
      </c>
      <c r="IJ18" s="38" t="str">
        <f t="shared" si="106"/>
        <v/>
      </c>
      <c r="IK18" s="38" t="str">
        <f t="shared" si="107"/>
        <v/>
      </c>
      <c r="IL18" s="40"/>
      <c r="IM18" s="41"/>
      <c r="IN18" s="41"/>
      <c r="IO18" s="41"/>
      <c r="IP18" s="41"/>
      <c r="IQ18" s="41"/>
      <c r="IR18" s="213" t="str">
        <f t="shared" si="108"/>
        <v/>
      </c>
      <c r="IS18" s="210" t="str">
        <f t="shared" si="109"/>
        <v/>
      </c>
      <c r="IT18" s="211" t="str">
        <f t="shared" si="110"/>
        <v/>
      </c>
      <c r="IU18" s="211" t="str">
        <f t="shared" si="111"/>
        <v/>
      </c>
      <c r="IV18" s="214" t="str">
        <f t="shared" si="112"/>
        <v/>
      </c>
      <c r="IW18" s="132"/>
      <c r="IX18" s="132"/>
      <c r="IY18" s="132"/>
      <c r="IZ18" s="132"/>
      <c r="JA18" s="132"/>
      <c r="JB18" s="132"/>
      <c r="JC18" s="215" t="str">
        <f t="shared" si="113"/>
        <v/>
      </c>
      <c r="JD18" s="215" t="str">
        <f t="shared" si="114"/>
        <v/>
      </c>
      <c r="JE18" s="215" t="str">
        <f t="shared" si="115"/>
        <v/>
      </c>
      <c r="JF18" s="215" t="str">
        <f t="shared" si="116"/>
        <v/>
      </c>
      <c r="JG18" s="215" t="str">
        <f t="shared" si="117"/>
        <v/>
      </c>
      <c r="JH18" s="135"/>
      <c r="JI18" s="135"/>
      <c r="JJ18" s="135"/>
      <c r="JK18" s="135"/>
      <c r="JL18" s="135"/>
      <c r="JM18" s="135"/>
      <c r="JN18" s="38" t="str">
        <f t="shared" si="118"/>
        <v/>
      </c>
      <c r="JO18" s="38" t="str">
        <f t="shared" si="119"/>
        <v/>
      </c>
      <c r="JP18" s="38" t="str">
        <f t="shared" si="120"/>
        <v/>
      </c>
      <c r="JQ18" s="38" t="str">
        <f t="shared" si="121"/>
        <v/>
      </c>
      <c r="JR18" s="38" t="str">
        <f t="shared" si="122"/>
        <v/>
      </c>
      <c r="JS18" s="40"/>
      <c r="JT18" s="41"/>
      <c r="JU18" s="41"/>
      <c r="JV18" s="41"/>
      <c r="JW18" s="41"/>
      <c r="JX18" s="41"/>
      <c r="JY18" s="213" t="str">
        <f t="shared" si="123"/>
        <v/>
      </c>
      <c r="JZ18" s="210" t="str">
        <f t="shared" si="124"/>
        <v/>
      </c>
      <c r="KA18" s="211" t="str">
        <f t="shared" si="125"/>
        <v/>
      </c>
      <c r="KB18" s="211" t="str">
        <f t="shared" si="126"/>
        <v/>
      </c>
      <c r="KC18" s="214" t="str">
        <f t="shared" si="127"/>
        <v/>
      </c>
      <c r="KD18" s="132"/>
      <c r="KE18" s="132"/>
      <c r="KF18" s="132"/>
      <c r="KG18" s="132"/>
      <c r="KH18" s="132"/>
      <c r="KI18" s="132"/>
      <c r="KJ18" s="215" t="str">
        <f t="shared" si="128"/>
        <v/>
      </c>
      <c r="KK18" s="215" t="str">
        <f t="shared" si="129"/>
        <v/>
      </c>
      <c r="KL18" s="215" t="str">
        <f t="shared" si="130"/>
        <v/>
      </c>
      <c r="KM18" s="215" t="str">
        <f t="shared" si="131"/>
        <v/>
      </c>
      <c r="KN18" s="215" t="str">
        <f t="shared" si="132"/>
        <v/>
      </c>
      <c r="KO18" s="135"/>
      <c r="KP18" s="135"/>
      <c r="KQ18" s="135"/>
      <c r="KR18" s="135"/>
      <c r="KS18" s="135"/>
      <c r="KT18" s="135"/>
      <c r="KU18" s="38" t="str">
        <f t="shared" si="133"/>
        <v/>
      </c>
      <c r="KV18" s="38" t="str">
        <f t="shared" si="134"/>
        <v/>
      </c>
      <c r="KW18" s="38" t="str">
        <f t="shared" si="135"/>
        <v/>
      </c>
      <c r="KX18" s="38" t="str">
        <f t="shared" si="136"/>
        <v/>
      </c>
      <c r="KY18" s="38" t="str">
        <f t="shared" si="137"/>
        <v/>
      </c>
      <c r="KZ18" s="40"/>
      <c r="LA18" s="41"/>
      <c r="LB18" s="41"/>
      <c r="LC18" s="41"/>
      <c r="LD18" s="41"/>
      <c r="LE18" s="41"/>
      <c r="LF18" s="213" t="str">
        <f t="shared" si="138"/>
        <v/>
      </c>
      <c r="LG18" s="210" t="str">
        <f t="shared" si="139"/>
        <v/>
      </c>
      <c r="LH18" s="211" t="str">
        <f t="shared" si="140"/>
        <v/>
      </c>
      <c r="LI18" s="211" t="str">
        <f t="shared" si="141"/>
        <v/>
      </c>
      <c r="LJ18" s="214" t="str">
        <f t="shared" si="142"/>
        <v/>
      </c>
      <c r="LK18" s="132"/>
      <c r="LL18" s="132"/>
      <c r="LM18" s="132"/>
      <c r="LN18" s="132"/>
      <c r="LO18" s="132"/>
      <c r="LP18" s="132"/>
      <c r="LQ18" s="215" t="str">
        <f t="shared" si="143"/>
        <v/>
      </c>
      <c r="LR18" s="215" t="str">
        <f t="shared" si="144"/>
        <v/>
      </c>
      <c r="LS18" s="215" t="str">
        <f t="shared" si="145"/>
        <v/>
      </c>
      <c r="LT18" s="215" t="str">
        <f t="shared" si="146"/>
        <v/>
      </c>
      <c r="LU18" s="215" t="str">
        <f t="shared" si="147"/>
        <v/>
      </c>
      <c r="LV18" s="135"/>
      <c r="LW18" s="135"/>
      <c r="LX18" s="135"/>
      <c r="LY18" s="135"/>
      <c r="LZ18" s="135"/>
      <c r="MA18" s="135"/>
      <c r="MB18" s="38" t="str">
        <f t="shared" si="148"/>
        <v/>
      </c>
      <c r="MC18" s="38" t="str">
        <f t="shared" si="149"/>
        <v/>
      </c>
      <c r="MD18" s="38" t="str">
        <f t="shared" si="150"/>
        <v/>
      </c>
      <c r="ME18" s="38" t="str">
        <f t="shared" si="151"/>
        <v/>
      </c>
      <c r="MF18" s="38" t="str">
        <f t="shared" si="152"/>
        <v/>
      </c>
      <c r="MG18" s="199"/>
      <c r="MH18" s="204"/>
      <c r="MI18" s="199"/>
      <c r="MJ18" s="204"/>
      <c r="MK18" s="40" t="str">
        <f t="shared" si="153"/>
        <v/>
      </c>
      <c r="ML18" s="41" t="str">
        <f t="shared" si="154"/>
        <v/>
      </c>
      <c r="MM18" s="41" t="str">
        <f t="shared" si="236"/>
        <v/>
      </c>
      <c r="MN18" s="41" t="str">
        <f t="shared" si="155"/>
        <v/>
      </c>
      <c r="MO18" s="202"/>
      <c r="MP18" s="203"/>
      <c r="MQ18" s="40"/>
      <c r="MR18" s="41"/>
      <c r="MS18" s="41"/>
      <c r="MT18" s="41"/>
      <c r="MU18" s="41"/>
      <c r="MV18" s="41"/>
      <c r="MW18" s="213" t="str">
        <f t="shared" si="156"/>
        <v/>
      </c>
      <c r="MX18" s="210" t="str">
        <f t="shared" si="157"/>
        <v/>
      </c>
      <c r="MY18" s="211" t="str">
        <f t="shared" si="158"/>
        <v/>
      </c>
      <c r="MZ18" s="211" t="str">
        <f t="shared" si="159"/>
        <v/>
      </c>
      <c r="NA18" s="214" t="str">
        <f t="shared" si="160"/>
        <v/>
      </c>
      <c r="NB18" s="132"/>
      <c r="NC18" s="132"/>
      <c r="ND18" s="132"/>
      <c r="NE18" s="132"/>
      <c r="NF18" s="132"/>
      <c r="NG18" s="132"/>
      <c r="NH18" s="215" t="str">
        <f t="shared" si="161"/>
        <v/>
      </c>
      <c r="NI18" s="215" t="str">
        <f t="shared" si="162"/>
        <v/>
      </c>
      <c r="NJ18" s="215" t="str">
        <f t="shared" si="163"/>
        <v/>
      </c>
      <c r="NK18" s="215" t="str">
        <f t="shared" si="164"/>
        <v/>
      </c>
      <c r="NL18" s="215" t="str">
        <f t="shared" si="165"/>
        <v/>
      </c>
      <c r="NM18" s="135"/>
      <c r="NN18" s="135"/>
      <c r="NO18" s="135"/>
      <c r="NP18" s="135"/>
      <c r="NQ18" s="135"/>
      <c r="NR18" s="135"/>
      <c r="NS18" s="38" t="str">
        <f t="shared" si="166"/>
        <v/>
      </c>
      <c r="NT18" s="38" t="str">
        <f t="shared" si="167"/>
        <v/>
      </c>
      <c r="NU18" s="38" t="str">
        <f t="shared" si="168"/>
        <v/>
      </c>
      <c r="NV18" s="38" t="str">
        <f t="shared" si="169"/>
        <v/>
      </c>
      <c r="NW18" s="38" t="str">
        <f t="shared" si="170"/>
        <v/>
      </c>
      <c r="NX18" s="40"/>
      <c r="NY18" s="41"/>
      <c r="NZ18" s="41"/>
      <c r="OA18" s="41"/>
      <c r="OB18" s="41"/>
      <c r="OC18" s="41"/>
      <c r="OD18" s="213" t="str">
        <f t="shared" si="171"/>
        <v/>
      </c>
      <c r="OE18" s="210" t="str">
        <f t="shared" si="172"/>
        <v/>
      </c>
      <c r="OF18" s="211" t="str">
        <f t="shared" si="173"/>
        <v/>
      </c>
      <c r="OG18" s="211" t="str">
        <f t="shared" si="174"/>
        <v/>
      </c>
      <c r="OH18" s="214" t="str">
        <f t="shared" si="175"/>
        <v/>
      </c>
      <c r="OI18" s="132"/>
      <c r="OJ18" s="132"/>
      <c r="OK18" s="132"/>
      <c r="OL18" s="132"/>
      <c r="OM18" s="132"/>
      <c r="ON18" s="132"/>
      <c r="OO18" s="215" t="str">
        <f t="shared" si="176"/>
        <v/>
      </c>
      <c r="OP18" s="215" t="str">
        <f t="shared" si="177"/>
        <v/>
      </c>
      <c r="OQ18" s="215" t="str">
        <f t="shared" si="178"/>
        <v/>
      </c>
      <c r="OR18" s="215" t="str">
        <f t="shared" si="179"/>
        <v/>
      </c>
      <c r="OS18" s="215" t="str">
        <f t="shared" si="180"/>
        <v/>
      </c>
      <c r="OT18" s="135"/>
      <c r="OU18" s="135"/>
      <c r="OV18" s="135"/>
      <c r="OW18" s="135"/>
      <c r="OX18" s="135"/>
      <c r="OY18" s="135"/>
      <c r="OZ18" s="38" t="str">
        <f t="shared" si="181"/>
        <v/>
      </c>
      <c r="PA18" s="38" t="str">
        <f t="shared" si="182"/>
        <v/>
      </c>
      <c r="PB18" s="38" t="str">
        <f t="shared" si="183"/>
        <v/>
      </c>
      <c r="PC18" s="38" t="str">
        <f t="shared" si="184"/>
        <v/>
      </c>
      <c r="PD18" s="38" t="str">
        <f t="shared" si="185"/>
        <v/>
      </c>
      <c r="PE18" s="40"/>
      <c r="PF18" s="41"/>
      <c r="PG18" s="41"/>
      <c r="PH18" s="41"/>
      <c r="PI18" s="41"/>
      <c r="PJ18" s="41"/>
      <c r="PK18" s="213" t="str">
        <f t="shared" si="186"/>
        <v/>
      </c>
      <c r="PL18" s="210" t="str">
        <f t="shared" si="187"/>
        <v/>
      </c>
      <c r="PM18" s="211" t="str">
        <f t="shared" si="188"/>
        <v/>
      </c>
      <c r="PN18" s="211" t="str">
        <f t="shared" si="189"/>
        <v/>
      </c>
      <c r="PO18" s="214" t="str">
        <f t="shared" si="190"/>
        <v/>
      </c>
      <c r="PP18" s="132"/>
      <c r="PQ18" s="132"/>
      <c r="PR18" s="132"/>
      <c r="PS18" s="132"/>
      <c r="PT18" s="132"/>
      <c r="PU18" s="132"/>
      <c r="PV18" s="215" t="str">
        <f t="shared" si="191"/>
        <v/>
      </c>
      <c r="PW18" s="215" t="str">
        <f t="shared" si="192"/>
        <v/>
      </c>
      <c r="PX18" s="215" t="str">
        <f t="shared" si="193"/>
        <v/>
      </c>
      <c r="PY18" s="215" t="str">
        <f t="shared" si="194"/>
        <v/>
      </c>
      <c r="PZ18" s="215" t="str">
        <f t="shared" si="195"/>
        <v/>
      </c>
      <c r="QA18" s="135"/>
      <c r="QB18" s="135"/>
      <c r="QC18" s="135"/>
      <c r="QD18" s="135"/>
      <c r="QE18" s="135"/>
      <c r="QF18" s="135"/>
      <c r="QG18" s="38" t="str">
        <f t="shared" si="196"/>
        <v/>
      </c>
      <c r="QH18" s="38" t="str">
        <f t="shared" si="197"/>
        <v/>
      </c>
      <c r="QI18" s="38" t="str">
        <f t="shared" si="198"/>
        <v/>
      </c>
      <c r="QJ18" s="38" t="str">
        <f t="shared" si="199"/>
        <v/>
      </c>
      <c r="QK18" s="38" t="str">
        <f t="shared" si="200"/>
        <v/>
      </c>
      <c r="QL18" s="40"/>
      <c r="QM18" s="41"/>
      <c r="QN18" s="41"/>
      <c r="QO18" s="41"/>
      <c r="QP18" s="41"/>
      <c r="QQ18" s="41"/>
      <c r="QR18" s="213" t="str">
        <f t="shared" si="201"/>
        <v/>
      </c>
      <c r="QS18" s="210" t="str">
        <f t="shared" si="202"/>
        <v/>
      </c>
      <c r="QT18" s="211" t="str">
        <f t="shared" si="203"/>
        <v/>
      </c>
      <c r="QU18" s="211" t="str">
        <f t="shared" si="204"/>
        <v/>
      </c>
      <c r="QV18" s="214" t="str">
        <f t="shared" si="205"/>
        <v/>
      </c>
      <c r="QW18" s="132"/>
      <c r="QX18" s="132"/>
      <c r="QY18" s="132"/>
      <c r="QZ18" s="132"/>
      <c r="RA18" s="132"/>
      <c r="RB18" s="132"/>
      <c r="RC18" s="215" t="str">
        <f t="shared" si="206"/>
        <v/>
      </c>
      <c r="RD18" s="215" t="str">
        <f t="shared" si="207"/>
        <v/>
      </c>
      <c r="RE18" s="215" t="str">
        <f t="shared" si="208"/>
        <v/>
      </c>
      <c r="RF18" s="215" t="str">
        <f t="shared" si="209"/>
        <v/>
      </c>
      <c r="RG18" s="215" t="str">
        <f t="shared" si="210"/>
        <v/>
      </c>
      <c r="RH18" s="135"/>
      <c r="RI18" s="135"/>
      <c r="RJ18" s="135"/>
      <c r="RK18" s="135"/>
      <c r="RL18" s="135"/>
      <c r="RM18" s="135"/>
      <c r="RN18" s="38" t="str">
        <f t="shared" si="211"/>
        <v/>
      </c>
      <c r="RO18" s="38" t="str">
        <f t="shared" si="212"/>
        <v/>
      </c>
      <c r="RP18" s="38" t="str">
        <f t="shared" si="213"/>
        <v/>
      </c>
      <c r="RQ18" s="38" t="str">
        <f t="shared" si="214"/>
        <v/>
      </c>
      <c r="RR18" s="38" t="str">
        <f t="shared" si="215"/>
        <v/>
      </c>
      <c r="RS18" s="40"/>
      <c r="RT18" s="41"/>
      <c r="RU18" s="41"/>
      <c r="RV18" s="41"/>
      <c r="RW18" s="41"/>
      <c r="RX18" s="41"/>
      <c r="RY18" s="213" t="str">
        <f t="shared" si="216"/>
        <v/>
      </c>
      <c r="RZ18" s="210" t="str">
        <f t="shared" si="217"/>
        <v/>
      </c>
      <c r="SA18" s="211" t="str">
        <f t="shared" si="218"/>
        <v/>
      </c>
      <c r="SB18" s="211" t="str">
        <f t="shared" si="219"/>
        <v/>
      </c>
      <c r="SC18" s="214" t="str">
        <f t="shared" si="220"/>
        <v/>
      </c>
      <c r="SD18" s="132"/>
      <c r="SE18" s="132"/>
      <c r="SF18" s="132"/>
      <c r="SG18" s="132"/>
      <c r="SH18" s="132"/>
      <c r="SI18" s="132"/>
      <c r="SJ18" s="215" t="str">
        <f t="shared" si="221"/>
        <v/>
      </c>
      <c r="SK18" s="215" t="str">
        <f t="shared" si="222"/>
        <v/>
      </c>
      <c r="SL18" s="215" t="str">
        <f t="shared" si="223"/>
        <v/>
      </c>
      <c r="SM18" s="215" t="str">
        <f t="shared" si="224"/>
        <v/>
      </c>
      <c r="SN18" s="215" t="str">
        <f t="shared" si="225"/>
        <v/>
      </c>
      <c r="SO18" s="135"/>
      <c r="SP18" s="135"/>
      <c r="SQ18" s="135"/>
      <c r="SR18" s="135"/>
      <c r="SS18" s="135"/>
      <c r="ST18" s="135"/>
      <c r="SU18" s="38" t="str">
        <f t="shared" si="226"/>
        <v/>
      </c>
      <c r="SV18" s="38" t="str">
        <f t="shared" si="227"/>
        <v/>
      </c>
      <c r="SW18" s="38" t="str">
        <f t="shared" si="228"/>
        <v/>
      </c>
      <c r="SX18" s="38" t="str">
        <f t="shared" si="229"/>
        <v/>
      </c>
      <c r="SY18" s="38" t="str">
        <f t="shared" si="230"/>
        <v/>
      </c>
      <c r="SZ18" s="199"/>
      <c r="TA18" s="204"/>
      <c r="TB18" s="199"/>
      <c r="TC18" s="204"/>
      <c r="TD18" s="40" t="str">
        <f t="shared" si="231"/>
        <v/>
      </c>
      <c r="TE18" s="41" t="str">
        <f t="shared" si="232"/>
        <v/>
      </c>
      <c r="TF18" s="41" t="str">
        <f t="shared" si="233"/>
        <v/>
      </c>
      <c r="TG18" s="41" t="str">
        <f t="shared" si="234"/>
        <v/>
      </c>
      <c r="TH18" s="13"/>
    </row>
    <row r="19" spans="1:528" s="2" customFormat="1" ht="34.5" x14ac:dyDescent="0.25">
      <c r="A19" s="17">
        <f>'قائمة التلاميد'!A19</f>
        <v>16</v>
      </c>
      <c r="B19" s="17"/>
      <c r="C19" s="17"/>
      <c r="D19" s="40"/>
      <c r="E19" s="41"/>
      <c r="F19" s="41"/>
      <c r="G19" s="41"/>
      <c r="H19" s="41"/>
      <c r="I19" s="41"/>
      <c r="J19" s="213" t="str">
        <f t="shared" si="0"/>
        <v/>
      </c>
      <c r="K19" s="210" t="str">
        <f t="shared" si="1"/>
        <v/>
      </c>
      <c r="L19" s="211" t="str">
        <f t="shared" si="2"/>
        <v/>
      </c>
      <c r="M19" s="211" t="str">
        <f t="shared" si="3"/>
        <v/>
      </c>
      <c r="N19" s="214" t="str">
        <f t="shared" si="4"/>
        <v/>
      </c>
      <c r="O19" s="132"/>
      <c r="P19" s="132"/>
      <c r="Q19" s="132"/>
      <c r="R19" s="132"/>
      <c r="S19" s="132"/>
      <c r="T19" s="132"/>
      <c r="U19" s="215" t="str">
        <f t="shared" si="5"/>
        <v/>
      </c>
      <c r="V19" s="215" t="str">
        <f t="shared" si="6"/>
        <v/>
      </c>
      <c r="W19" s="215" t="str">
        <f t="shared" si="7"/>
        <v/>
      </c>
      <c r="X19" s="215" t="str">
        <f t="shared" si="8"/>
        <v/>
      </c>
      <c r="Y19" s="215" t="str">
        <f t="shared" si="9"/>
        <v/>
      </c>
      <c r="Z19" s="135"/>
      <c r="AA19" s="135"/>
      <c r="AB19" s="135"/>
      <c r="AC19" s="135"/>
      <c r="AD19" s="135"/>
      <c r="AE19" s="135"/>
      <c r="AF19" s="38" t="str">
        <f t="shared" si="10"/>
        <v/>
      </c>
      <c r="AG19" s="38" t="str">
        <f t="shared" si="11"/>
        <v/>
      </c>
      <c r="AH19" s="38" t="str">
        <f t="shared" si="12"/>
        <v/>
      </c>
      <c r="AI19" s="38" t="str">
        <f t="shared" si="13"/>
        <v/>
      </c>
      <c r="AJ19" s="38" t="str">
        <f t="shared" si="14"/>
        <v/>
      </c>
      <c r="AK19" s="40"/>
      <c r="AL19" s="41"/>
      <c r="AM19" s="41"/>
      <c r="AN19" s="41"/>
      <c r="AO19" s="41"/>
      <c r="AP19" s="41"/>
      <c r="AQ19" s="213" t="str">
        <f t="shared" si="15"/>
        <v/>
      </c>
      <c r="AR19" s="210" t="str">
        <f t="shared" si="16"/>
        <v/>
      </c>
      <c r="AS19" s="211" t="str">
        <f t="shared" si="17"/>
        <v/>
      </c>
      <c r="AT19" s="211" t="str">
        <f t="shared" si="18"/>
        <v/>
      </c>
      <c r="AU19" s="214" t="str">
        <f t="shared" si="19"/>
        <v/>
      </c>
      <c r="AV19" s="132"/>
      <c r="AW19" s="132"/>
      <c r="AX19" s="132"/>
      <c r="AY19" s="132"/>
      <c r="AZ19" s="132"/>
      <c r="BA19" s="132"/>
      <c r="BB19" s="215" t="str">
        <f t="shared" si="20"/>
        <v/>
      </c>
      <c r="BC19" s="215" t="str">
        <f t="shared" si="21"/>
        <v/>
      </c>
      <c r="BD19" s="215" t="str">
        <f t="shared" si="22"/>
        <v/>
      </c>
      <c r="BE19" s="215" t="str">
        <f t="shared" si="23"/>
        <v/>
      </c>
      <c r="BF19" s="215" t="str">
        <f t="shared" si="24"/>
        <v/>
      </c>
      <c r="BG19" s="135"/>
      <c r="BH19" s="135"/>
      <c r="BI19" s="135"/>
      <c r="BJ19" s="135"/>
      <c r="BK19" s="135"/>
      <c r="BL19" s="135"/>
      <c r="BM19" s="38" t="str">
        <f t="shared" si="25"/>
        <v/>
      </c>
      <c r="BN19" s="38" t="str">
        <f t="shared" si="26"/>
        <v/>
      </c>
      <c r="BO19" s="38" t="str">
        <f t="shared" si="27"/>
        <v/>
      </c>
      <c r="BP19" s="38" t="str">
        <f t="shared" si="28"/>
        <v/>
      </c>
      <c r="BQ19" s="38" t="str">
        <f t="shared" si="29"/>
        <v/>
      </c>
      <c r="BR19" s="40"/>
      <c r="BS19" s="41"/>
      <c r="BT19" s="41"/>
      <c r="BU19" s="41"/>
      <c r="BV19" s="41"/>
      <c r="BW19" s="41"/>
      <c r="BX19" s="213" t="str">
        <f t="shared" si="30"/>
        <v/>
      </c>
      <c r="BY19" s="210" t="str">
        <f t="shared" si="31"/>
        <v/>
      </c>
      <c r="BZ19" s="211" t="str">
        <f t="shared" si="32"/>
        <v/>
      </c>
      <c r="CA19" s="211" t="str">
        <f t="shared" si="33"/>
        <v/>
      </c>
      <c r="CB19" s="214" t="str">
        <f t="shared" si="34"/>
        <v/>
      </c>
      <c r="CC19" s="132"/>
      <c r="CD19" s="132"/>
      <c r="CE19" s="132"/>
      <c r="CF19" s="132"/>
      <c r="CG19" s="132"/>
      <c r="CH19" s="132"/>
      <c r="CI19" s="215" t="str">
        <f t="shared" si="35"/>
        <v/>
      </c>
      <c r="CJ19" s="215" t="str">
        <f t="shared" si="36"/>
        <v/>
      </c>
      <c r="CK19" s="215" t="str">
        <f t="shared" si="37"/>
        <v/>
      </c>
      <c r="CL19" s="215" t="str">
        <f t="shared" si="38"/>
        <v/>
      </c>
      <c r="CM19" s="215" t="str">
        <f t="shared" si="39"/>
        <v/>
      </c>
      <c r="CN19" s="135"/>
      <c r="CO19" s="135"/>
      <c r="CP19" s="135"/>
      <c r="CQ19" s="135"/>
      <c r="CR19" s="135"/>
      <c r="CS19" s="135"/>
      <c r="CT19" s="38" t="str">
        <f t="shared" si="40"/>
        <v/>
      </c>
      <c r="CU19" s="38" t="str">
        <f t="shared" si="41"/>
        <v/>
      </c>
      <c r="CV19" s="38" t="str">
        <f t="shared" si="42"/>
        <v/>
      </c>
      <c r="CW19" s="38" t="str">
        <f t="shared" si="43"/>
        <v/>
      </c>
      <c r="CX19" s="38" t="str">
        <f t="shared" si="44"/>
        <v/>
      </c>
      <c r="CY19" s="40"/>
      <c r="CZ19" s="41"/>
      <c r="DA19" s="41"/>
      <c r="DB19" s="41"/>
      <c r="DC19" s="41"/>
      <c r="DD19" s="41"/>
      <c r="DE19" s="213" t="str">
        <f t="shared" si="45"/>
        <v/>
      </c>
      <c r="DF19" s="210" t="str">
        <f t="shared" si="46"/>
        <v/>
      </c>
      <c r="DG19" s="211" t="str">
        <f t="shared" si="47"/>
        <v/>
      </c>
      <c r="DH19" s="211" t="str">
        <f t="shared" si="48"/>
        <v/>
      </c>
      <c r="DI19" s="214" t="str">
        <f t="shared" si="49"/>
        <v/>
      </c>
      <c r="DJ19" s="132"/>
      <c r="DK19" s="132"/>
      <c r="DL19" s="132"/>
      <c r="DM19" s="132"/>
      <c r="DN19" s="132"/>
      <c r="DO19" s="132"/>
      <c r="DP19" s="215" t="str">
        <f t="shared" si="50"/>
        <v/>
      </c>
      <c r="DQ19" s="215" t="str">
        <f t="shared" si="51"/>
        <v/>
      </c>
      <c r="DR19" s="215" t="str">
        <f t="shared" si="52"/>
        <v/>
      </c>
      <c r="DS19" s="215" t="str">
        <f t="shared" si="53"/>
        <v/>
      </c>
      <c r="DT19" s="215" t="str">
        <f t="shared" si="54"/>
        <v/>
      </c>
      <c r="DU19" s="135"/>
      <c r="DV19" s="135"/>
      <c r="DW19" s="135"/>
      <c r="DX19" s="135"/>
      <c r="DY19" s="135"/>
      <c r="DZ19" s="135"/>
      <c r="EA19" s="38" t="str">
        <f t="shared" si="55"/>
        <v/>
      </c>
      <c r="EB19" s="38" t="str">
        <f t="shared" si="56"/>
        <v/>
      </c>
      <c r="EC19" s="38" t="str">
        <f t="shared" si="57"/>
        <v/>
      </c>
      <c r="ED19" s="38" t="str">
        <f t="shared" si="58"/>
        <v/>
      </c>
      <c r="EE19" s="38" t="str">
        <f t="shared" si="59"/>
        <v/>
      </c>
      <c r="EF19" s="40"/>
      <c r="EG19" s="41"/>
      <c r="EH19" s="41"/>
      <c r="EI19" s="41"/>
      <c r="EJ19" s="41"/>
      <c r="EK19" s="41"/>
      <c r="EL19" s="213" t="str">
        <f t="shared" si="60"/>
        <v/>
      </c>
      <c r="EM19" s="210" t="str">
        <f t="shared" si="61"/>
        <v/>
      </c>
      <c r="EN19" s="211" t="str">
        <f t="shared" si="62"/>
        <v/>
      </c>
      <c r="EO19" s="211" t="str">
        <f t="shared" si="63"/>
        <v/>
      </c>
      <c r="EP19" s="214" t="str">
        <f t="shared" si="64"/>
        <v/>
      </c>
      <c r="EQ19" s="132"/>
      <c r="ER19" s="132"/>
      <c r="ES19" s="132"/>
      <c r="ET19" s="132"/>
      <c r="EU19" s="132"/>
      <c r="EV19" s="132"/>
      <c r="EW19" s="215" t="str">
        <f t="shared" si="65"/>
        <v/>
      </c>
      <c r="EX19" s="215" t="str">
        <f t="shared" si="66"/>
        <v/>
      </c>
      <c r="EY19" s="215" t="str">
        <f t="shared" si="67"/>
        <v/>
      </c>
      <c r="EZ19" s="215" t="str">
        <f t="shared" si="68"/>
        <v/>
      </c>
      <c r="FA19" s="215" t="str">
        <f t="shared" si="69"/>
        <v/>
      </c>
      <c r="FB19" s="135"/>
      <c r="FC19" s="135"/>
      <c r="FD19" s="135"/>
      <c r="FE19" s="135"/>
      <c r="FF19" s="135"/>
      <c r="FG19" s="135"/>
      <c r="FH19" s="38" t="str">
        <f t="shared" si="70"/>
        <v/>
      </c>
      <c r="FI19" s="38" t="str">
        <f t="shared" si="71"/>
        <v/>
      </c>
      <c r="FJ19" s="38" t="str">
        <f t="shared" si="72"/>
        <v/>
      </c>
      <c r="FK19" s="38" t="str">
        <f t="shared" si="73"/>
        <v/>
      </c>
      <c r="FL19" s="38" t="str">
        <f t="shared" si="74"/>
        <v/>
      </c>
      <c r="FM19" s="199"/>
      <c r="FN19" s="204"/>
      <c r="FO19" s="199"/>
      <c r="FP19" s="204"/>
      <c r="FQ19" s="217" t="str">
        <f t="shared" si="75"/>
        <v/>
      </c>
      <c r="FR19" s="217" t="str">
        <f t="shared" si="76"/>
        <v/>
      </c>
      <c r="FS19" s="218" t="str">
        <f t="shared" si="235"/>
        <v/>
      </c>
      <c r="FT19" s="217" t="str">
        <f t="shared" si="77"/>
        <v/>
      </c>
      <c r="FU19" s="201"/>
      <c r="FV19" s="201"/>
      <c r="FW19" s="201"/>
      <c r="FX19" s="40"/>
      <c r="FY19" s="41"/>
      <c r="FZ19" s="41"/>
      <c r="GA19" s="41"/>
      <c r="GB19" s="41"/>
      <c r="GC19" s="41"/>
      <c r="GD19" s="213" t="str">
        <f t="shared" si="78"/>
        <v/>
      </c>
      <c r="GE19" s="210" t="str">
        <f t="shared" si="79"/>
        <v/>
      </c>
      <c r="GF19" s="211" t="str">
        <f t="shared" si="80"/>
        <v/>
      </c>
      <c r="GG19" s="211" t="str">
        <f t="shared" si="81"/>
        <v/>
      </c>
      <c r="GH19" s="214" t="str">
        <f t="shared" si="82"/>
        <v/>
      </c>
      <c r="GI19" s="132"/>
      <c r="GJ19" s="132"/>
      <c r="GK19" s="132"/>
      <c r="GL19" s="132"/>
      <c r="GM19" s="132"/>
      <c r="GN19" s="132"/>
      <c r="GO19" s="215" t="str">
        <f t="shared" si="83"/>
        <v/>
      </c>
      <c r="GP19" s="215" t="str">
        <f t="shared" si="84"/>
        <v/>
      </c>
      <c r="GQ19" s="215" t="str">
        <f t="shared" si="85"/>
        <v/>
      </c>
      <c r="GR19" s="215" t="str">
        <f t="shared" si="86"/>
        <v/>
      </c>
      <c r="GS19" s="215" t="str">
        <f t="shared" si="87"/>
        <v/>
      </c>
      <c r="GT19" s="135"/>
      <c r="GU19" s="135"/>
      <c r="GV19" s="135"/>
      <c r="GW19" s="135"/>
      <c r="GX19" s="135"/>
      <c r="GY19" s="135"/>
      <c r="GZ19" s="38" t="str">
        <f t="shared" si="88"/>
        <v/>
      </c>
      <c r="HA19" s="38" t="str">
        <f t="shared" si="89"/>
        <v/>
      </c>
      <c r="HB19" s="38" t="str">
        <f t="shared" si="90"/>
        <v/>
      </c>
      <c r="HC19" s="38" t="str">
        <f t="shared" si="91"/>
        <v/>
      </c>
      <c r="HD19" s="38" t="str">
        <f t="shared" si="92"/>
        <v/>
      </c>
      <c r="HE19" s="40"/>
      <c r="HF19" s="41"/>
      <c r="HG19" s="41"/>
      <c r="HH19" s="41"/>
      <c r="HI19" s="41"/>
      <c r="HJ19" s="41"/>
      <c r="HK19" s="213" t="str">
        <f t="shared" si="93"/>
        <v/>
      </c>
      <c r="HL19" s="210" t="str">
        <f t="shared" si="94"/>
        <v/>
      </c>
      <c r="HM19" s="211" t="str">
        <f t="shared" si="95"/>
        <v/>
      </c>
      <c r="HN19" s="211" t="str">
        <f t="shared" si="96"/>
        <v/>
      </c>
      <c r="HO19" s="214" t="str">
        <f t="shared" si="97"/>
        <v/>
      </c>
      <c r="HP19" s="132"/>
      <c r="HQ19" s="132"/>
      <c r="HR19" s="132"/>
      <c r="HS19" s="132"/>
      <c r="HT19" s="132"/>
      <c r="HU19" s="132"/>
      <c r="HV19" s="215" t="str">
        <f t="shared" si="98"/>
        <v/>
      </c>
      <c r="HW19" s="215" t="str">
        <f t="shared" si="99"/>
        <v/>
      </c>
      <c r="HX19" s="215" t="str">
        <f t="shared" si="100"/>
        <v/>
      </c>
      <c r="HY19" s="215" t="str">
        <f t="shared" si="101"/>
        <v/>
      </c>
      <c r="HZ19" s="215" t="str">
        <f t="shared" si="102"/>
        <v/>
      </c>
      <c r="IA19" s="135"/>
      <c r="IB19" s="135"/>
      <c r="IC19" s="135"/>
      <c r="ID19" s="135"/>
      <c r="IE19" s="135"/>
      <c r="IF19" s="135"/>
      <c r="IG19" s="38" t="str">
        <f t="shared" si="103"/>
        <v/>
      </c>
      <c r="IH19" s="38" t="str">
        <f t="shared" si="104"/>
        <v/>
      </c>
      <c r="II19" s="38" t="str">
        <f t="shared" si="105"/>
        <v/>
      </c>
      <c r="IJ19" s="38" t="str">
        <f t="shared" si="106"/>
        <v/>
      </c>
      <c r="IK19" s="38" t="str">
        <f t="shared" si="107"/>
        <v/>
      </c>
      <c r="IL19" s="40"/>
      <c r="IM19" s="41"/>
      <c r="IN19" s="41"/>
      <c r="IO19" s="41"/>
      <c r="IP19" s="41"/>
      <c r="IQ19" s="41"/>
      <c r="IR19" s="213" t="str">
        <f t="shared" si="108"/>
        <v/>
      </c>
      <c r="IS19" s="210" t="str">
        <f t="shared" si="109"/>
        <v/>
      </c>
      <c r="IT19" s="211" t="str">
        <f t="shared" si="110"/>
        <v/>
      </c>
      <c r="IU19" s="211" t="str">
        <f t="shared" si="111"/>
        <v/>
      </c>
      <c r="IV19" s="214" t="str">
        <f t="shared" si="112"/>
        <v/>
      </c>
      <c r="IW19" s="132"/>
      <c r="IX19" s="132"/>
      <c r="IY19" s="132"/>
      <c r="IZ19" s="132"/>
      <c r="JA19" s="132"/>
      <c r="JB19" s="132"/>
      <c r="JC19" s="215" t="str">
        <f t="shared" si="113"/>
        <v/>
      </c>
      <c r="JD19" s="215" t="str">
        <f t="shared" si="114"/>
        <v/>
      </c>
      <c r="JE19" s="215" t="str">
        <f t="shared" si="115"/>
        <v/>
      </c>
      <c r="JF19" s="215" t="str">
        <f t="shared" si="116"/>
        <v/>
      </c>
      <c r="JG19" s="215" t="str">
        <f t="shared" si="117"/>
        <v/>
      </c>
      <c r="JH19" s="135"/>
      <c r="JI19" s="135"/>
      <c r="JJ19" s="135"/>
      <c r="JK19" s="135"/>
      <c r="JL19" s="135"/>
      <c r="JM19" s="135"/>
      <c r="JN19" s="38" t="str">
        <f t="shared" si="118"/>
        <v/>
      </c>
      <c r="JO19" s="38" t="str">
        <f t="shared" si="119"/>
        <v/>
      </c>
      <c r="JP19" s="38" t="str">
        <f t="shared" si="120"/>
        <v/>
      </c>
      <c r="JQ19" s="38" t="str">
        <f t="shared" si="121"/>
        <v/>
      </c>
      <c r="JR19" s="38" t="str">
        <f t="shared" si="122"/>
        <v/>
      </c>
      <c r="JS19" s="40"/>
      <c r="JT19" s="41"/>
      <c r="JU19" s="41"/>
      <c r="JV19" s="41"/>
      <c r="JW19" s="41"/>
      <c r="JX19" s="41"/>
      <c r="JY19" s="213" t="str">
        <f t="shared" si="123"/>
        <v/>
      </c>
      <c r="JZ19" s="210" t="str">
        <f t="shared" si="124"/>
        <v/>
      </c>
      <c r="KA19" s="211" t="str">
        <f t="shared" si="125"/>
        <v/>
      </c>
      <c r="KB19" s="211" t="str">
        <f t="shared" si="126"/>
        <v/>
      </c>
      <c r="KC19" s="214" t="str">
        <f t="shared" si="127"/>
        <v/>
      </c>
      <c r="KD19" s="132"/>
      <c r="KE19" s="132"/>
      <c r="KF19" s="132"/>
      <c r="KG19" s="132"/>
      <c r="KH19" s="132"/>
      <c r="KI19" s="132"/>
      <c r="KJ19" s="215" t="str">
        <f t="shared" si="128"/>
        <v/>
      </c>
      <c r="KK19" s="215" t="str">
        <f t="shared" si="129"/>
        <v/>
      </c>
      <c r="KL19" s="215" t="str">
        <f t="shared" si="130"/>
        <v/>
      </c>
      <c r="KM19" s="215" t="str">
        <f t="shared" si="131"/>
        <v/>
      </c>
      <c r="KN19" s="215" t="str">
        <f t="shared" si="132"/>
        <v/>
      </c>
      <c r="KO19" s="135"/>
      <c r="KP19" s="135"/>
      <c r="KQ19" s="135"/>
      <c r="KR19" s="135"/>
      <c r="KS19" s="135"/>
      <c r="KT19" s="135"/>
      <c r="KU19" s="38" t="str">
        <f t="shared" si="133"/>
        <v/>
      </c>
      <c r="KV19" s="38" t="str">
        <f t="shared" si="134"/>
        <v/>
      </c>
      <c r="KW19" s="38" t="str">
        <f t="shared" si="135"/>
        <v/>
      </c>
      <c r="KX19" s="38" t="str">
        <f t="shared" si="136"/>
        <v/>
      </c>
      <c r="KY19" s="38" t="str">
        <f t="shared" si="137"/>
        <v/>
      </c>
      <c r="KZ19" s="40"/>
      <c r="LA19" s="41"/>
      <c r="LB19" s="41"/>
      <c r="LC19" s="41"/>
      <c r="LD19" s="41"/>
      <c r="LE19" s="41"/>
      <c r="LF19" s="213" t="str">
        <f t="shared" si="138"/>
        <v/>
      </c>
      <c r="LG19" s="210" t="str">
        <f t="shared" si="139"/>
        <v/>
      </c>
      <c r="LH19" s="211" t="str">
        <f t="shared" si="140"/>
        <v/>
      </c>
      <c r="LI19" s="211" t="str">
        <f t="shared" si="141"/>
        <v/>
      </c>
      <c r="LJ19" s="214" t="str">
        <f t="shared" si="142"/>
        <v/>
      </c>
      <c r="LK19" s="132"/>
      <c r="LL19" s="132"/>
      <c r="LM19" s="132"/>
      <c r="LN19" s="132"/>
      <c r="LO19" s="132"/>
      <c r="LP19" s="132"/>
      <c r="LQ19" s="215" t="str">
        <f t="shared" si="143"/>
        <v/>
      </c>
      <c r="LR19" s="215" t="str">
        <f t="shared" si="144"/>
        <v/>
      </c>
      <c r="LS19" s="215" t="str">
        <f t="shared" si="145"/>
        <v/>
      </c>
      <c r="LT19" s="215" t="str">
        <f t="shared" si="146"/>
        <v/>
      </c>
      <c r="LU19" s="215" t="str">
        <f t="shared" si="147"/>
        <v/>
      </c>
      <c r="LV19" s="135"/>
      <c r="LW19" s="135"/>
      <c r="LX19" s="135"/>
      <c r="LY19" s="135"/>
      <c r="LZ19" s="135"/>
      <c r="MA19" s="135"/>
      <c r="MB19" s="38" t="str">
        <f t="shared" si="148"/>
        <v/>
      </c>
      <c r="MC19" s="38" t="str">
        <f t="shared" si="149"/>
        <v/>
      </c>
      <c r="MD19" s="38" t="str">
        <f t="shared" si="150"/>
        <v/>
      </c>
      <c r="ME19" s="38" t="str">
        <f t="shared" si="151"/>
        <v/>
      </c>
      <c r="MF19" s="38" t="str">
        <f t="shared" si="152"/>
        <v/>
      </c>
      <c r="MG19" s="199"/>
      <c r="MH19" s="204"/>
      <c r="MI19" s="199"/>
      <c r="MJ19" s="204"/>
      <c r="MK19" s="40" t="str">
        <f t="shared" si="153"/>
        <v/>
      </c>
      <c r="ML19" s="41" t="str">
        <f t="shared" si="154"/>
        <v/>
      </c>
      <c r="MM19" s="41" t="str">
        <f t="shared" si="236"/>
        <v/>
      </c>
      <c r="MN19" s="41" t="str">
        <f t="shared" si="155"/>
        <v/>
      </c>
      <c r="MO19" s="202"/>
      <c r="MP19" s="203"/>
      <c r="MQ19" s="40"/>
      <c r="MR19" s="41"/>
      <c r="MS19" s="41"/>
      <c r="MT19" s="41"/>
      <c r="MU19" s="41"/>
      <c r="MV19" s="41"/>
      <c r="MW19" s="213" t="str">
        <f t="shared" si="156"/>
        <v/>
      </c>
      <c r="MX19" s="210" t="str">
        <f t="shared" si="157"/>
        <v/>
      </c>
      <c r="MY19" s="211" t="str">
        <f t="shared" si="158"/>
        <v/>
      </c>
      <c r="MZ19" s="211" t="str">
        <f t="shared" si="159"/>
        <v/>
      </c>
      <c r="NA19" s="214" t="str">
        <f t="shared" si="160"/>
        <v/>
      </c>
      <c r="NB19" s="132"/>
      <c r="NC19" s="132"/>
      <c r="ND19" s="132"/>
      <c r="NE19" s="132"/>
      <c r="NF19" s="132"/>
      <c r="NG19" s="132"/>
      <c r="NH19" s="215" t="str">
        <f t="shared" si="161"/>
        <v/>
      </c>
      <c r="NI19" s="215" t="str">
        <f t="shared" si="162"/>
        <v/>
      </c>
      <c r="NJ19" s="215" t="str">
        <f t="shared" si="163"/>
        <v/>
      </c>
      <c r="NK19" s="215" t="str">
        <f t="shared" si="164"/>
        <v/>
      </c>
      <c r="NL19" s="215" t="str">
        <f t="shared" si="165"/>
        <v/>
      </c>
      <c r="NM19" s="135"/>
      <c r="NN19" s="135"/>
      <c r="NO19" s="135"/>
      <c r="NP19" s="135"/>
      <c r="NQ19" s="135"/>
      <c r="NR19" s="135"/>
      <c r="NS19" s="38" t="str">
        <f t="shared" si="166"/>
        <v/>
      </c>
      <c r="NT19" s="38" t="str">
        <f t="shared" si="167"/>
        <v/>
      </c>
      <c r="NU19" s="38" t="str">
        <f t="shared" si="168"/>
        <v/>
      </c>
      <c r="NV19" s="38" t="str">
        <f t="shared" si="169"/>
        <v/>
      </c>
      <c r="NW19" s="38" t="str">
        <f t="shared" si="170"/>
        <v/>
      </c>
      <c r="NX19" s="40"/>
      <c r="NY19" s="41"/>
      <c r="NZ19" s="41"/>
      <c r="OA19" s="41"/>
      <c r="OB19" s="41"/>
      <c r="OC19" s="41"/>
      <c r="OD19" s="213" t="str">
        <f t="shared" si="171"/>
        <v/>
      </c>
      <c r="OE19" s="210" t="str">
        <f t="shared" si="172"/>
        <v/>
      </c>
      <c r="OF19" s="211" t="str">
        <f t="shared" si="173"/>
        <v/>
      </c>
      <c r="OG19" s="211" t="str">
        <f t="shared" si="174"/>
        <v/>
      </c>
      <c r="OH19" s="214" t="str">
        <f t="shared" si="175"/>
        <v/>
      </c>
      <c r="OI19" s="132"/>
      <c r="OJ19" s="132"/>
      <c r="OK19" s="132"/>
      <c r="OL19" s="132"/>
      <c r="OM19" s="132"/>
      <c r="ON19" s="132"/>
      <c r="OO19" s="215" t="str">
        <f t="shared" si="176"/>
        <v/>
      </c>
      <c r="OP19" s="215" t="str">
        <f t="shared" si="177"/>
        <v/>
      </c>
      <c r="OQ19" s="215" t="str">
        <f t="shared" si="178"/>
        <v/>
      </c>
      <c r="OR19" s="215" t="str">
        <f t="shared" si="179"/>
        <v/>
      </c>
      <c r="OS19" s="215" t="str">
        <f t="shared" si="180"/>
        <v/>
      </c>
      <c r="OT19" s="135"/>
      <c r="OU19" s="135"/>
      <c r="OV19" s="135"/>
      <c r="OW19" s="135"/>
      <c r="OX19" s="135"/>
      <c r="OY19" s="135"/>
      <c r="OZ19" s="38" t="str">
        <f t="shared" si="181"/>
        <v/>
      </c>
      <c r="PA19" s="38" t="str">
        <f t="shared" si="182"/>
        <v/>
      </c>
      <c r="PB19" s="38" t="str">
        <f t="shared" si="183"/>
        <v/>
      </c>
      <c r="PC19" s="38" t="str">
        <f t="shared" si="184"/>
        <v/>
      </c>
      <c r="PD19" s="38" t="str">
        <f t="shared" si="185"/>
        <v/>
      </c>
      <c r="PE19" s="40"/>
      <c r="PF19" s="41"/>
      <c r="PG19" s="41"/>
      <c r="PH19" s="41"/>
      <c r="PI19" s="41"/>
      <c r="PJ19" s="41"/>
      <c r="PK19" s="213" t="str">
        <f t="shared" si="186"/>
        <v/>
      </c>
      <c r="PL19" s="210" t="str">
        <f t="shared" si="187"/>
        <v/>
      </c>
      <c r="PM19" s="211" t="str">
        <f t="shared" si="188"/>
        <v/>
      </c>
      <c r="PN19" s="211" t="str">
        <f t="shared" si="189"/>
        <v/>
      </c>
      <c r="PO19" s="214" t="str">
        <f t="shared" si="190"/>
        <v/>
      </c>
      <c r="PP19" s="132"/>
      <c r="PQ19" s="132"/>
      <c r="PR19" s="132"/>
      <c r="PS19" s="132"/>
      <c r="PT19" s="132"/>
      <c r="PU19" s="132"/>
      <c r="PV19" s="215" t="str">
        <f t="shared" si="191"/>
        <v/>
      </c>
      <c r="PW19" s="215" t="str">
        <f t="shared" si="192"/>
        <v/>
      </c>
      <c r="PX19" s="215" t="str">
        <f t="shared" si="193"/>
        <v/>
      </c>
      <c r="PY19" s="215" t="str">
        <f t="shared" si="194"/>
        <v/>
      </c>
      <c r="PZ19" s="215" t="str">
        <f t="shared" si="195"/>
        <v/>
      </c>
      <c r="QA19" s="135"/>
      <c r="QB19" s="135"/>
      <c r="QC19" s="135"/>
      <c r="QD19" s="135"/>
      <c r="QE19" s="135"/>
      <c r="QF19" s="135"/>
      <c r="QG19" s="38" t="str">
        <f t="shared" si="196"/>
        <v/>
      </c>
      <c r="QH19" s="38" t="str">
        <f t="shared" si="197"/>
        <v/>
      </c>
      <c r="QI19" s="38" t="str">
        <f t="shared" si="198"/>
        <v/>
      </c>
      <c r="QJ19" s="38" t="str">
        <f t="shared" si="199"/>
        <v/>
      </c>
      <c r="QK19" s="38" t="str">
        <f t="shared" si="200"/>
        <v/>
      </c>
      <c r="QL19" s="40"/>
      <c r="QM19" s="41"/>
      <c r="QN19" s="41"/>
      <c r="QO19" s="41"/>
      <c r="QP19" s="41"/>
      <c r="QQ19" s="41"/>
      <c r="QR19" s="213" t="str">
        <f t="shared" si="201"/>
        <v/>
      </c>
      <c r="QS19" s="210" t="str">
        <f t="shared" si="202"/>
        <v/>
      </c>
      <c r="QT19" s="211" t="str">
        <f t="shared" si="203"/>
        <v/>
      </c>
      <c r="QU19" s="211" t="str">
        <f t="shared" si="204"/>
        <v/>
      </c>
      <c r="QV19" s="214" t="str">
        <f t="shared" si="205"/>
        <v/>
      </c>
      <c r="QW19" s="132"/>
      <c r="QX19" s="132"/>
      <c r="QY19" s="132"/>
      <c r="QZ19" s="132"/>
      <c r="RA19" s="132"/>
      <c r="RB19" s="132"/>
      <c r="RC19" s="215" t="str">
        <f t="shared" si="206"/>
        <v/>
      </c>
      <c r="RD19" s="215" t="str">
        <f t="shared" si="207"/>
        <v/>
      </c>
      <c r="RE19" s="215" t="str">
        <f t="shared" si="208"/>
        <v/>
      </c>
      <c r="RF19" s="215" t="str">
        <f t="shared" si="209"/>
        <v/>
      </c>
      <c r="RG19" s="215" t="str">
        <f t="shared" si="210"/>
        <v/>
      </c>
      <c r="RH19" s="135"/>
      <c r="RI19" s="135"/>
      <c r="RJ19" s="135"/>
      <c r="RK19" s="135"/>
      <c r="RL19" s="135"/>
      <c r="RM19" s="135"/>
      <c r="RN19" s="38" t="str">
        <f t="shared" si="211"/>
        <v/>
      </c>
      <c r="RO19" s="38" t="str">
        <f t="shared" si="212"/>
        <v/>
      </c>
      <c r="RP19" s="38" t="str">
        <f t="shared" si="213"/>
        <v/>
      </c>
      <c r="RQ19" s="38" t="str">
        <f t="shared" si="214"/>
        <v/>
      </c>
      <c r="RR19" s="38" t="str">
        <f t="shared" si="215"/>
        <v/>
      </c>
      <c r="RS19" s="40"/>
      <c r="RT19" s="41"/>
      <c r="RU19" s="41"/>
      <c r="RV19" s="41"/>
      <c r="RW19" s="41"/>
      <c r="RX19" s="41"/>
      <c r="RY19" s="213" t="str">
        <f t="shared" si="216"/>
        <v/>
      </c>
      <c r="RZ19" s="210" t="str">
        <f t="shared" si="217"/>
        <v/>
      </c>
      <c r="SA19" s="211" t="str">
        <f t="shared" si="218"/>
        <v/>
      </c>
      <c r="SB19" s="211" t="str">
        <f t="shared" si="219"/>
        <v/>
      </c>
      <c r="SC19" s="214" t="str">
        <f t="shared" si="220"/>
        <v/>
      </c>
      <c r="SD19" s="132"/>
      <c r="SE19" s="132"/>
      <c r="SF19" s="132"/>
      <c r="SG19" s="132"/>
      <c r="SH19" s="132"/>
      <c r="SI19" s="132"/>
      <c r="SJ19" s="215" t="str">
        <f t="shared" si="221"/>
        <v/>
      </c>
      <c r="SK19" s="215" t="str">
        <f t="shared" si="222"/>
        <v/>
      </c>
      <c r="SL19" s="215" t="str">
        <f t="shared" si="223"/>
        <v/>
      </c>
      <c r="SM19" s="215" t="str">
        <f t="shared" si="224"/>
        <v/>
      </c>
      <c r="SN19" s="215" t="str">
        <f t="shared" si="225"/>
        <v/>
      </c>
      <c r="SO19" s="135"/>
      <c r="SP19" s="135"/>
      <c r="SQ19" s="135"/>
      <c r="SR19" s="135"/>
      <c r="SS19" s="135"/>
      <c r="ST19" s="135"/>
      <c r="SU19" s="38" t="str">
        <f t="shared" si="226"/>
        <v/>
      </c>
      <c r="SV19" s="38" t="str">
        <f t="shared" si="227"/>
        <v/>
      </c>
      <c r="SW19" s="38" t="str">
        <f t="shared" si="228"/>
        <v/>
      </c>
      <c r="SX19" s="38" t="str">
        <f t="shared" si="229"/>
        <v/>
      </c>
      <c r="SY19" s="38" t="str">
        <f t="shared" si="230"/>
        <v/>
      </c>
      <c r="SZ19" s="199"/>
      <c r="TA19" s="204"/>
      <c r="TB19" s="199"/>
      <c r="TC19" s="204"/>
      <c r="TD19" s="40" t="str">
        <f t="shared" si="231"/>
        <v/>
      </c>
      <c r="TE19" s="41" t="str">
        <f t="shared" si="232"/>
        <v/>
      </c>
      <c r="TF19" s="41" t="str">
        <f t="shared" si="233"/>
        <v/>
      </c>
      <c r="TG19" s="41" t="str">
        <f t="shared" si="234"/>
        <v/>
      </c>
      <c r="TH19" s="13"/>
    </row>
    <row r="20" spans="1:528" s="2" customFormat="1" ht="34.5" x14ac:dyDescent="0.25">
      <c r="A20" s="17">
        <f>'قائمة التلاميد'!A20</f>
        <v>17</v>
      </c>
      <c r="B20" s="17"/>
      <c r="C20" s="17"/>
      <c r="D20" s="40"/>
      <c r="E20" s="41"/>
      <c r="F20" s="41"/>
      <c r="G20" s="41"/>
      <c r="H20" s="41"/>
      <c r="I20" s="41"/>
      <c r="J20" s="213" t="str">
        <f t="shared" si="0"/>
        <v/>
      </c>
      <c r="K20" s="210" t="str">
        <f t="shared" si="1"/>
        <v/>
      </c>
      <c r="L20" s="211" t="str">
        <f t="shared" si="2"/>
        <v/>
      </c>
      <c r="M20" s="211" t="str">
        <f t="shared" si="3"/>
        <v/>
      </c>
      <c r="N20" s="214" t="str">
        <f t="shared" si="4"/>
        <v/>
      </c>
      <c r="O20" s="132"/>
      <c r="P20" s="132"/>
      <c r="Q20" s="132"/>
      <c r="R20" s="132"/>
      <c r="S20" s="132"/>
      <c r="T20" s="132"/>
      <c r="U20" s="215" t="str">
        <f t="shared" si="5"/>
        <v/>
      </c>
      <c r="V20" s="215" t="str">
        <f t="shared" si="6"/>
        <v/>
      </c>
      <c r="W20" s="215" t="str">
        <f t="shared" si="7"/>
        <v/>
      </c>
      <c r="X20" s="215" t="str">
        <f t="shared" si="8"/>
        <v/>
      </c>
      <c r="Y20" s="215" t="str">
        <f t="shared" si="9"/>
        <v/>
      </c>
      <c r="Z20" s="135"/>
      <c r="AA20" s="135"/>
      <c r="AB20" s="135"/>
      <c r="AC20" s="135"/>
      <c r="AD20" s="135"/>
      <c r="AE20" s="135"/>
      <c r="AF20" s="38" t="str">
        <f t="shared" si="10"/>
        <v/>
      </c>
      <c r="AG20" s="38" t="str">
        <f t="shared" si="11"/>
        <v/>
      </c>
      <c r="AH20" s="38" t="str">
        <f t="shared" si="12"/>
        <v/>
      </c>
      <c r="AI20" s="38" t="str">
        <f t="shared" si="13"/>
        <v/>
      </c>
      <c r="AJ20" s="38" t="str">
        <f t="shared" si="14"/>
        <v/>
      </c>
      <c r="AK20" s="40"/>
      <c r="AL20" s="41"/>
      <c r="AM20" s="41"/>
      <c r="AN20" s="41"/>
      <c r="AO20" s="41"/>
      <c r="AP20" s="41"/>
      <c r="AQ20" s="213" t="str">
        <f t="shared" si="15"/>
        <v/>
      </c>
      <c r="AR20" s="210" t="str">
        <f t="shared" si="16"/>
        <v/>
      </c>
      <c r="AS20" s="211" t="str">
        <f t="shared" si="17"/>
        <v/>
      </c>
      <c r="AT20" s="211" t="str">
        <f t="shared" si="18"/>
        <v/>
      </c>
      <c r="AU20" s="214" t="str">
        <f t="shared" si="19"/>
        <v/>
      </c>
      <c r="AV20" s="132"/>
      <c r="AW20" s="132"/>
      <c r="AX20" s="132"/>
      <c r="AY20" s="132"/>
      <c r="AZ20" s="132"/>
      <c r="BA20" s="132"/>
      <c r="BB20" s="215" t="str">
        <f t="shared" si="20"/>
        <v/>
      </c>
      <c r="BC20" s="215" t="str">
        <f t="shared" si="21"/>
        <v/>
      </c>
      <c r="BD20" s="215" t="str">
        <f t="shared" si="22"/>
        <v/>
      </c>
      <c r="BE20" s="215" t="str">
        <f t="shared" si="23"/>
        <v/>
      </c>
      <c r="BF20" s="215" t="str">
        <f t="shared" si="24"/>
        <v/>
      </c>
      <c r="BG20" s="135"/>
      <c r="BH20" s="135"/>
      <c r="BI20" s="135"/>
      <c r="BJ20" s="135"/>
      <c r="BK20" s="135"/>
      <c r="BL20" s="135"/>
      <c r="BM20" s="38" t="str">
        <f t="shared" si="25"/>
        <v/>
      </c>
      <c r="BN20" s="38" t="str">
        <f t="shared" si="26"/>
        <v/>
      </c>
      <c r="BO20" s="38" t="str">
        <f t="shared" si="27"/>
        <v/>
      </c>
      <c r="BP20" s="38" t="str">
        <f t="shared" si="28"/>
        <v/>
      </c>
      <c r="BQ20" s="38" t="str">
        <f t="shared" si="29"/>
        <v/>
      </c>
      <c r="BR20" s="40"/>
      <c r="BS20" s="41"/>
      <c r="BT20" s="41"/>
      <c r="BU20" s="41"/>
      <c r="BV20" s="41"/>
      <c r="BW20" s="41"/>
      <c r="BX20" s="213" t="str">
        <f t="shared" si="30"/>
        <v/>
      </c>
      <c r="BY20" s="210" t="str">
        <f t="shared" si="31"/>
        <v/>
      </c>
      <c r="BZ20" s="211" t="str">
        <f t="shared" si="32"/>
        <v/>
      </c>
      <c r="CA20" s="211" t="str">
        <f t="shared" si="33"/>
        <v/>
      </c>
      <c r="CB20" s="214" t="str">
        <f t="shared" si="34"/>
        <v/>
      </c>
      <c r="CC20" s="132"/>
      <c r="CD20" s="132"/>
      <c r="CE20" s="132"/>
      <c r="CF20" s="132"/>
      <c r="CG20" s="132"/>
      <c r="CH20" s="132"/>
      <c r="CI20" s="215" t="str">
        <f t="shared" si="35"/>
        <v/>
      </c>
      <c r="CJ20" s="215" t="str">
        <f t="shared" si="36"/>
        <v/>
      </c>
      <c r="CK20" s="215" t="str">
        <f t="shared" si="37"/>
        <v/>
      </c>
      <c r="CL20" s="215" t="str">
        <f t="shared" si="38"/>
        <v/>
      </c>
      <c r="CM20" s="215" t="str">
        <f t="shared" si="39"/>
        <v/>
      </c>
      <c r="CN20" s="135"/>
      <c r="CO20" s="135"/>
      <c r="CP20" s="135"/>
      <c r="CQ20" s="135"/>
      <c r="CR20" s="135"/>
      <c r="CS20" s="135"/>
      <c r="CT20" s="38" t="str">
        <f t="shared" si="40"/>
        <v/>
      </c>
      <c r="CU20" s="38" t="str">
        <f t="shared" si="41"/>
        <v/>
      </c>
      <c r="CV20" s="38" t="str">
        <f t="shared" si="42"/>
        <v/>
      </c>
      <c r="CW20" s="38" t="str">
        <f t="shared" si="43"/>
        <v/>
      </c>
      <c r="CX20" s="38" t="str">
        <f t="shared" si="44"/>
        <v/>
      </c>
      <c r="CY20" s="40"/>
      <c r="CZ20" s="41"/>
      <c r="DA20" s="41"/>
      <c r="DB20" s="41"/>
      <c r="DC20" s="41"/>
      <c r="DD20" s="41"/>
      <c r="DE20" s="213" t="str">
        <f t="shared" si="45"/>
        <v/>
      </c>
      <c r="DF20" s="210" t="str">
        <f t="shared" si="46"/>
        <v/>
      </c>
      <c r="DG20" s="211" t="str">
        <f t="shared" si="47"/>
        <v/>
      </c>
      <c r="DH20" s="211" t="str">
        <f t="shared" si="48"/>
        <v/>
      </c>
      <c r="DI20" s="214" t="str">
        <f t="shared" si="49"/>
        <v/>
      </c>
      <c r="DJ20" s="132"/>
      <c r="DK20" s="132"/>
      <c r="DL20" s="132"/>
      <c r="DM20" s="132"/>
      <c r="DN20" s="132"/>
      <c r="DO20" s="132"/>
      <c r="DP20" s="215" t="str">
        <f t="shared" si="50"/>
        <v/>
      </c>
      <c r="DQ20" s="215" t="str">
        <f t="shared" si="51"/>
        <v/>
      </c>
      <c r="DR20" s="215" t="str">
        <f t="shared" si="52"/>
        <v/>
      </c>
      <c r="DS20" s="215" t="str">
        <f t="shared" si="53"/>
        <v/>
      </c>
      <c r="DT20" s="215" t="str">
        <f t="shared" si="54"/>
        <v/>
      </c>
      <c r="DU20" s="135"/>
      <c r="DV20" s="135"/>
      <c r="DW20" s="135"/>
      <c r="DX20" s="135"/>
      <c r="DY20" s="135"/>
      <c r="DZ20" s="135"/>
      <c r="EA20" s="38" t="str">
        <f t="shared" si="55"/>
        <v/>
      </c>
      <c r="EB20" s="38" t="str">
        <f t="shared" si="56"/>
        <v/>
      </c>
      <c r="EC20" s="38" t="str">
        <f t="shared" si="57"/>
        <v/>
      </c>
      <c r="ED20" s="38" t="str">
        <f t="shared" si="58"/>
        <v/>
      </c>
      <c r="EE20" s="38" t="str">
        <f t="shared" si="59"/>
        <v/>
      </c>
      <c r="EF20" s="40"/>
      <c r="EG20" s="41"/>
      <c r="EH20" s="41"/>
      <c r="EI20" s="41"/>
      <c r="EJ20" s="41"/>
      <c r="EK20" s="41"/>
      <c r="EL20" s="213" t="str">
        <f t="shared" si="60"/>
        <v/>
      </c>
      <c r="EM20" s="210" t="str">
        <f t="shared" si="61"/>
        <v/>
      </c>
      <c r="EN20" s="211" t="str">
        <f t="shared" si="62"/>
        <v/>
      </c>
      <c r="EO20" s="211" t="str">
        <f t="shared" si="63"/>
        <v/>
      </c>
      <c r="EP20" s="214" t="str">
        <f t="shared" si="64"/>
        <v/>
      </c>
      <c r="EQ20" s="132"/>
      <c r="ER20" s="132"/>
      <c r="ES20" s="132"/>
      <c r="ET20" s="132"/>
      <c r="EU20" s="132"/>
      <c r="EV20" s="132"/>
      <c r="EW20" s="215" t="str">
        <f t="shared" si="65"/>
        <v/>
      </c>
      <c r="EX20" s="215" t="str">
        <f t="shared" si="66"/>
        <v/>
      </c>
      <c r="EY20" s="215" t="str">
        <f t="shared" si="67"/>
        <v/>
      </c>
      <c r="EZ20" s="215" t="str">
        <f t="shared" si="68"/>
        <v/>
      </c>
      <c r="FA20" s="215" t="str">
        <f t="shared" si="69"/>
        <v/>
      </c>
      <c r="FB20" s="135"/>
      <c r="FC20" s="135"/>
      <c r="FD20" s="135"/>
      <c r="FE20" s="135"/>
      <c r="FF20" s="135"/>
      <c r="FG20" s="135"/>
      <c r="FH20" s="38" t="str">
        <f t="shared" si="70"/>
        <v/>
      </c>
      <c r="FI20" s="38" t="str">
        <f t="shared" si="71"/>
        <v/>
      </c>
      <c r="FJ20" s="38" t="str">
        <f t="shared" si="72"/>
        <v/>
      </c>
      <c r="FK20" s="38" t="str">
        <f t="shared" si="73"/>
        <v/>
      </c>
      <c r="FL20" s="38" t="str">
        <f t="shared" si="74"/>
        <v/>
      </c>
      <c r="FM20" s="199"/>
      <c r="FN20" s="204"/>
      <c r="FO20" s="199"/>
      <c r="FP20" s="204"/>
      <c r="FQ20" s="217" t="str">
        <f t="shared" si="75"/>
        <v/>
      </c>
      <c r="FR20" s="217" t="str">
        <f t="shared" si="76"/>
        <v/>
      </c>
      <c r="FS20" s="218" t="str">
        <f t="shared" si="235"/>
        <v/>
      </c>
      <c r="FT20" s="217" t="str">
        <f t="shared" si="77"/>
        <v/>
      </c>
      <c r="FU20" s="201"/>
      <c r="FV20" s="201"/>
      <c r="FW20" s="201"/>
      <c r="FX20" s="40"/>
      <c r="FY20" s="41"/>
      <c r="FZ20" s="41"/>
      <c r="GA20" s="41"/>
      <c r="GB20" s="41"/>
      <c r="GC20" s="41"/>
      <c r="GD20" s="213" t="str">
        <f t="shared" si="78"/>
        <v/>
      </c>
      <c r="GE20" s="210" t="str">
        <f t="shared" si="79"/>
        <v/>
      </c>
      <c r="GF20" s="211" t="str">
        <f t="shared" si="80"/>
        <v/>
      </c>
      <c r="GG20" s="211" t="str">
        <f t="shared" si="81"/>
        <v/>
      </c>
      <c r="GH20" s="214" t="str">
        <f t="shared" si="82"/>
        <v/>
      </c>
      <c r="GI20" s="132"/>
      <c r="GJ20" s="132"/>
      <c r="GK20" s="132"/>
      <c r="GL20" s="132"/>
      <c r="GM20" s="132"/>
      <c r="GN20" s="132"/>
      <c r="GO20" s="215" t="str">
        <f t="shared" si="83"/>
        <v/>
      </c>
      <c r="GP20" s="215" t="str">
        <f t="shared" si="84"/>
        <v/>
      </c>
      <c r="GQ20" s="215" t="str">
        <f t="shared" si="85"/>
        <v/>
      </c>
      <c r="GR20" s="215" t="str">
        <f t="shared" si="86"/>
        <v/>
      </c>
      <c r="GS20" s="215" t="str">
        <f t="shared" si="87"/>
        <v/>
      </c>
      <c r="GT20" s="135"/>
      <c r="GU20" s="135"/>
      <c r="GV20" s="135"/>
      <c r="GW20" s="135"/>
      <c r="GX20" s="135"/>
      <c r="GY20" s="135"/>
      <c r="GZ20" s="38" t="str">
        <f t="shared" si="88"/>
        <v/>
      </c>
      <c r="HA20" s="38" t="str">
        <f t="shared" si="89"/>
        <v/>
      </c>
      <c r="HB20" s="38" t="str">
        <f t="shared" si="90"/>
        <v/>
      </c>
      <c r="HC20" s="38" t="str">
        <f t="shared" si="91"/>
        <v/>
      </c>
      <c r="HD20" s="38" t="str">
        <f t="shared" si="92"/>
        <v/>
      </c>
      <c r="HE20" s="40"/>
      <c r="HF20" s="41"/>
      <c r="HG20" s="41"/>
      <c r="HH20" s="41"/>
      <c r="HI20" s="41"/>
      <c r="HJ20" s="41"/>
      <c r="HK20" s="213" t="str">
        <f t="shared" si="93"/>
        <v/>
      </c>
      <c r="HL20" s="210" t="str">
        <f t="shared" si="94"/>
        <v/>
      </c>
      <c r="HM20" s="211" t="str">
        <f t="shared" si="95"/>
        <v/>
      </c>
      <c r="HN20" s="211" t="str">
        <f t="shared" si="96"/>
        <v/>
      </c>
      <c r="HO20" s="214" t="str">
        <f t="shared" si="97"/>
        <v/>
      </c>
      <c r="HP20" s="132"/>
      <c r="HQ20" s="132"/>
      <c r="HR20" s="132"/>
      <c r="HS20" s="132"/>
      <c r="HT20" s="132"/>
      <c r="HU20" s="132"/>
      <c r="HV20" s="215" t="str">
        <f t="shared" si="98"/>
        <v/>
      </c>
      <c r="HW20" s="215" t="str">
        <f t="shared" si="99"/>
        <v/>
      </c>
      <c r="HX20" s="215" t="str">
        <f t="shared" si="100"/>
        <v/>
      </c>
      <c r="HY20" s="215" t="str">
        <f t="shared" si="101"/>
        <v/>
      </c>
      <c r="HZ20" s="215" t="str">
        <f t="shared" si="102"/>
        <v/>
      </c>
      <c r="IA20" s="135"/>
      <c r="IB20" s="135"/>
      <c r="IC20" s="135"/>
      <c r="ID20" s="135"/>
      <c r="IE20" s="135"/>
      <c r="IF20" s="135"/>
      <c r="IG20" s="38" t="str">
        <f t="shared" si="103"/>
        <v/>
      </c>
      <c r="IH20" s="38" t="str">
        <f t="shared" si="104"/>
        <v/>
      </c>
      <c r="II20" s="38" t="str">
        <f t="shared" si="105"/>
        <v/>
      </c>
      <c r="IJ20" s="38" t="str">
        <f t="shared" si="106"/>
        <v/>
      </c>
      <c r="IK20" s="38" t="str">
        <f t="shared" si="107"/>
        <v/>
      </c>
      <c r="IL20" s="40"/>
      <c r="IM20" s="41"/>
      <c r="IN20" s="41"/>
      <c r="IO20" s="41"/>
      <c r="IP20" s="41"/>
      <c r="IQ20" s="41"/>
      <c r="IR20" s="213" t="str">
        <f t="shared" si="108"/>
        <v/>
      </c>
      <c r="IS20" s="210" t="str">
        <f t="shared" si="109"/>
        <v/>
      </c>
      <c r="IT20" s="211" t="str">
        <f t="shared" si="110"/>
        <v/>
      </c>
      <c r="IU20" s="211" t="str">
        <f t="shared" si="111"/>
        <v/>
      </c>
      <c r="IV20" s="214" t="str">
        <f t="shared" si="112"/>
        <v/>
      </c>
      <c r="IW20" s="132"/>
      <c r="IX20" s="132"/>
      <c r="IY20" s="132"/>
      <c r="IZ20" s="132"/>
      <c r="JA20" s="132"/>
      <c r="JB20" s="132"/>
      <c r="JC20" s="215" t="str">
        <f t="shared" si="113"/>
        <v/>
      </c>
      <c r="JD20" s="215" t="str">
        <f t="shared" si="114"/>
        <v/>
      </c>
      <c r="JE20" s="215" t="str">
        <f t="shared" si="115"/>
        <v/>
      </c>
      <c r="JF20" s="215" t="str">
        <f t="shared" si="116"/>
        <v/>
      </c>
      <c r="JG20" s="215" t="str">
        <f t="shared" si="117"/>
        <v/>
      </c>
      <c r="JH20" s="135"/>
      <c r="JI20" s="135"/>
      <c r="JJ20" s="135"/>
      <c r="JK20" s="135"/>
      <c r="JL20" s="135"/>
      <c r="JM20" s="135"/>
      <c r="JN20" s="38" t="str">
        <f t="shared" si="118"/>
        <v/>
      </c>
      <c r="JO20" s="38" t="str">
        <f t="shared" si="119"/>
        <v/>
      </c>
      <c r="JP20" s="38" t="str">
        <f t="shared" si="120"/>
        <v/>
      </c>
      <c r="JQ20" s="38" t="str">
        <f t="shared" si="121"/>
        <v/>
      </c>
      <c r="JR20" s="38" t="str">
        <f t="shared" si="122"/>
        <v/>
      </c>
      <c r="JS20" s="40"/>
      <c r="JT20" s="41"/>
      <c r="JU20" s="41"/>
      <c r="JV20" s="41"/>
      <c r="JW20" s="41"/>
      <c r="JX20" s="41"/>
      <c r="JY20" s="213" t="str">
        <f t="shared" si="123"/>
        <v/>
      </c>
      <c r="JZ20" s="210" t="str">
        <f t="shared" si="124"/>
        <v/>
      </c>
      <c r="KA20" s="211" t="str">
        <f t="shared" si="125"/>
        <v/>
      </c>
      <c r="KB20" s="211" t="str">
        <f t="shared" si="126"/>
        <v/>
      </c>
      <c r="KC20" s="214" t="str">
        <f t="shared" si="127"/>
        <v/>
      </c>
      <c r="KD20" s="132"/>
      <c r="KE20" s="132"/>
      <c r="KF20" s="132"/>
      <c r="KG20" s="132"/>
      <c r="KH20" s="132"/>
      <c r="KI20" s="132"/>
      <c r="KJ20" s="215" t="str">
        <f t="shared" si="128"/>
        <v/>
      </c>
      <c r="KK20" s="215" t="str">
        <f t="shared" si="129"/>
        <v/>
      </c>
      <c r="KL20" s="215" t="str">
        <f t="shared" si="130"/>
        <v/>
      </c>
      <c r="KM20" s="215" t="str">
        <f t="shared" si="131"/>
        <v/>
      </c>
      <c r="KN20" s="215" t="str">
        <f t="shared" si="132"/>
        <v/>
      </c>
      <c r="KO20" s="135"/>
      <c r="KP20" s="135"/>
      <c r="KQ20" s="135"/>
      <c r="KR20" s="135"/>
      <c r="KS20" s="135"/>
      <c r="KT20" s="135"/>
      <c r="KU20" s="38" t="str">
        <f t="shared" si="133"/>
        <v/>
      </c>
      <c r="KV20" s="38" t="str">
        <f t="shared" si="134"/>
        <v/>
      </c>
      <c r="KW20" s="38" t="str">
        <f t="shared" si="135"/>
        <v/>
      </c>
      <c r="KX20" s="38" t="str">
        <f t="shared" si="136"/>
        <v/>
      </c>
      <c r="KY20" s="38" t="str">
        <f t="shared" si="137"/>
        <v/>
      </c>
      <c r="KZ20" s="40"/>
      <c r="LA20" s="41"/>
      <c r="LB20" s="41"/>
      <c r="LC20" s="41"/>
      <c r="LD20" s="41"/>
      <c r="LE20" s="41"/>
      <c r="LF20" s="213" t="str">
        <f t="shared" si="138"/>
        <v/>
      </c>
      <c r="LG20" s="210" t="str">
        <f t="shared" si="139"/>
        <v/>
      </c>
      <c r="LH20" s="211" t="str">
        <f t="shared" si="140"/>
        <v/>
      </c>
      <c r="LI20" s="211" t="str">
        <f t="shared" si="141"/>
        <v/>
      </c>
      <c r="LJ20" s="214" t="str">
        <f t="shared" si="142"/>
        <v/>
      </c>
      <c r="LK20" s="132"/>
      <c r="LL20" s="132"/>
      <c r="LM20" s="132"/>
      <c r="LN20" s="132"/>
      <c r="LO20" s="132"/>
      <c r="LP20" s="132"/>
      <c r="LQ20" s="215" t="str">
        <f t="shared" si="143"/>
        <v/>
      </c>
      <c r="LR20" s="215" t="str">
        <f t="shared" si="144"/>
        <v/>
      </c>
      <c r="LS20" s="215" t="str">
        <f t="shared" si="145"/>
        <v/>
      </c>
      <c r="LT20" s="215" t="str">
        <f t="shared" si="146"/>
        <v/>
      </c>
      <c r="LU20" s="215" t="str">
        <f t="shared" si="147"/>
        <v/>
      </c>
      <c r="LV20" s="135"/>
      <c r="LW20" s="135"/>
      <c r="LX20" s="135"/>
      <c r="LY20" s="135"/>
      <c r="LZ20" s="135"/>
      <c r="MA20" s="135"/>
      <c r="MB20" s="38" t="str">
        <f t="shared" si="148"/>
        <v/>
      </c>
      <c r="MC20" s="38" t="str">
        <f t="shared" si="149"/>
        <v/>
      </c>
      <c r="MD20" s="38" t="str">
        <f t="shared" si="150"/>
        <v/>
      </c>
      <c r="ME20" s="38" t="str">
        <f t="shared" si="151"/>
        <v/>
      </c>
      <c r="MF20" s="38" t="str">
        <f t="shared" si="152"/>
        <v/>
      </c>
      <c r="MG20" s="199"/>
      <c r="MH20" s="204"/>
      <c r="MI20" s="199"/>
      <c r="MJ20" s="204"/>
      <c r="MK20" s="40" t="str">
        <f t="shared" si="153"/>
        <v/>
      </c>
      <c r="ML20" s="41" t="str">
        <f t="shared" si="154"/>
        <v/>
      </c>
      <c r="MM20" s="41" t="str">
        <f t="shared" si="236"/>
        <v/>
      </c>
      <c r="MN20" s="41" t="str">
        <f t="shared" si="155"/>
        <v/>
      </c>
      <c r="MO20" s="202"/>
      <c r="MP20" s="203"/>
      <c r="MQ20" s="40"/>
      <c r="MR20" s="41"/>
      <c r="MS20" s="41"/>
      <c r="MT20" s="41"/>
      <c r="MU20" s="41"/>
      <c r="MV20" s="41"/>
      <c r="MW20" s="213" t="str">
        <f t="shared" si="156"/>
        <v/>
      </c>
      <c r="MX20" s="210" t="str">
        <f t="shared" si="157"/>
        <v/>
      </c>
      <c r="MY20" s="211" t="str">
        <f t="shared" si="158"/>
        <v/>
      </c>
      <c r="MZ20" s="211" t="str">
        <f t="shared" si="159"/>
        <v/>
      </c>
      <c r="NA20" s="214" t="str">
        <f t="shared" si="160"/>
        <v/>
      </c>
      <c r="NB20" s="132"/>
      <c r="NC20" s="132"/>
      <c r="ND20" s="132"/>
      <c r="NE20" s="132"/>
      <c r="NF20" s="132"/>
      <c r="NG20" s="132"/>
      <c r="NH20" s="215" t="str">
        <f t="shared" si="161"/>
        <v/>
      </c>
      <c r="NI20" s="215" t="str">
        <f t="shared" si="162"/>
        <v/>
      </c>
      <c r="NJ20" s="215" t="str">
        <f t="shared" si="163"/>
        <v/>
      </c>
      <c r="NK20" s="215" t="str">
        <f t="shared" si="164"/>
        <v/>
      </c>
      <c r="NL20" s="215" t="str">
        <f t="shared" si="165"/>
        <v/>
      </c>
      <c r="NM20" s="135"/>
      <c r="NN20" s="135"/>
      <c r="NO20" s="135"/>
      <c r="NP20" s="135"/>
      <c r="NQ20" s="135"/>
      <c r="NR20" s="135"/>
      <c r="NS20" s="38" t="str">
        <f t="shared" si="166"/>
        <v/>
      </c>
      <c r="NT20" s="38" t="str">
        <f t="shared" si="167"/>
        <v/>
      </c>
      <c r="NU20" s="38" t="str">
        <f t="shared" si="168"/>
        <v/>
      </c>
      <c r="NV20" s="38" t="str">
        <f t="shared" si="169"/>
        <v/>
      </c>
      <c r="NW20" s="38" t="str">
        <f t="shared" si="170"/>
        <v/>
      </c>
      <c r="NX20" s="40"/>
      <c r="NY20" s="41"/>
      <c r="NZ20" s="41"/>
      <c r="OA20" s="41"/>
      <c r="OB20" s="41"/>
      <c r="OC20" s="41"/>
      <c r="OD20" s="213" t="str">
        <f t="shared" si="171"/>
        <v/>
      </c>
      <c r="OE20" s="210" t="str">
        <f t="shared" si="172"/>
        <v/>
      </c>
      <c r="OF20" s="211" t="str">
        <f t="shared" si="173"/>
        <v/>
      </c>
      <c r="OG20" s="211" t="str">
        <f t="shared" si="174"/>
        <v/>
      </c>
      <c r="OH20" s="214" t="str">
        <f t="shared" si="175"/>
        <v/>
      </c>
      <c r="OI20" s="132"/>
      <c r="OJ20" s="132"/>
      <c r="OK20" s="132"/>
      <c r="OL20" s="132"/>
      <c r="OM20" s="132"/>
      <c r="ON20" s="132"/>
      <c r="OO20" s="215" t="str">
        <f t="shared" si="176"/>
        <v/>
      </c>
      <c r="OP20" s="215" t="str">
        <f t="shared" si="177"/>
        <v/>
      </c>
      <c r="OQ20" s="215" t="str">
        <f t="shared" si="178"/>
        <v/>
      </c>
      <c r="OR20" s="215" t="str">
        <f t="shared" si="179"/>
        <v/>
      </c>
      <c r="OS20" s="215" t="str">
        <f t="shared" si="180"/>
        <v/>
      </c>
      <c r="OT20" s="135"/>
      <c r="OU20" s="135"/>
      <c r="OV20" s="135"/>
      <c r="OW20" s="135"/>
      <c r="OX20" s="135"/>
      <c r="OY20" s="135"/>
      <c r="OZ20" s="38" t="str">
        <f t="shared" si="181"/>
        <v/>
      </c>
      <c r="PA20" s="38" t="str">
        <f t="shared" si="182"/>
        <v/>
      </c>
      <c r="PB20" s="38" t="str">
        <f t="shared" si="183"/>
        <v/>
      </c>
      <c r="PC20" s="38" t="str">
        <f t="shared" si="184"/>
        <v/>
      </c>
      <c r="PD20" s="38" t="str">
        <f t="shared" si="185"/>
        <v/>
      </c>
      <c r="PE20" s="40"/>
      <c r="PF20" s="41"/>
      <c r="PG20" s="41"/>
      <c r="PH20" s="41"/>
      <c r="PI20" s="41"/>
      <c r="PJ20" s="41"/>
      <c r="PK20" s="213" t="str">
        <f t="shared" si="186"/>
        <v/>
      </c>
      <c r="PL20" s="210" t="str">
        <f t="shared" si="187"/>
        <v/>
      </c>
      <c r="PM20" s="211" t="str">
        <f t="shared" si="188"/>
        <v/>
      </c>
      <c r="PN20" s="211" t="str">
        <f t="shared" si="189"/>
        <v/>
      </c>
      <c r="PO20" s="214" t="str">
        <f t="shared" si="190"/>
        <v/>
      </c>
      <c r="PP20" s="132"/>
      <c r="PQ20" s="132"/>
      <c r="PR20" s="132"/>
      <c r="PS20" s="132"/>
      <c r="PT20" s="132"/>
      <c r="PU20" s="132"/>
      <c r="PV20" s="215" t="str">
        <f t="shared" si="191"/>
        <v/>
      </c>
      <c r="PW20" s="215" t="str">
        <f t="shared" si="192"/>
        <v/>
      </c>
      <c r="PX20" s="215" t="str">
        <f t="shared" si="193"/>
        <v/>
      </c>
      <c r="PY20" s="215" t="str">
        <f t="shared" si="194"/>
        <v/>
      </c>
      <c r="PZ20" s="215" t="str">
        <f t="shared" si="195"/>
        <v/>
      </c>
      <c r="QA20" s="135"/>
      <c r="QB20" s="135"/>
      <c r="QC20" s="135"/>
      <c r="QD20" s="135"/>
      <c r="QE20" s="135"/>
      <c r="QF20" s="135"/>
      <c r="QG20" s="38" t="str">
        <f t="shared" si="196"/>
        <v/>
      </c>
      <c r="QH20" s="38" t="str">
        <f t="shared" si="197"/>
        <v/>
      </c>
      <c r="QI20" s="38" t="str">
        <f t="shared" si="198"/>
        <v/>
      </c>
      <c r="QJ20" s="38" t="str">
        <f t="shared" si="199"/>
        <v/>
      </c>
      <c r="QK20" s="38" t="str">
        <f t="shared" si="200"/>
        <v/>
      </c>
      <c r="QL20" s="40"/>
      <c r="QM20" s="41"/>
      <c r="QN20" s="41"/>
      <c r="QO20" s="41"/>
      <c r="QP20" s="41"/>
      <c r="QQ20" s="41"/>
      <c r="QR20" s="213" t="str">
        <f t="shared" si="201"/>
        <v/>
      </c>
      <c r="QS20" s="210" t="str">
        <f t="shared" si="202"/>
        <v/>
      </c>
      <c r="QT20" s="211" t="str">
        <f t="shared" si="203"/>
        <v/>
      </c>
      <c r="QU20" s="211" t="str">
        <f t="shared" si="204"/>
        <v/>
      </c>
      <c r="QV20" s="214" t="str">
        <f t="shared" si="205"/>
        <v/>
      </c>
      <c r="QW20" s="132"/>
      <c r="QX20" s="132"/>
      <c r="QY20" s="132"/>
      <c r="QZ20" s="132"/>
      <c r="RA20" s="132"/>
      <c r="RB20" s="132"/>
      <c r="RC20" s="215" t="str">
        <f t="shared" si="206"/>
        <v/>
      </c>
      <c r="RD20" s="215" t="str">
        <f t="shared" si="207"/>
        <v/>
      </c>
      <c r="RE20" s="215" t="str">
        <f t="shared" si="208"/>
        <v/>
      </c>
      <c r="RF20" s="215" t="str">
        <f t="shared" si="209"/>
        <v/>
      </c>
      <c r="RG20" s="215" t="str">
        <f t="shared" si="210"/>
        <v/>
      </c>
      <c r="RH20" s="135"/>
      <c r="RI20" s="135"/>
      <c r="RJ20" s="135"/>
      <c r="RK20" s="135"/>
      <c r="RL20" s="135"/>
      <c r="RM20" s="135"/>
      <c r="RN20" s="38" t="str">
        <f t="shared" si="211"/>
        <v/>
      </c>
      <c r="RO20" s="38" t="str">
        <f t="shared" si="212"/>
        <v/>
      </c>
      <c r="RP20" s="38" t="str">
        <f t="shared" si="213"/>
        <v/>
      </c>
      <c r="RQ20" s="38" t="str">
        <f t="shared" si="214"/>
        <v/>
      </c>
      <c r="RR20" s="38" t="str">
        <f t="shared" si="215"/>
        <v/>
      </c>
      <c r="RS20" s="40"/>
      <c r="RT20" s="41"/>
      <c r="RU20" s="41"/>
      <c r="RV20" s="41"/>
      <c r="RW20" s="41"/>
      <c r="RX20" s="41"/>
      <c r="RY20" s="213" t="str">
        <f t="shared" si="216"/>
        <v/>
      </c>
      <c r="RZ20" s="210" t="str">
        <f t="shared" si="217"/>
        <v/>
      </c>
      <c r="SA20" s="211" t="str">
        <f t="shared" si="218"/>
        <v/>
      </c>
      <c r="SB20" s="211" t="str">
        <f t="shared" si="219"/>
        <v/>
      </c>
      <c r="SC20" s="214" t="str">
        <f t="shared" si="220"/>
        <v/>
      </c>
      <c r="SD20" s="132"/>
      <c r="SE20" s="132"/>
      <c r="SF20" s="132"/>
      <c r="SG20" s="132"/>
      <c r="SH20" s="132"/>
      <c r="SI20" s="132"/>
      <c r="SJ20" s="215" t="str">
        <f t="shared" si="221"/>
        <v/>
      </c>
      <c r="SK20" s="215" t="str">
        <f t="shared" si="222"/>
        <v/>
      </c>
      <c r="SL20" s="215" t="str">
        <f t="shared" si="223"/>
        <v/>
      </c>
      <c r="SM20" s="215" t="str">
        <f t="shared" si="224"/>
        <v/>
      </c>
      <c r="SN20" s="215" t="str">
        <f t="shared" si="225"/>
        <v/>
      </c>
      <c r="SO20" s="135"/>
      <c r="SP20" s="135"/>
      <c r="SQ20" s="135"/>
      <c r="SR20" s="135"/>
      <c r="SS20" s="135"/>
      <c r="ST20" s="135"/>
      <c r="SU20" s="38" t="str">
        <f t="shared" si="226"/>
        <v/>
      </c>
      <c r="SV20" s="38" t="str">
        <f t="shared" si="227"/>
        <v/>
      </c>
      <c r="SW20" s="38" t="str">
        <f t="shared" si="228"/>
        <v/>
      </c>
      <c r="SX20" s="38" t="str">
        <f t="shared" si="229"/>
        <v/>
      </c>
      <c r="SY20" s="38" t="str">
        <f t="shared" si="230"/>
        <v/>
      </c>
      <c r="SZ20" s="199"/>
      <c r="TA20" s="204"/>
      <c r="TB20" s="199"/>
      <c r="TC20" s="204"/>
      <c r="TD20" s="40" t="str">
        <f t="shared" si="231"/>
        <v/>
      </c>
      <c r="TE20" s="41" t="str">
        <f t="shared" si="232"/>
        <v/>
      </c>
      <c r="TF20" s="41" t="str">
        <f t="shared" si="233"/>
        <v/>
      </c>
      <c r="TG20" s="41" t="str">
        <f t="shared" si="234"/>
        <v/>
      </c>
      <c r="TH20" s="13"/>
    </row>
    <row r="21" spans="1:528" s="2" customFormat="1" ht="34.5" x14ac:dyDescent="0.25">
      <c r="A21" s="17">
        <f>'قائمة التلاميد'!A21</f>
        <v>18</v>
      </c>
      <c r="B21" s="17"/>
      <c r="C21" s="17"/>
      <c r="D21" s="40"/>
      <c r="E21" s="41"/>
      <c r="F21" s="41"/>
      <c r="G21" s="41"/>
      <c r="H21" s="41"/>
      <c r="I21" s="41"/>
      <c r="J21" s="213" t="str">
        <f t="shared" si="0"/>
        <v/>
      </c>
      <c r="K21" s="210" t="str">
        <f t="shared" si="1"/>
        <v/>
      </c>
      <c r="L21" s="211" t="str">
        <f t="shared" si="2"/>
        <v/>
      </c>
      <c r="M21" s="211" t="str">
        <f t="shared" si="3"/>
        <v/>
      </c>
      <c r="N21" s="214" t="str">
        <f t="shared" si="4"/>
        <v/>
      </c>
      <c r="O21" s="132"/>
      <c r="P21" s="132"/>
      <c r="Q21" s="132"/>
      <c r="R21" s="132"/>
      <c r="S21" s="132"/>
      <c r="T21" s="132"/>
      <c r="U21" s="215" t="str">
        <f t="shared" si="5"/>
        <v/>
      </c>
      <c r="V21" s="215" t="str">
        <f t="shared" si="6"/>
        <v/>
      </c>
      <c r="W21" s="215" t="str">
        <f t="shared" si="7"/>
        <v/>
      </c>
      <c r="X21" s="215" t="str">
        <f t="shared" si="8"/>
        <v/>
      </c>
      <c r="Y21" s="215" t="str">
        <f t="shared" si="9"/>
        <v/>
      </c>
      <c r="Z21" s="135"/>
      <c r="AA21" s="135"/>
      <c r="AB21" s="135"/>
      <c r="AC21" s="135"/>
      <c r="AD21" s="135"/>
      <c r="AE21" s="135"/>
      <c r="AF21" s="38" t="str">
        <f t="shared" si="10"/>
        <v/>
      </c>
      <c r="AG21" s="38" t="str">
        <f t="shared" si="11"/>
        <v/>
      </c>
      <c r="AH21" s="38" t="str">
        <f t="shared" si="12"/>
        <v/>
      </c>
      <c r="AI21" s="38" t="str">
        <f t="shared" si="13"/>
        <v/>
      </c>
      <c r="AJ21" s="38" t="str">
        <f t="shared" si="14"/>
        <v/>
      </c>
      <c r="AK21" s="40"/>
      <c r="AL21" s="41"/>
      <c r="AM21" s="41"/>
      <c r="AN21" s="41"/>
      <c r="AO21" s="41"/>
      <c r="AP21" s="41"/>
      <c r="AQ21" s="213" t="str">
        <f t="shared" si="15"/>
        <v/>
      </c>
      <c r="AR21" s="210" t="str">
        <f t="shared" si="16"/>
        <v/>
      </c>
      <c r="AS21" s="211" t="str">
        <f t="shared" si="17"/>
        <v/>
      </c>
      <c r="AT21" s="211" t="str">
        <f t="shared" si="18"/>
        <v/>
      </c>
      <c r="AU21" s="214" t="str">
        <f t="shared" si="19"/>
        <v/>
      </c>
      <c r="AV21" s="132"/>
      <c r="AW21" s="132"/>
      <c r="AX21" s="132"/>
      <c r="AY21" s="132"/>
      <c r="AZ21" s="132"/>
      <c r="BA21" s="132"/>
      <c r="BB21" s="215" t="str">
        <f t="shared" si="20"/>
        <v/>
      </c>
      <c r="BC21" s="215" t="str">
        <f t="shared" si="21"/>
        <v/>
      </c>
      <c r="BD21" s="215" t="str">
        <f t="shared" si="22"/>
        <v/>
      </c>
      <c r="BE21" s="215" t="str">
        <f t="shared" si="23"/>
        <v/>
      </c>
      <c r="BF21" s="215" t="str">
        <f t="shared" si="24"/>
        <v/>
      </c>
      <c r="BG21" s="135"/>
      <c r="BH21" s="135"/>
      <c r="BI21" s="135"/>
      <c r="BJ21" s="135"/>
      <c r="BK21" s="135"/>
      <c r="BL21" s="135"/>
      <c r="BM21" s="38" t="str">
        <f t="shared" si="25"/>
        <v/>
      </c>
      <c r="BN21" s="38" t="str">
        <f t="shared" si="26"/>
        <v/>
      </c>
      <c r="BO21" s="38" t="str">
        <f t="shared" si="27"/>
        <v/>
      </c>
      <c r="BP21" s="38" t="str">
        <f t="shared" si="28"/>
        <v/>
      </c>
      <c r="BQ21" s="38" t="str">
        <f t="shared" si="29"/>
        <v/>
      </c>
      <c r="BR21" s="40"/>
      <c r="BS21" s="41"/>
      <c r="BT21" s="41"/>
      <c r="BU21" s="41"/>
      <c r="BV21" s="41"/>
      <c r="BW21" s="41"/>
      <c r="BX21" s="213" t="str">
        <f t="shared" si="30"/>
        <v/>
      </c>
      <c r="BY21" s="210" t="str">
        <f t="shared" si="31"/>
        <v/>
      </c>
      <c r="BZ21" s="211" t="str">
        <f t="shared" si="32"/>
        <v/>
      </c>
      <c r="CA21" s="211" t="str">
        <f t="shared" si="33"/>
        <v/>
      </c>
      <c r="CB21" s="214" t="str">
        <f t="shared" si="34"/>
        <v/>
      </c>
      <c r="CC21" s="132"/>
      <c r="CD21" s="132"/>
      <c r="CE21" s="132"/>
      <c r="CF21" s="132"/>
      <c r="CG21" s="132"/>
      <c r="CH21" s="132"/>
      <c r="CI21" s="215" t="str">
        <f t="shared" si="35"/>
        <v/>
      </c>
      <c r="CJ21" s="215" t="str">
        <f t="shared" si="36"/>
        <v/>
      </c>
      <c r="CK21" s="215" t="str">
        <f t="shared" si="37"/>
        <v/>
      </c>
      <c r="CL21" s="215" t="str">
        <f t="shared" si="38"/>
        <v/>
      </c>
      <c r="CM21" s="215" t="str">
        <f t="shared" si="39"/>
        <v/>
      </c>
      <c r="CN21" s="135"/>
      <c r="CO21" s="135"/>
      <c r="CP21" s="135"/>
      <c r="CQ21" s="135"/>
      <c r="CR21" s="135"/>
      <c r="CS21" s="135"/>
      <c r="CT21" s="38" t="str">
        <f t="shared" si="40"/>
        <v/>
      </c>
      <c r="CU21" s="38" t="str">
        <f t="shared" si="41"/>
        <v/>
      </c>
      <c r="CV21" s="38" t="str">
        <f t="shared" si="42"/>
        <v/>
      </c>
      <c r="CW21" s="38" t="str">
        <f t="shared" si="43"/>
        <v/>
      </c>
      <c r="CX21" s="38" t="str">
        <f t="shared" si="44"/>
        <v/>
      </c>
      <c r="CY21" s="40"/>
      <c r="CZ21" s="41"/>
      <c r="DA21" s="41"/>
      <c r="DB21" s="41"/>
      <c r="DC21" s="41"/>
      <c r="DD21" s="41"/>
      <c r="DE21" s="213" t="str">
        <f t="shared" si="45"/>
        <v/>
      </c>
      <c r="DF21" s="210" t="str">
        <f t="shared" si="46"/>
        <v/>
      </c>
      <c r="DG21" s="211" t="str">
        <f t="shared" si="47"/>
        <v/>
      </c>
      <c r="DH21" s="211" t="str">
        <f t="shared" si="48"/>
        <v/>
      </c>
      <c r="DI21" s="214" t="str">
        <f t="shared" si="49"/>
        <v/>
      </c>
      <c r="DJ21" s="132"/>
      <c r="DK21" s="132"/>
      <c r="DL21" s="132"/>
      <c r="DM21" s="132"/>
      <c r="DN21" s="132"/>
      <c r="DO21" s="132"/>
      <c r="DP21" s="215" t="str">
        <f t="shared" si="50"/>
        <v/>
      </c>
      <c r="DQ21" s="215" t="str">
        <f t="shared" si="51"/>
        <v/>
      </c>
      <c r="DR21" s="215" t="str">
        <f t="shared" si="52"/>
        <v/>
      </c>
      <c r="DS21" s="215" t="str">
        <f t="shared" si="53"/>
        <v/>
      </c>
      <c r="DT21" s="215" t="str">
        <f t="shared" si="54"/>
        <v/>
      </c>
      <c r="DU21" s="135"/>
      <c r="DV21" s="135"/>
      <c r="DW21" s="135"/>
      <c r="DX21" s="135"/>
      <c r="DY21" s="135"/>
      <c r="DZ21" s="135"/>
      <c r="EA21" s="38" t="str">
        <f t="shared" si="55"/>
        <v/>
      </c>
      <c r="EB21" s="38" t="str">
        <f t="shared" si="56"/>
        <v/>
      </c>
      <c r="EC21" s="38" t="str">
        <f t="shared" si="57"/>
        <v/>
      </c>
      <c r="ED21" s="38" t="str">
        <f t="shared" si="58"/>
        <v/>
      </c>
      <c r="EE21" s="38" t="str">
        <f t="shared" si="59"/>
        <v/>
      </c>
      <c r="EF21" s="40"/>
      <c r="EG21" s="41"/>
      <c r="EH21" s="41"/>
      <c r="EI21" s="41"/>
      <c r="EJ21" s="41"/>
      <c r="EK21" s="41"/>
      <c r="EL21" s="213" t="str">
        <f t="shared" si="60"/>
        <v/>
      </c>
      <c r="EM21" s="210" t="str">
        <f t="shared" si="61"/>
        <v/>
      </c>
      <c r="EN21" s="211" t="str">
        <f t="shared" si="62"/>
        <v/>
      </c>
      <c r="EO21" s="211" t="str">
        <f t="shared" si="63"/>
        <v/>
      </c>
      <c r="EP21" s="214" t="str">
        <f t="shared" si="64"/>
        <v/>
      </c>
      <c r="EQ21" s="132"/>
      <c r="ER21" s="132"/>
      <c r="ES21" s="132"/>
      <c r="ET21" s="132"/>
      <c r="EU21" s="132"/>
      <c r="EV21" s="132"/>
      <c r="EW21" s="215" t="str">
        <f t="shared" si="65"/>
        <v/>
      </c>
      <c r="EX21" s="215" t="str">
        <f t="shared" si="66"/>
        <v/>
      </c>
      <c r="EY21" s="215" t="str">
        <f t="shared" si="67"/>
        <v/>
      </c>
      <c r="EZ21" s="215" t="str">
        <f t="shared" si="68"/>
        <v/>
      </c>
      <c r="FA21" s="215" t="str">
        <f t="shared" si="69"/>
        <v/>
      </c>
      <c r="FB21" s="135"/>
      <c r="FC21" s="135"/>
      <c r="FD21" s="135"/>
      <c r="FE21" s="135"/>
      <c r="FF21" s="135"/>
      <c r="FG21" s="135"/>
      <c r="FH21" s="38" t="str">
        <f t="shared" si="70"/>
        <v/>
      </c>
      <c r="FI21" s="38" t="str">
        <f t="shared" si="71"/>
        <v/>
      </c>
      <c r="FJ21" s="38" t="str">
        <f t="shared" si="72"/>
        <v/>
      </c>
      <c r="FK21" s="38" t="str">
        <f t="shared" si="73"/>
        <v/>
      </c>
      <c r="FL21" s="38" t="str">
        <f t="shared" si="74"/>
        <v/>
      </c>
      <c r="FM21" s="199"/>
      <c r="FN21" s="204"/>
      <c r="FO21" s="199"/>
      <c r="FP21" s="204"/>
      <c r="FQ21" s="217" t="str">
        <f t="shared" si="75"/>
        <v/>
      </c>
      <c r="FR21" s="217" t="str">
        <f t="shared" si="76"/>
        <v/>
      </c>
      <c r="FS21" s="218" t="str">
        <f t="shared" si="235"/>
        <v/>
      </c>
      <c r="FT21" s="217" t="str">
        <f t="shared" si="77"/>
        <v/>
      </c>
      <c r="FU21" s="201"/>
      <c r="FV21" s="201"/>
      <c r="FW21" s="201"/>
      <c r="FX21" s="40"/>
      <c r="FY21" s="41"/>
      <c r="FZ21" s="41"/>
      <c r="GA21" s="41"/>
      <c r="GB21" s="41"/>
      <c r="GC21" s="41"/>
      <c r="GD21" s="213" t="str">
        <f t="shared" si="78"/>
        <v/>
      </c>
      <c r="GE21" s="210" t="str">
        <f t="shared" si="79"/>
        <v/>
      </c>
      <c r="GF21" s="211" t="str">
        <f t="shared" si="80"/>
        <v/>
      </c>
      <c r="GG21" s="211" t="str">
        <f t="shared" si="81"/>
        <v/>
      </c>
      <c r="GH21" s="214" t="str">
        <f t="shared" si="82"/>
        <v/>
      </c>
      <c r="GI21" s="132"/>
      <c r="GJ21" s="132"/>
      <c r="GK21" s="132"/>
      <c r="GL21" s="132"/>
      <c r="GM21" s="132"/>
      <c r="GN21" s="132"/>
      <c r="GO21" s="215" t="str">
        <f t="shared" si="83"/>
        <v/>
      </c>
      <c r="GP21" s="215" t="str">
        <f t="shared" si="84"/>
        <v/>
      </c>
      <c r="GQ21" s="215" t="str">
        <f t="shared" si="85"/>
        <v/>
      </c>
      <c r="GR21" s="215" t="str">
        <f t="shared" si="86"/>
        <v/>
      </c>
      <c r="GS21" s="215" t="str">
        <f t="shared" si="87"/>
        <v/>
      </c>
      <c r="GT21" s="135"/>
      <c r="GU21" s="135"/>
      <c r="GV21" s="135"/>
      <c r="GW21" s="135"/>
      <c r="GX21" s="135"/>
      <c r="GY21" s="135"/>
      <c r="GZ21" s="38" t="str">
        <f t="shared" si="88"/>
        <v/>
      </c>
      <c r="HA21" s="38" t="str">
        <f t="shared" si="89"/>
        <v/>
      </c>
      <c r="HB21" s="38" t="str">
        <f t="shared" si="90"/>
        <v/>
      </c>
      <c r="HC21" s="38" t="str">
        <f t="shared" si="91"/>
        <v/>
      </c>
      <c r="HD21" s="38" t="str">
        <f t="shared" si="92"/>
        <v/>
      </c>
      <c r="HE21" s="40"/>
      <c r="HF21" s="41"/>
      <c r="HG21" s="41"/>
      <c r="HH21" s="41"/>
      <c r="HI21" s="41"/>
      <c r="HJ21" s="41"/>
      <c r="HK21" s="213" t="str">
        <f t="shared" si="93"/>
        <v/>
      </c>
      <c r="HL21" s="210" t="str">
        <f t="shared" si="94"/>
        <v/>
      </c>
      <c r="HM21" s="211" t="str">
        <f t="shared" si="95"/>
        <v/>
      </c>
      <c r="HN21" s="211" t="str">
        <f t="shared" si="96"/>
        <v/>
      </c>
      <c r="HO21" s="214" t="str">
        <f t="shared" si="97"/>
        <v/>
      </c>
      <c r="HP21" s="132"/>
      <c r="HQ21" s="132"/>
      <c r="HR21" s="132"/>
      <c r="HS21" s="132"/>
      <c r="HT21" s="132"/>
      <c r="HU21" s="132"/>
      <c r="HV21" s="215" t="str">
        <f t="shared" si="98"/>
        <v/>
      </c>
      <c r="HW21" s="215" t="str">
        <f t="shared" si="99"/>
        <v/>
      </c>
      <c r="HX21" s="215" t="str">
        <f t="shared" si="100"/>
        <v/>
      </c>
      <c r="HY21" s="215" t="str">
        <f t="shared" si="101"/>
        <v/>
      </c>
      <c r="HZ21" s="215" t="str">
        <f t="shared" si="102"/>
        <v/>
      </c>
      <c r="IA21" s="135"/>
      <c r="IB21" s="135"/>
      <c r="IC21" s="135"/>
      <c r="ID21" s="135"/>
      <c r="IE21" s="135"/>
      <c r="IF21" s="135"/>
      <c r="IG21" s="38" t="str">
        <f t="shared" si="103"/>
        <v/>
      </c>
      <c r="IH21" s="38" t="str">
        <f t="shared" si="104"/>
        <v/>
      </c>
      <c r="II21" s="38" t="str">
        <f t="shared" si="105"/>
        <v/>
      </c>
      <c r="IJ21" s="38" t="str">
        <f t="shared" si="106"/>
        <v/>
      </c>
      <c r="IK21" s="38" t="str">
        <f t="shared" si="107"/>
        <v/>
      </c>
      <c r="IL21" s="40"/>
      <c r="IM21" s="41"/>
      <c r="IN21" s="41"/>
      <c r="IO21" s="41"/>
      <c r="IP21" s="41"/>
      <c r="IQ21" s="41"/>
      <c r="IR21" s="213" t="str">
        <f t="shared" si="108"/>
        <v/>
      </c>
      <c r="IS21" s="210" t="str">
        <f t="shared" si="109"/>
        <v/>
      </c>
      <c r="IT21" s="211" t="str">
        <f t="shared" si="110"/>
        <v/>
      </c>
      <c r="IU21" s="211" t="str">
        <f t="shared" si="111"/>
        <v/>
      </c>
      <c r="IV21" s="214" t="str">
        <f t="shared" si="112"/>
        <v/>
      </c>
      <c r="IW21" s="132"/>
      <c r="IX21" s="132"/>
      <c r="IY21" s="132"/>
      <c r="IZ21" s="132"/>
      <c r="JA21" s="132"/>
      <c r="JB21" s="132"/>
      <c r="JC21" s="215" t="str">
        <f t="shared" si="113"/>
        <v/>
      </c>
      <c r="JD21" s="215" t="str">
        <f t="shared" si="114"/>
        <v/>
      </c>
      <c r="JE21" s="215" t="str">
        <f t="shared" si="115"/>
        <v/>
      </c>
      <c r="JF21" s="215" t="str">
        <f t="shared" si="116"/>
        <v/>
      </c>
      <c r="JG21" s="215" t="str">
        <f t="shared" si="117"/>
        <v/>
      </c>
      <c r="JH21" s="135"/>
      <c r="JI21" s="135"/>
      <c r="JJ21" s="135"/>
      <c r="JK21" s="135"/>
      <c r="JL21" s="135"/>
      <c r="JM21" s="135"/>
      <c r="JN21" s="38" t="str">
        <f t="shared" si="118"/>
        <v/>
      </c>
      <c r="JO21" s="38" t="str">
        <f t="shared" si="119"/>
        <v/>
      </c>
      <c r="JP21" s="38" t="str">
        <f t="shared" si="120"/>
        <v/>
      </c>
      <c r="JQ21" s="38" t="str">
        <f t="shared" si="121"/>
        <v/>
      </c>
      <c r="JR21" s="38" t="str">
        <f t="shared" si="122"/>
        <v/>
      </c>
      <c r="JS21" s="40"/>
      <c r="JT21" s="41"/>
      <c r="JU21" s="41"/>
      <c r="JV21" s="41"/>
      <c r="JW21" s="41"/>
      <c r="JX21" s="41"/>
      <c r="JY21" s="213" t="str">
        <f t="shared" si="123"/>
        <v/>
      </c>
      <c r="JZ21" s="210" t="str">
        <f t="shared" si="124"/>
        <v/>
      </c>
      <c r="KA21" s="211" t="str">
        <f t="shared" si="125"/>
        <v/>
      </c>
      <c r="KB21" s="211" t="str">
        <f t="shared" si="126"/>
        <v/>
      </c>
      <c r="KC21" s="214" t="str">
        <f t="shared" si="127"/>
        <v/>
      </c>
      <c r="KD21" s="132"/>
      <c r="KE21" s="132"/>
      <c r="KF21" s="132"/>
      <c r="KG21" s="132"/>
      <c r="KH21" s="132"/>
      <c r="KI21" s="132"/>
      <c r="KJ21" s="215" t="str">
        <f t="shared" si="128"/>
        <v/>
      </c>
      <c r="KK21" s="215" t="str">
        <f t="shared" si="129"/>
        <v/>
      </c>
      <c r="KL21" s="215" t="str">
        <f t="shared" si="130"/>
        <v/>
      </c>
      <c r="KM21" s="215" t="str">
        <f t="shared" si="131"/>
        <v/>
      </c>
      <c r="KN21" s="215" t="str">
        <f t="shared" si="132"/>
        <v/>
      </c>
      <c r="KO21" s="135"/>
      <c r="KP21" s="135"/>
      <c r="KQ21" s="135"/>
      <c r="KR21" s="135"/>
      <c r="KS21" s="135"/>
      <c r="KT21" s="135"/>
      <c r="KU21" s="38" t="str">
        <f t="shared" si="133"/>
        <v/>
      </c>
      <c r="KV21" s="38" t="str">
        <f t="shared" si="134"/>
        <v/>
      </c>
      <c r="KW21" s="38" t="str">
        <f t="shared" si="135"/>
        <v/>
      </c>
      <c r="KX21" s="38" t="str">
        <f t="shared" si="136"/>
        <v/>
      </c>
      <c r="KY21" s="38" t="str">
        <f t="shared" si="137"/>
        <v/>
      </c>
      <c r="KZ21" s="40"/>
      <c r="LA21" s="41"/>
      <c r="LB21" s="41"/>
      <c r="LC21" s="41"/>
      <c r="LD21" s="41"/>
      <c r="LE21" s="41"/>
      <c r="LF21" s="213" t="str">
        <f t="shared" si="138"/>
        <v/>
      </c>
      <c r="LG21" s="210" t="str">
        <f t="shared" si="139"/>
        <v/>
      </c>
      <c r="LH21" s="211" t="str">
        <f t="shared" si="140"/>
        <v/>
      </c>
      <c r="LI21" s="211" t="str">
        <f t="shared" si="141"/>
        <v/>
      </c>
      <c r="LJ21" s="214" t="str">
        <f t="shared" si="142"/>
        <v/>
      </c>
      <c r="LK21" s="132"/>
      <c r="LL21" s="132"/>
      <c r="LM21" s="132"/>
      <c r="LN21" s="132"/>
      <c r="LO21" s="132"/>
      <c r="LP21" s="132"/>
      <c r="LQ21" s="215" t="str">
        <f t="shared" si="143"/>
        <v/>
      </c>
      <c r="LR21" s="215" t="str">
        <f t="shared" si="144"/>
        <v/>
      </c>
      <c r="LS21" s="215" t="str">
        <f t="shared" si="145"/>
        <v/>
      </c>
      <c r="LT21" s="215" t="str">
        <f t="shared" si="146"/>
        <v/>
      </c>
      <c r="LU21" s="215" t="str">
        <f t="shared" si="147"/>
        <v/>
      </c>
      <c r="LV21" s="135"/>
      <c r="LW21" s="135"/>
      <c r="LX21" s="135"/>
      <c r="LY21" s="135"/>
      <c r="LZ21" s="135"/>
      <c r="MA21" s="135"/>
      <c r="MB21" s="38" t="str">
        <f t="shared" si="148"/>
        <v/>
      </c>
      <c r="MC21" s="38" t="str">
        <f t="shared" si="149"/>
        <v/>
      </c>
      <c r="MD21" s="38" t="str">
        <f t="shared" si="150"/>
        <v/>
      </c>
      <c r="ME21" s="38" t="str">
        <f t="shared" si="151"/>
        <v/>
      </c>
      <c r="MF21" s="38" t="str">
        <f t="shared" si="152"/>
        <v/>
      </c>
      <c r="MG21" s="199"/>
      <c r="MH21" s="204"/>
      <c r="MI21" s="199"/>
      <c r="MJ21" s="204"/>
      <c r="MK21" s="40" t="str">
        <f t="shared" si="153"/>
        <v/>
      </c>
      <c r="ML21" s="41" t="str">
        <f t="shared" si="154"/>
        <v/>
      </c>
      <c r="MM21" s="41" t="str">
        <f t="shared" si="236"/>
        <v/>
      </c>
      <c r="MN21" s="41" t="str">
        <f t="shared" si="155"/>
        <v/>
      </c>
      <c r="MO21" s="202"/>
      <c r="MP21" s="203"/>
      <c r="MQ21" s="40"/>
      <c r="MR21" s="41"/>
      <c r="MS21" s="41"/>
      <c r="MT21" s="41"/>
      <c r="MU21" s="41"/>
      <c r="MV21" s="41"/>
      <c r="MW21" s="213" t="str">
        <f t="shared" si="156"/>
        <v/>
      </c>
      <c r="MX21" s="210" t="str">
        <f t="shared" si="157"/>
        <v/>
      </c>
      <c r="MY21" s="211" t="str">
        <f t="shared" si="158"/>
        <v/>
      </c>
      <c r="MZ21" s="211" t="str">
        <f t="shared" si="159"/>
        <v/>
      </c>
      <c r="NA21" s="214" t="str">
        <f t="shared" si="160"/>
        <v/>
      </c>
      <c r="NB21" s="132"/>
      <c r="NC21" s="132"/>
      <c r="ND21" s="132"/>
      <c r="NE21" s="132"/>
      <c r="NF21" s="132"/>
      <c r="NG21" s="132"/>
      <c r="NH21" s="215" t="str">
        <f t="shared" si="161"/>
        <v/>
      </c>
      <c r="NI21" s="215" t="str">
        <f t="shared" si="162"/>
        <v/>
      </c>
      <c r="NJ21" s="215" t="str">
        <f t="shared" si="163"/>
        <v/>
      </c>
      <c r="NK21" s="215" t="str">
        <f t="shared" si="164"/>
        <v/>
      </c>
      <c r="NL21" s="215" t="str">
        <f t="shared" si="165"/>
        <v/>
      </c>
      <c r="NM21" s="135"/>
      <c r="NN21" s="135"/>
      <c r="NO21" s="135"/>
      <c r="NP21" s="135"/>
      <c r="NQ21" s="135"/>
      <c r="NR21" s="135"/>
      <c r="NS21" s="38" t="str">
        <f t="shared" si="166"/>
        <v/>
      </c>
      <c r="NT21" s="38" t="str">
        <f t="shared" si="167"/>
        <v/>
      </c>
      <c r="NU21" s="38" t="str">
        <f t="shared" si="168"/>
        <v/>
      </c>
      <c r="NV21" s="38" t="str">
        <f t="shared" si="169"/>
        <v/>
      </c>
      <c r="NW21" s="38" t="str">
        <f t="shared" si="170"/>
        <v/>
      </c>
      <c r="NX21" s="40"/>
      <c r="NY21" s="41"/>
      <c r="NZ21" s="41"/>
      <c r="OA21" s="41"/>
      <c r="OB21" s="41"/>
      <c r="OC21" s="41"/>
      <c r="OD21" s="213" t="str">
        <f t="shared" si="171"/>
        <v/>
      </c>
      <c r="OE21" s="210" t="str">
        <f t="shared" si="172"/>
        <v/>
      </c>
      <c r="OF21" s="211" t="str">
        <f t="shared" si="173"/>
        <v/>
      </c>
      <c r="OG21" s="211" t="str">
        <f t="shared" si="174"/>
        <v/>
      </c>
      <c r="OH21" s="214" t="str">
        <f t="shared" si="175"/>
        <v/>
      </c>
      <c r="OI21" s="132"/>
      <c r="OJ21" s="132"/>
      <c r="OK21" s="132"/>
      <c r="OL21" s="132"/>
      <c r="OM21" s="132"/>
      <c r="ON21" s="132"/>
      <c r="OO21" s="215" t="str">
        <f t="shared" si="176"/>
        <v/>
      </c>
      <c r="OP21" s="215" t="str">
        <f t="shared" si="177"/>
        <v/>
      </c>
      <c r="OQ21" s="215" t="str">
        <f t="shared" si="178"/>
        <v/>
      </c>
      <c r="OR21" s="215" t="str">
        <f t="shared" si="179"/>
        <v/>
      </c>
      <c r="OS21" s="215" t="str">
        <f t="shared" si="180"/>
        <v/>
      </c>
      <c r="OT21" s="135"/>
      <c r="OU21" s="135"/>
      <c r="OV21" s="135"/>
      <c r="OW21" s="135"/>
      <c r="OX21" s="135"/>
      <c r="OY21" s="135"/>
      <c r="OZ21" s="38" t="str">
        <f t="shared" si="181"/>
        <v/>
      </c>
      <c r="PA21" s="38" t="str">
        <f t="shared" si="182"/>
        <v/>
      </c>
      <c r="PB21" s="38" t="str">
        <f t="shared" si="183"/>
        <v/>
      </c>
      <c r="PC21" s="38" t="str">
        <f t="shared" si="184"/>
        <v/>
      </c>
      <c r="PD21" s="38" t="str">
        <f t="shared" si="185"/>
        <v/>
      </c>
      <c r="PE21" s="40"/>
      <c r="PF21" s="41"/>
      <c r="PG21" s="41"/>
      <c r="PH21" s="41"/>
      <c r="PI21" s="41"/>
      <c r="PJ21" s="41"/>
      <c r="PK21" s="213" t="str">
        <f t="shared" si="186"/>
        <v/>
      </c>
      <c r="PL21" s="210" t="str">
        <f t="shared" si="187"/>
        <v/>
      </c>
      <c r="PM21" s="211" t="str">
        <f t="shared" si="188"/>
        <v/>
      </c>
      <c r="PN21" s="211" t="str">
        <f t="shared" si="189"/>
        <v/>
      </c>
      <c r="PO21" s="214" t="str">
        <f t="shared" si="190"/>
        <v/>
      </c>
      <c r="PP21" s="132"/>
      <c r="PQ21" s="132"/>
      <c r="PR21" s="132"/>
      <c r="PS21" s="132"/>
      <c r="PT21" s="132"/>
      <c r="PU21" s="132"/>
      <c r="PV21" s="215" t="str">
        <f t="shared" si="191"/>
        <v/>
      </c>
      <c r="PW21" s="215" t="str">
        <f t="shared" si="192"/>
        <v/>
      </c>
      <c r="PX21" s="215" t="str">
        <f t="shared" si="193"/>
        <v/>
      </c>
      <c r="PY21" s="215" t="str">
        <f t="shared" si="194"/>
        <v/>
      </c>
      <c r="PZ21" s="215" t="str">
        <f t="shared" si="195"/>
        <v/>
      </c>
      <c r="QA21" s="135"/>
      <c r="QB21" s="135"/>
      <c r="QC21" s="135"/>
      <c r="QD21" s="135"/>
      <c r="QE21" s="135"/>
      <c r="QF21" s="135"/>
      <c r="QG21" s="38" t="str">
        <f t="shared" si="196"/>
        <v/>
      </c>
      <c r="QH21" s="38" t="str">
        <f t="shared" si="197"/>
        <v/>
      </c>
      <c r="QI21" s="38" t="str">
        <f t="shared" si="198"/>
        <v/>
      </c>
      <c r="QJ21" s="38" t="str">
        <f t="shared" si="199"/>
        <v/>
      </c>
      <c r="QK21" s="38" t="str">
        <f t="shared" si="200"/>
        <v/>
      </c>
      <c r="QL21" s="40"/>
      <c r="QM21" s="41"/>
      <c r="QN21" s="41"/>
      <c r="QO21" s="41"/>
      <c r="QP21" s="41"/>
      <c r="QQ21" s="41"/>
      <c r="QR21" s="213" t="str">
        <f t="shared" si="201"/>
        <v/>
      </c>
      <c r="QS21" s="210" t="str">
        <f t="shared" si="202"/>
        <v/>
      </c>
      <c r="QT21" s="211" t="str">
        <f t="shared" si="203"/>
        <v/>
      </c>
      <c r="QU21" s="211" t="str">
        <f t="shared" si="204"/>
        <v/>
      </c>
      <c r="QV21" s="214" t="str">
        <f t="shared" si="205"/>
        <v/>
      </c>
      <c r="QW21" s="132"/>
      <c r="QX21" s="132"/>
      <c r="QY21" s="132"/>
      <c r="QZ21" s="132"/>
      <c r="RA21" s="132"/>
      <c r="RB21" s="132"/>
      <c r="RC21" s="215" t="str">
        <f t="shared" si="206"/>
        <v/>
      </c>
      <c r="RD21" s="215" t="str">
        <f t="shared" si="207"/>
        <v/>
      </c>
      <c r="RE21" s="215" t="str">
        <f t="shared" si="208"/>
        <v/>
      </c>
      <c r="RF21" s="215" t="str">
        <f t="shared" si="209"/>
        <v/>
      </c>
      <c r="RG21" s="215" t="str">
        <f t="shared" si="210"/>
        <v/>
      </c>
      <c r="RH21" s="135"/>
      <c r="RI21" s="135"/>
      <c r="RJ21" s="135"/>
      <c r="RK21" s="135"/>
      <c r="RL21" s="135"/>
      <c r="RM21" s="135"/>
      <c r="RN21" s="38" t="str">
        <f t="shared" si="211"/>
        <v/>
      </c>
      <c r="RO21" s="38" t="str">
        <f t="shared" si="212"/>
        <v/>
      </c>
      <c r="RP21" s="38" t="str">
        <f t="shared" si="213"/>
        <v/>
      </c>
      <c r="RQ21" s="38" t="str">
        <f t="shared" si="214"/>
        <v/>
      </c>
      <c r="RR21" s="38" t="str">
        <f t="shared" si="215"/>
        <v/>
      </c>
      <c r="RS21" s="40"/>
      <c r="RT21" s="41"/>
      <c r="RU21" s="41"/>
      <c r="RV21" s="41"/>
      <c r="RW21" s="41"/>
      <c r="RX21" s="41"/>
      <c r="RY21" s="213" t="str">
        <f t="shared" si="216"/>
        <v/>
      </c>
      <c r="RZ21" s="210" t="str">
        <f t="shared" si="217"/>
        <v/>
      </c>
      <c r="SA21" s="211" t="str">
        <f t="shared" si="218"/>
        <v/>
      </c>
      <c r="SB21" s="211" t="str">
        <f t="shared" si="219"/>
        <v/>
      </c>
      <c r="SC21" s="214" t="str">
        <f t="shared" si="220"/>
        <v/>
      </c>
      <c r="SD21" s="132"/>
      <c r="SE21" s="132"/>
      <c r="SF21" s="132"/>
      <c r="SG21" s="132"/>
      <c r="SH21" s="132"/>
      <c r="SI21" s="132"/>
      <c r="SJ21" s="215" t="str">
        <f t="shared" si="221"/>
        <v/>
      </c>
      <c r="SK21" s="215" t="str">
        <f t="shared" si="222"/>
        <v/>
      </c>
      <c r="SL21" s="215" t="str">
        <f t="shared" si="223"/>
        <v/>
      </c>
      <c r="SM21" s="215" t="str">
        <f t="shared" si="224"/>
        <v/>
      </c>
      <c r="SN21" s="215" t="str">
        <f t="shared" si="225"/>
        <v/>
      </c>
      <c r="SO21" s="135"/>
      <c r="SP21" s="135"/>
      <c r="SQ21" s="135"/>
      <c r="SR21" s="135"/>
      <c r="SS21" s="135"/>
      <c r="ST21" s="135"/>
      <c r="SU21" s="38" t="str">
        <f t="shared" si="226"/>
        <v/>
      </c>
      <c r="SV21" s="38" t="str">
        <f t="shared" si="227"/>
        <v/>
      </c>
      <c r="SW21" s="38" t="str">
        <f t="shared" si="228"/>
        <v/>
      </c>
      <c r="SX21" s="38" t="str">
        <f t="shared" si="229"/>
        <v/>
      </c>
      <c r="SY21" s="38" t="str">
        <f t="shared" si="230"/>
        <v/>
      </c>
      <c r="SZ21" s="199"/>
      <c r="TA21" s="204"/>
      <c r="TB21" s="199"/>
      <c r="TC21" s="204"/>
      <c r="TD21" s="40" t="str">
        <f t="shared" si="231"/>
        <v/>
      </c>
      <c r="TE21" s="41" t="str">
        <f t="shared" si="232"/>
        <v/>
      </c>
      <c r="TF21" s="41" t="str">
        <f t="shared" si="233"/>
        <v/>
      </c>
      <c r="TG21" s="41" t="str">
        <f t="shared" si="234"/>
        <v/>
      </c>
      <c r="TH21" s="13"/>
    </row>
    <row r="22" spans="1:528" s="2" customFormat="1" ht="34.5" x14ac:dyDescent="0.25">
      <c r="A22" s="17">
        <f>'قائمة التلاميد'!A22</f>
        <v>19</v>
      </c>
      <c r="B22" s="17"/>
      <c r="C22" s="17"/>
      <c r="D22" s="40"/>
      <c r="E22" s="41"/>
      <c r="F22" s="41"/>
      <c r="G22" s="41"/>
      <c r="H22" s="41"/>
      <c r="I22" s="41"/>
      <c r="J22" s="213" t="str">
        <f t="shared" si="0"/>
        <v/>
      </c>
      <c r="K22" s="210" t="str">
        <f t="shared" si="1"/>
        <v/>
      </c>
      <c r="L22" s="211" t="str">
        <f t="shared" si="2"/>
        <v/>
      </c>
      <c r="M22" s="211" t="str">
        <f t="shared" si="3"/>
        <v/>
      </c>
      <c r="N22" s="214" t="str">
        <f t="shared" si="4"/>
        <v/>
      </c>
      <c r="O22" s="132"/>
      <c r="P22" s="132"/>
      <c r="Q22" s="132"/>
      <c r="R22" s="132"/>
      <c r="S22" s="132"/>
      <c r="T22" s="132"/>
      <c r="U22" s="215" t="str">
        <f t="shared" si="5"/>
        <v/>
      </c>
      <c r="V22" s="215" t="str">
        <f t="shared" si="6"/>
        <v/>
      </c>
      <c r="W22" s="215" t="str">
        <f t="shared" si="7"/>
        <v/>
      </c>
      <c r="X22" s="215" t="str">
        <f t="shared" si="8"/>
        <v/>
      </c>
      <c r="Y22" s="215" t="str">
        <f t="shared" si="9"/>
        <v/>
      </c>
      <c r="Z22" s="135"/>
      <c r="AA22" s="135"/>
      <c r="AB22" s="135"/>
      <c r="AC22" s="135"/>
      <c r="AD22" s="135"/>
      <c r="AE22" s="135"/>
      <c r="AF22" s="38" t="str">
        <f t="shared" si="10"/>
        <v/>
      </c>
      <c r="AG22" s="38" t="str">
        <f t="shared" si="11"/>
        <v/>
      </c>
      <c r="AH22" s="38" t="str">
        <f t="shared" si="12"/>
        <v/>
      </c>
      <c r="AI22" s="38" t="str">
        <f t="shared" si="13"/>
        <v/>
      </c>
      <c r="AJ22" s="38" t="str">
        <f t="shared" si="14"/>
        <v/>
      </c>
      <c r="AK22" s="40"/>
      <c r="AL22" s="41"/>
      <c r="AM22" s="41"/>
      <c r="AN22" s="41"/>
      <c r="AO22" s="41"/>
      <c r="AP22" s="41"/>
      <c r="AQ22" s="213" t="str">
        <f t="shared" si="15"/>
        <v/>
      </c>
      <c r="AR22" s="210" t="str">
        <f t="shared" si="16"/>
        <v/>
      </c>
      <c r="AS22" s="211" t="str">
        <f t="shared" si="17"/>
        <v/>
      </c>
      <c r="AT22" s="211" t="str">
        <f t="shared" si="18"/>
        <v/>
      </c>
      <c r="AU22" s="214" t="str">
        <f t="shared" si="19"/>
        <v/>
      </c>
      <c r="AV22" s="132"/>
      <c r="AW22" s="132"/>
      <c r="AX22" s="132"/>
      <c r="AY22" s="132"/>
      <c r="AZ22" s="132"/>
      <c r="BA22" s="132"/>
      <c r="BB22" s="215" t="str">
        <f t="shared" si="20"/>
        <v/>
      </c>
      <c r="BC22" s="215" t="str">
        <f t="shared" si="21"/>
        <v/>
      </c>
      <c r="BD22" s="215" t="str">
        <f t="shared" si="22"/>
        <v/>
      </c>
      <c r="BE22" s="215" t="str">
        <f t="shared" si="23"/>
        <v/>
      </c>
      <c r="BF22" s="215" t="str">
        <f t="shared" si="24"/>
        <v/>
      </c>
      <c r="BG22" s="135"/>
      <c r="BH22" s="135"/>
      <c r="BI22" s="135"/>
      <c r="BJ22" s="135"/>
      <c r="BK22" s="135"/>
      <c r="BL22" s="135"/>
      <c r="BM22" s="38" t="str">
        <f t="shared" si="25"/>
        <v/>
      </c>
      <c r="BN22" s="38" t="str">
        <f t="shared" si="26"/>
        <v/>
      </c>
      <c r="BO22" s="38" t="str">
        <f t="shared" si="27"/>
        <v/>
      </c>
      <c r="BP22" s="38" t="str">
        <f t="shared" si="28"/>
        <v/>
      </c>
      <c r="BQ22" s="38" t="str">
        <f t="shared" si="29"/>
        <v/>
      </c>
      <c r="BR22" s="40"/>
      <c r="BS22" s="41"/>
      <c r="BT22" s="41"/>
      <c r="BU22" s="41"/>
      <c r="BV22" s="41"/>
      <c r="BW22" s="41"/>
      <c r="BX22" s="213" t="str">
        <f t="shared" si="30"/>
        <v/>
      </c>
      <c r="BY22" s="210" t="str">
        <f t="shared" si="31"/>
        <v/>
      </c>
      <c r="BZ22" s="211" t="str">
        <f t="shared" si="32"/>
        <v/>
      </c>
      <c r="CA22" s="211" t="str">
        <f t="shared" si="33"/>
        <v/>
      </c>
      <c r="CB22" s="214" t="str">
        <f t="shared" si="34"/>
        <v/>
      </c>
      <c r="CC22" s="132"/>
      <c r="CD22" s="132"/>
      <c r="CE22" s="132"/>
      <c r="CF22" s="132"/>
      <c r="CG22" s="132"/>
      <c r="CH22" s="132"/>
      <c r="CI22" s="215" t="str">
        <f t="shared" si="35"/>
        <v/>
      </c>
      <c r="CJ22" s="215" t="str">
        <f t="shared" si="36"/>
        <v/>
      </c>
      <c r="CK22" s="215" t="str">
        <f t="shared" si="37"/>
        <v/>
      </c>
      <c r="CL22" s="215" t="str">
        <f t="shared" si="38"/>
        <v/>
      </c>
      <c r="CM22" s="215" t="str">
        <f t="shared" si="39"/>
        <v/>
      </c>
      <c r="CN22" s="135"/>
      <c r="CO22" s="135"/>
      <c r="CP22" s="135"/>
      <c r="CQ22" s="135"/>
      <c r="CR22" s="135"/>
      <c r="CS22" s="135"/>
      <c r="CT22" s="38" t="str">
        <f t="shared" si="40"/>
        <v/>
      </c>
      <c r="CU22" s="38" t="str">
        <f t="shared" si="41"/>
        <v/>
      </c>
      <c r="CV22" s="38" t="str">
        <f t="shared" si="42"/>
        <v/>
      </c>
      <c r="CW22" s="38" t="str">
        <f t="shared" si="43"/>
        <v/>
      </c>
      <c r="CX22" s="38" t="str">
        <f t="shared" si="44"/>
        <v/>
      </c>
      <c r="CY22" s="40"/>
      <c r="CZ22" s="41"/>
      <c r="DA22" s="41"/>
      <c r="DB22" s="41"/>
      <c r="DC22" s="41"/>
      <c r="DD22" s="41"/>
      <c r="DE22" s="213" t="str">
        <f t="shared" si="45"/>
        <v/>
      </c>
      <c r="DF22" s="210" t="str">
        <f t="shared" si="46"/>
        <v/>
      </c>
      <c r="DG22" s="211" t="str">
        <f t="shared" si="47"/>
        <v/>
      </c>
      <c r="DH22" s="211" t="str">
        <f t="shared" si="48"/>
        <v/>
      </c>
      <c r="DI22" s="214" t="str">
        <f t="shared" si="49"/>
        <v/>
      </c>
      <c r="DJ22" s="132"/>
      <c r="DK22" s="132"/>
      <c r="DL22" s="132"/>
      <c r="DM22" s="132"/>
      <c r="DN22" s="132"/>
      <c r="DO22" s="132"/>
      <c r="DP22" s="215" t="str">
        <f t="shared" si="50"/>
        <v/>
      </c>
      <c r="DQ22" s="215" t="str">
        <f t="shared" si="51"/>
        <v/>
      </c>
      <c r="DR22" s="215" t="str">
        <f t="shared" si="52"/>
        <v/>
      </c>
      <c r="DS22" s="215" t="str">
        <f t="shared" si="53"/>
        <v/>
      </c>
      <c r="DT22" s="215" t="str">
        <f t="shared" si="54"/>
        <v/>
      </c>
      <c r="DU22" s="135"/>
      <c r="DV22" s="135"/>
      <c r="DW22" s="135"/>
      <c r="DX22" s="135"/>
      <c r="DY22" s="135"/>
      <c r="DZ22" s="135"/>
      <c r="EA22" s="38" t="str">
        <f t="shared" si="55"/>
        <v/>
      </c>
      <c r="EB22" s="38" t="str">
        <f t="shared" si="56"/>
        <v/>
      </c>
      <c r="EC22" s="38" t="str">
        <f t="shared" si="57"/>
        <v/>
      </c>
      <c r="ED22" s="38" t="str">
        <f t="shared" si="58"/>
        <v/>
      </c>
      <c r="EE22" s="38" t="str">
        <f t="shared" si="59"/>
        <v/>
      </c>
      <c r="EF22" s="40"/>
      <c r="EG22" s="41"/>
      <c r="EH22" s="41"/>
      <c r="EI22" s="41"/>
      <c r="EJ22" s="41"/>
      <c r="EK22" s="41"/>
      <c r="EL22" s="213" t="str">
        <f t="shared" si="60"/>
        <v/>
      </c>
      <c r="EM22" s="210" t="str">
        <f t="shared" si="61"/>
        <v/>
      </c>
      <c r="EN22" s="211" t="str">
        <f t="shared" si="62"/>
        <v/>
      </c>
      <c r="EO22" s="211" t="str">
        <f t="shared" si="63"/>
        <v/>
      </c>
      <c r="EP22" s="214" t="str">
        <f t="shared" si="64"/>
        <v/>
      </c>
      <c r="EQ22" s="132"/>
      <c r="ER22" s="132"/>
      <c r="ES22" s="132"/>
      <c r="ET22" s="132"/>
      <c r="EU22" s="132"/>
      <c r="EV22" s="132"/>
      <c r="EW22" s="215" t="str">
        <f t="shared" si="65"/>
        <v/>
      </c>
      <c r="EX22" s="215" t="str">
        <f t="shared" si="66"/>
        <v/>
      </c>
      <c r="EY22" s="215" t="str">
        <f t="shared" si="67"/>
        <v/>
      </c>
      <c r="EZ22" s="215" t="str">
        <f t="shared" si="68"/>
        <v/>
      </c>
      <c r="FA22" s="215" t="str">
        <f t="shared" si="69"/>
        <v/>
      </c>
      <c r="FB22" s="135"/>
      <c r="FC22" s="135"/>
      <c r="FD22" s="135"/>
      <c r="FE22" s="135"/>
      <c r="FF22" s="135"/>
      <c r="FG22" s="135"/>
      <c r="FH22" s="38" t="str">
        <f t="shared" si="70"/>
        <v/>
      </c>
      <c r="FI22" s="38" t="str">
        <f t="shared" si="71"/>
        <v/>
      </c>
      <c r="FJ22" s="38" t="str">
        <f t="shared" si="72"/>
        <v/>
      </c>
      <c r="FK22" s="38" t="str">
        <f t="shared" si="73"/>
        <v/>
      </c>
      <c r="FL22" s="38" t="str">
        <f t="shared" si="74"/>
        <v/>
      </c>
      <c r="FM22" s="199"/>
      <c r="FN22" s="204"/>
      <c r="FO22" s="199"/>
      <c r="FP22" s="204"/>
      <c r="FQ22" s="217" t="str">
        <f t="shared" si="75"/>
        <v/>
      </c>
      <c r="FR22" s="217" t="str">
        <f t="shared" si="76"/>
        <v/>
      </c>
      <c r="FS22" s="218" t="str">
        <f t="shared" si="235"/>
        <v/>
      </c>
      <c r="FT22" s="217" t="str">
        <f t="shared" si="77"/>
        <v/>
      </c>
      <c r="FU22" s="201"/>
      <c r="FV22" s="201"/>
      <c r="FW22" s="201"/>
      <c r="FX22" s="40"/>
      <c r="FY22" s="41"/>
      <c r="FZ22" s="41"/>
      <c r="GA22" s="41"/>
      <c r="GB22" s="41"/>
      <c r="GC22" s="41"/>
      <c r="GD22" s="213" t="str">
        <f t="shared" si="78"/>
        <v/>
      </c>
      <c r="GE22" s="210" t="str">
        <f t="shared" si="79"/>
        <v/>
      </c>
      <c r="GF22" s="211" t="str">
        <f t="shared" si="80"/>
        <v/>
      </c>
      <c r="GG22" s="211" t="str">
        <f t="shared" si="81"/>
        <v/>
      </c>
      <c r="GH22" s="214" t="str">
        <f t="shared" si="82"/>
        <v/>
      </c>
      <c r="GI22" s="132"/>
      <c r="GJ22" s="132"/>
      <c r="GK22" s="132"/>
      <c r="GL22" s="132"/>
      <c r="GM22" s="132"/>
      <c r="GN22" s="132"/>
      <c r="GO22" s="215" t="str">
        <f t="shared" si="83"/>
        <v/>
      </c>
      <c r="GP22" s="215" t="str">
        <f t="shared" si="84"/>
        <v/>
      </c>
      <c r="GQ22" s="215" t="str">
        <f t="shared" si="85"/>
        <v/>
      </c>
      <c r="GR22" s="215" t="str">
        <f t="shared" si="86"/>
        <v/>
      </c>
      <c r="GS22" s="215" t="str">
        <f t="shared" si="87"/>
        <v/>
      </c>
      <c r="GT22" s="135"/>
      <c r="GU22" s="135"/>
      <c r="GV22" s="135"/>
      <c r="GW22" s="135"/>
      <c r="GX22" s="135"/>
      <c r="GY22" s="135"/>
      <c r="GZ22" s="38" t="str">
        <f t="shared" si="88"/>
        <v/>
      </c>
      <c r="HA22" s="38" t="str">
        <f t="shared" si="89"/>
        <v/>
      </c>
      <c r="HB22" s="38" t="str">
        <f t="shared" si="90"/>
        <v/>
      </c>
      <c r="HC22" s="38" t="str">
        <f t="shared" si="91"/>
        <v/>
      </c>
      <c r="HD22" s="38" t="str">
        <f t="shared" si="92"/>
        <v/>
      </c>
      <c r="HE22" s="40"/>
      <c r="HF22" s="41"/>
      <c r="HG22" s="41"/>
      <c r="HH22" s="41"/>
      <c r="HI22" s="41"/>
      <c r="HJ22" s="41"/>
      <c r="HK22" s="213" t="str">
        <f t="shared" si="93"/>
        <v/>
      </c>
      <c r="HL22" s="210" t="str">
        <f t="shared" si="94"/>
        <v/>
      </c>
      <c r="HM22" s="211" t="str">
        <f t="shared" si="95"/>
        <v/>
      </c>
      <c r="HN22" s="211" t="str">
        <f t="shared" si="96"/>
        <v/>
      </c>
      <c r="HO22" s="214" t="str">
        <f t="shared" si="97"/>
        <v/>
      </c>
      <c r="HP22" s="132"/>
      <c r="HQ22" s="132"/>
      <c r="HR22" s="132"/>
      <c r="HS22" s="132"/>
      <c r="HT22" s="132"/>
      <c r="HU22" s="132"/>
      <c r="HV22" s="215" t="str">
        <f t="shared" si="98"/>
        <v/>
      </c>
      <c r="HW22" s="215" t="str">
        <f t="shared" si="99"/>
        <v/>
      </c>
      <c r="HX22" s="215" t="str">
        <f t="shared" si="100"/>
        <v/>
      </c>
      <c r="HY22" s="215" t="str">
        <f t="shared" si="101"/>
        <v/>
      </c>
      <c r="HZ22" s="215" t="str">
        <f t="shared" si="102"/>
        <v/>
      </c>
      <c r="IA22" s="135"/>
      <c r="IB22" s="135"/>
      <c r="IC22" s="135"/>
      <c r="ID22" s="135"/>
      <c r="IE22" s="135"/>
      <c r="IF22" s="135"/>
      <c r="IG22" s="38" t="str">
        <f t="shared" si="103"/>
        <v/>
      </c>
      <c r="IH22" s="38" t="str">
        <f t="shared" si="104"/>
        <v/>
      </c>
      <c r="II22" s="38" t="str">
        <f t="shared" si="105"/>
        <v/>
      </c>
      <c r="IJ22" s="38" t="str">
        <f t="shared" si="106"/>
        <v/>
      </c>
      <c r="IK22" s="38" t="str">
        <f t="shared" si="107"/>
        <v/>
      </c>
      <c r="IL22" s="40"/>
      <c r="IM22" s="41"/>
      <c r="IN22" s="41"/>
      <c r="IO22" s="41"/>
      <c r="IP22" s="41"/>
      <c r="IQ22" s="41"/>
      <c r="IR22" s="213" t="str">
        <f t="shared" si="108"/>
        <v/>
      </c>
      <c r="IS22" s="210" t="str">
        <f t="shared" si="109"/>
        <v/>
      </c>
      <c r="IT22" s="211" t="str">
        <f t="shared" si="110"/>
        <v/>
      </c>
      <c r="IU22" s="211" t="str">
        <f t="shared" si="111"/>
        <v/>
      </c>
      <c r="IV22" s="214" t="str">
        <f t="shared" si="112"/>
        <v/>
      </c>
      <c r="IW22" s="132"/>
      <c r="IX22" s="132"/>
      <c r="IY22" s="132"/>
      <c r="IZ22" s="132"/>
      <c r="JA22" s="132"/>
      <c r="JB22" s="132"/>
      <c r="JC22" s="215" t="str">
        <f t="shared" si="113"/>
        <v/>
      </c>
      <c r="JD22" s="215" t="str">
        <f t="shared" si="114"/>
        <v/>
      </c>
      <c r="JE22" s="215" t="str">
        <f t="shared" si="115"/>
        <v/>
      </c>
      <c r="JF22" s="215" t="str">
        <f t="shared" si="116"/>
        <v/>
      </c>
      <c r="JG22" s="215" t="str">
        <f t="shared" si="117"/>
        <v/>
      </c>
      <c r="JH22" s="135"/>
      <c r="JI22" s="135"/>
      <c r="JJ22" s="135"/>
      <c r="JK22" s="135"/>
      <c r="JL22" s="135"/>
      <c r="JM22" s="135"/>
      <c r="JN22" s="38" t="str">
        <f t="shared" si="118"/>
        <v/>
      </c>
      <c r="JO22" s="38" t="str">
        <f t="shared" si="119"/>
        <v/>
      </c>
      <c r="JP22" s="38" t="str">
        <f t="shared" si="120"/>
        <v/>
      </c>
      <c r="JQ22" s="38" t="str">
        <f t="shared" si="121"/>
        <v/>
      </c>
      <c r="JR22" s="38" t="str">
        <f t="shared" si="122"/>
        <v/>
      </c>
      <c r="JS22" s="40"/>
      <c r="JT22" s="41"/>
      <c r="JU22" s="41"/>
      <c r="JV22" s="41"/>
      <c r="JW22" s="41"/>
      <c r="JX22" s="41"/>
      <c r="JY22" s="213" t="str">
        <f t="shared" si="123"/>
        <v/>
      </c>
      <c r="JZ22" s="210" t="str">
        <f t="shared" si="124"/>
        <v/>
      </c>
      <c r="KA22" s="211" t="str">
        <f t="shared" si="125"/>
        <v/>
      </c>
      <c r="KB22" s="211" t="str">
        <f t="shared" si="126"/>
        <v/>
      </c>
      <c r="KC22" s="214" t="str">
        <f t="shared" si="127"/>
        <v/>
      </c>
      <c r="KD22" s="132"/>
      <c r="KE22" s="132"/>
      <c r="KF22" s="132"/>
      <c r="KG22" s="132"/>
      <c r="KH22" s="132"/>
      <c r="KI22" s="132"/>
      <c r="KJ22" s="215" t="str">
        <f t="shared" si="128"/>
        <v/>
      </c>
      <c r="KK22" s="215" t="str">
        <f t="shared" si="129"/>
        <v/>
      </c>
      <c r="KL22" s="215" t="str">
        <f t="shared" si="130"/>
        <v/>
      </c>
      <c r="KM22" s="215" t="str">
        <f t="shared" si="131"/>
        <v/>
      </c>
      <c r="KN22" s="215" t="str">
        <f t="shared" si="132"/>
        <v/>
      </c>
      <c r="KO22" s="135"/>
      <c r="KP22" s="135"/>
      <c r="KQ22" s="135"/>
      <c r="KR22" s="135"/>
      <c r="KS22" s="135"/>
      <c r="KT22" s="135"/>
      <c r="KU22" s="38" t="str">
        <f t="shared" si="133"/>
        <v/>
      </c>
      <c r="KV22" s="38" t="str">
        <f t="shared" si="134"/>
        <v/>
      </c>
      <c r="KW22" s="38" t="str">
        <f t="shared" si="135"/>
        <v/>
      </c>
      <c r="KX22" s="38" t="str">
        <f t="shared" si="136"/>
        <v/>
      </c>
      <c r="KY22" s="38" t="str">
        <f t="shared" si="137"/>
        <v/>
      </c>
      <c r="KZ22" s="40"/>
      <c r="LA22" s="41"/>
      <c r="LB22" s="41"/>
      <c r="LC22" s="41"/>
      <c r="LD22" s="41"/>
      <c r="LE22" s="41"/>
      <c r="LF22" s="213" t="str">
        <f t="shared" si="138"/>
        <v/>
      </c>
      <c r="LG22" s="210" t="str">
        <f t="shared" si="139"/>
        <v/>
      </c>
      <c r="LH22" s="211" t="str">
        <f t="shared" si="140"/>
        <v/>
      </c>
      <c r="LI22" s="211" t="str">
        <f t="shared" si="141"/>
        <v/>
      </c>
      <c r="LJ22" s="214" t="str">
        <f t="shared" si="142"/>
        <v/>
      </c>
      <c r="LK22" s="132"/>
      <c r="LL22" s="132"/>
      <c r="LM22" s="132"/>
      <c r="LN22" s="132"/>
      <c r="LO22" s="132"/>
      <c r="LP22" s="132"/>
      <c r="LQ22" s="215" t="str">
        <f t="shared" si="143"/>
        <v/>
      </c>
      <c r="LR22" s="215" t="str">
        <f t="shared" si="144"/>
        <v/>
      </c>
      <c r="LS22" s="215" t="str">
        <f t="shared" si="145"/>
        <v/>
      </c>
      <c r="LT22" s="215" t="str">
        <f t="shared" si="146"/>
        <v/>
      </c>
      <c r="LU22" s="215" t="str">
        <f t="shared" si="147"/>
        <v/>
      </c>
      <c r="LV22" s="135"/>
      <c r="LW22" s="135"/>
      <c r="LX22" s="135"/>
      <c r="LY22" s="135"/>
      <c r="LZ22" s="135"/>
      <c r="MA22" s="135"/>
      <c r="MB22" s="38" t="str">
        <f t="shared" si="148"/>
        <v/>
      </c>
      <c r="MC22" s="38" t="str">
        <f t="shared" si="149"/>
        <v/>
      </c>
      <c r="MD22" s="38" t="str">
        <f t="shared" si="150"/>
        <v/>
      </c>
      <c r="ME22" s="38" t="str">
        <f t="shared" si="151"/>
        <v/>
      </c>
      <c r="MF22" s="38" t="str">
        <f t="shared" si="152"/>
        <v/>
      </c>
      <c r="MG22" s="199"/>
      <c r="MH22" s="204"/>
      <c r="MI22" s="199"/>
      <c r="MJ22" s="204"/>
      <c r="MK22" s="40" t="str">
        <f t="shared" si="153"/>
        <v/>
      </c>
      <c r="ML22" s="41" t="str">
        <f t="shared" si="154"/>
        <v/>
      </c>
      <c r="MM22" s="41" t="str">
        <f t="shared" si="236"/>
        <v/>
      </c>
      <c r="MN22" s="41" t="str">
        <f t="shared" si="155"/>
        <v/>
      </c>
      <c r="MO22" s="202"/>
      <c r="MP22" s="203"/>
      <c r="MQ22" s="40"/>
      <c r="MR22" s="41"/>
      <c r="MS22" s="41"/>
      <c r="MT22" s="41"/>
      <c r="MU22" s="41"/>
      <c r="MV22" s="41"/>
      <c r="MW22" s="213" t="str">
        <f t="shared" si="156"/>
        <v/>
      </c>
      <c r="MX22" s="210" t="str">
        <f t="shared" si="157"/>
        <v/>
      </c>
      <c r="MY22" s="211" t="str">
        <f t="shared" si="158"/>
        <v/>
      </c>
      <c r="MZ22" s="211" t="str">
        <f t="shared" si="159"/>
        <v/>
      </c>
      <c r="NA22" s="214" t="str">
        <f t="shared" si="160"/>
        <v/>
      </c>
      <c r="NB22" s="132"/>
      <c r="NC22" s="132"/>
      <c r="ND22" s="132"/>
      <c r="NE22" s="132"/>
      <c r="NF22" s="132"/>
      <c r="NG22" s="132"/>
      <c r="NH22" s="215" t="str">
        <f t="shared" si="161"/>
        <v/>
      </c>
      <c r="NI22" s="215" t="str">
        <f t="shared" si="162"/>
        <v/>
      </c>
      <c r="NJ22" s="215" t="str">
        <f t="shared" si="163"/>
        <v/>
      </c>
      <c r="NK22" s="215" t="str">
        <f t="shared" si="164"/>
        <v/>
      </c>
      <c r="NL22" s="215" t="str">
        <f t="shared" si="165"/>
        <v/>
      </c>
      <c r="NM22" s="135"/>
      <c r="NN22" s="135"/>
      <c r="NO22" s="135"/>
      <c r="NP22" s="135"/>
      <c r="NQ22" s="135"/>
      <c r="NR22" s="135"/>
      <c r="NS22" s="38" t="str">
        <f t="shared" si="166"/>
        <v/>
      </c>
      <c r="NT22" s="38" t="str">
        <f t="shared" si="167"/>
        <v/>
      </c>
      <c r="NU22" s="38" t="str">
        <f t="shared" si="168"/>
        <v/>
      </c>
      <c r="NV22" s="38" t="str">
        <f t="shared" si="169"/>
        <v/>
      </c>
      <c r="NW22" s="38" t="str">
        <f t="shared" si="170"/>
        <v/>
      </c>
      <c r="NX22" s="40"/>
      <c r="NY22" s="41"/>
      <c r="NZ22" s="41"/>
      <c r="OA22" s="41"/>
      <c r="OB22" s="41"/>
      <c r="OC22" s="41"/>
      <c r="OD22" s="213" t="str">
        <f t="shared" si="171"/>
        <v/>
      </c>
      <c r="OE22" s="210" t="str">
        <f t="shared" si="172"/>
        <v/>
      </c>
      <c r="OF22" s="211" t="str">
        <f t="shared" si="173"/>
        <v/>
      </c>
      <c r="OG22" s="211" t="str">
        <f t="shared" si="174"/>
        <v/>
      </c>
      <c r="OH22" s="214" t="str">
        <f t="shared" si="175"/>
        <v/>
      </c>
      <c r="OI22" s="132"/>
      <c r="OJ22" s="132"/>
      <c r="OK22" s="132"/>
      <c r="OL22" s="132"/>
      <c r="OM22" s="132"/>
      <c r="ON22" s="132"/>
      <c r="OO22" s="215" t="str">
        <f t="shared" si="176"/>
        <v/>
      </c>
      <c r="OP22" s="215" t="str">
        <f t="shared" si="177"/>
        <v/>
      </c>
      <c r="OQ22" s="215" t="str">
        <f t="shared" si="178"/>
        <v/>
      </c>
      <c r="OR22" s="215" t="str">
        <f t="shared" si="179"/>
        <v/>
      </c>
      <c r="OS22" s="215" t="str">
        <f t="shared" si="180"/>
        <v/>
      </c>
      <c r="OT22" s="135"/>
      <c r="OU22" s="135"/>
      <c r="OV22" s="135"/>
      <c r="OW22" s="135"/>
      <c r="OX22" s="135"/>
      <c r="OY22" s="135"/>
      <c r="OZ22" s="38" t="str">
        <f t="shared" si="181"/>
        <v/>
      </c>
      <c r="PA22" s="38" t="str">
        <f t="shared" si="182"/>
        <v/>
      </c>
      <c r="PB22" s="38" t="str">
        <f t="shared" si="183"/>
        <v/>
      </c>
      <c r="PC22" s="38" t="str">
        <f t="shared" si="184"/>
        <v/>
      </c>
      <c r="PD22" s="38" t="str">
        <f t="shared" si="185"/>
        <v/>
      </c>
      <c r="PE22" s="40"/>
      <c r="PF22" s="41"/>
      <c r="PG22" s="41"/>
      <c r="PH22" s="41"/>
      <c r="PI22" s="41"/>
      <c r="PJ22" s="41"/>
      <c r="PK22" s="213" t="str">
        <f t="shared" si="186"/>
        <v/>
      </c>
      <c r="PL22" s="210" t="str">
        <f t="shared" si="187"/>
        <v/>
      </c>
      <c r="PM22" s="211" t="str">
        <f t="shared" si="188"/>
        <v/>
      </c>
      <c r="PN22" s="211" t="str">
        <f t="shared" si="189"/>
        <v/>
      </c>
      <c r="PO22" s="214" t="str">
        <f t="shared" si="190"/>
        <v/>
      </c>
      <c r="PP22" s="132"/>
      <c r="PQ22" s="132"/>
      <c r="PR22" s="132"/>
      <c r="PS22" s="132"/>
      <c r="PT22" s="132"/>
      <c r="PU22" s="132"/>
      <c r="PV22" s="215" t="str">
        <f t="shared" si="191"/>
        <v/>
      </c>
      <c r="PW22" s="215" t="str">
        <f t="shared" si="192"/>
        <v/>
      </c>
      <c r="PX22" s="215" t="str">
        <f t="shared" si="193"/>
        <v/>
      </c>
      <c r="PY22" s="215" t="str">
        <f t="shared" si="194"/>
        <v/>
      </c>
      <c r="PZ22" s="215" t="str">
        <f t="shared" si="195"/>
        <v/>
      </c>
      <c r="QA22" s="135"/>
      <c r="QB22" s="135"/>
      <c r="QC22" s="135"/>
      <c r="QD22" s="135"/>
      <c r="QE22" s="135"/>
      <c r="QF22" s="135"/>
      <c r="QG22" s="38" t="str">
        <f t="shared" si="196"/>
        <v/>
      </c>
      <c r="QH22" s="38" t="str">
        <f t="shared" si="197"/>
        <v/>
      </c>
      <c r="QI22" s="38" t="str">
        <f t="shared" si="198"/>
        <v/>
      </c>
      <c r="QJ22" s="38" t="str">
        <f t="shared" si="199"/>
        <v/>
      </c>
      <c r="QK22" s="38" t="str">
        <f t="shared" si="200"/>
        <v/>
      </c>
      <c r="QL22" s="40"/>
      <c r="QM22" s="41"/>
      <c r="QN22" s="41"/>
      <c r="QO22" s="41"/>
      <c r="QP22" s="41"/>
      <c r="QQ22" s="41"/>
      <c r="QR22" s="213" t="str">
        <f t="shared" si="201"/>
        <v/>
      </c>
      <c r="QS22" s="210" t="str">
        <f t="shared" si="202"/>
        <v/>
      </c>
      <c r="QT22" s="211" t="str">
        <f t="shared" si="203"/>
        <v/>
      </c>
      <c r="QU22" s="211" t="str">
        <f t="shared" si="204"/>
        <v/>
      </c>
      <c r="QV22" s="214" t="str">
        <f t="shared" si="205"/>
        <v/>
      </c>
      <c r="QW22" s="132"/>
      <c r="QX22" s="132"/>
      <c r="QY22" s="132"/>
      <c r="QZ22" s="132"/>
      <c r="RA22" s="132"/>
      <c r="RB22" s="132"/>
      <c r="RC22" s="215" t="str">
        <f t="shared" si="206"/>
        <v/>
      </c>
      <c r="RD22" s="215" t="str">
        <f t="shared" si="207"/>
        <v/>
      </c>
      <c r="RE22" s="215" t="str">
        <f t="shared" si="208"/>
        <v/>
      </c>
      <c r="RF22" s="215" t="str">
        <f t="shared" si="209"/>
        <v/>
      </c>
      <c r="RG22" s="215" t="str">
        <f t="shared" si="210"/>
        <v/>
      </c>
      <c r="RH22" s="135"/>
      <c r="RI22" s="135"/>
      <c r="RJ22" s="135"/>
      <c r="RK22" s="135"/>
      <c r="RL22" s="135"/>
      <c r="RM22" s="135"/>
      <c r="RN22" s="38" t="str">
        <f t="shared" si="211"/>
        <v/>
      </c>
      <c r="RO22" s="38" t="str">
        <f t="shared" si="212"/>
        <v/>
      </c>
      <c r="RP22" s="38" t="str">
        <f t="shared" si="213"/>
        <v/>
      </c>
      <c r="RQ22" s="38" t="str">
        <f t="shared" si="214"/>
        <v/>
      </c>
      <c r="RR22" s="38" t="str">
        <f t="shared" si="215"/>
        <v/>
      </c>
      <c r="RS22" s="40"/>
      <c r="RT22" s="41"/>
      <c r="RU22" s="41"/>
      <c r="RV22" s="41"/>
      <c r="RW22" s="41"/>
      <c r="RX22" s="41"/>
      <c r="RY22" s="213" t="str">
        <f t="shared" si="216"/>
        <v/>
      </c>
      <c r="RZ22" s="210" t="str">
        <f t="shared" si="217"/>
        <v/>
      </c>
      <c r="SA22" s="211" t="str">
        <f t="shared" si="218"/>
        <v/>
      </c>
      <c r="SB22" s="211" t="str">
        <f t="shared" si="219"/>
        <v/>
      </c>
      <c r="SC22" s="214" t="str">
        <f t="shared" si="220"/>
        <v/>
      </c>
      <c r="SD22" s="132"/>
      <c r="SE22" s="132"/>
      <c r="SF22" s="132"/>
      <c r="SG22" s="132"/>
      <c r="SH22" s="132"/>
      <c r="SI22" s="132"/>
      <c r="SJ22" s="215" t="str">
        <f t="shared" si="221"/>
        <v/>
      </c>
      <c r="SK22" s="215" t="str">
        <f t="shared" si="222"/>
        <v/>
      </c>
      <c r="SL22" s="215" t="str">
        <f t="shared" si="223"/>
        <v/>
      </c>
      <c r="SM22" s="215" t="str">
        <f t="shared" si="224"/>
        <v/>
      </c>
      <c r="SN22" s="215" t="str">
        <f t="shared" si="225"/>
        <v/>
      </c>
      <c r="SO22" s="135"/>
      <c r="SP22" s="135"/>
      <c r="SQ22" s="135"/>
      <c r="SR22" s="135"/>
      <c r="SS22" s="135"/>
      <c r="ST22" s="135"/>
      <c r="SU22" s="38" t="str">
        <f t="shared" si="226"/>
        <v/>
      </c>
      <c r="SV22" s="38" t="str">
        <f t="shared" si="227"/>
        <v/>
      </c>
      <c r="SW22" s="38" t="str">
        <f t="shared" si="228"/>
        <v/>
      </c>
      <c r="SX22" s="38" t="str">
        <f t="shared" si="229"/>
        <v/>
      </c>
      <c r="SY22" s="38" t="str">
        <f t="shared" si="230"/>
        <v/>
      </c>
      <c r="SZ22" s="199"/>
      <c r="TA22" s="204"/>
      <c r="TB22" s="199"/>
      <c r="TC22" s="204"/>
      <c r="TD22" s="40" t="str">
        <f t="shared" si="231"/>
        <v/>
      </c>
      <c r="TE22" s="41" t="str">
        <f t="shared" si="232"/>
        <v/>
      </c>
      <c r="TF22" s="41" t="str">
        <f t="shared" si="233"/>
        <v/>
      </c>
      <c r="TG22" s="41" t="str">
        <f t="shared" si="234"/>
        <v/>
      </c>
      <c r="TH22" s="13"/>
    </row>
    <row r="23" spans="1:528" s="2" customFormat="1" ht="34.5" x14ac:dyDescent="0.25">
      <c r="A23" s="17">
        <f>'قائمة التلاميد'!A23</f>
        <v>20</v>
      </c>
      <c r="B23" s="17"/>
      <c r="C23" s="17"/>
      <c r="D23" s="40"/>
      <c r="E23" s="41"/>
      <c r="F23" s="41"/>
      <c r="G23" s="41"/>
      <c r="H23" s="41"/>
      <c r="I23" s="41"/>
      <c r="J23" s="213" t="str">
        <f t="shared" si="0"/>
        <v/>
      </c>
      <c r="K23" s="210" t="str">
        <f t="shared" si="1"/>
        <v/>
      </c>
      <c r="L23" s="211" t="str">
        <f t="shared" si="2"/>
        <v/>
      </c>
      <c r="M23" s="211" t="str">
        <f t="shared" si="3"/>
        <v/>
      </c>
      <c r="N23" s="214" t="str">
        <f t="shared" si="4"/>
        <v/>
      </c>
      <c r="O23" s="132"/>
      <c r="P23" s="132"/>
      <c r="Q23" s="132"/>
      <c r="R23" s="132"/>
      <c r="S23" s="132"/>
      <c r="T23" s="132"/>
      <c r="U23" s="215" t="str">
        <f t="shared" si="5"/>
        <v/>
      </c>
      <c r="V23" s="215" t="str">
        <f t="shared" si="6"/>
        <v/>
      </c>
      <c r="W23" s="215" t="str">
        <f t="shared" si="7"/>
        <v/>
      </c>
      <c r="X23" s="215" t="str">
        <f t="shared" si="8"/>
        <v/>
      </c>
      <c r="Y23" s="215" t="str">
        <f t="shared" si="9"/>
        <v/>
      </c>
      <c r="Z23" s="135"/>
      <c r="AA23" s="135"/>
      <c r="AB23" s="135"/>
      <c r="AC23" s="135"/>
      <c r="AD23" s="135"/>
      <c r="AE23" s="135"/>
      <c r="AF23" s="38" t="str">
        <f t="shared" si="10"/>
        <v/>
      </c>
      <c r="AG23" s="38" t="str">
        <f t="shared" si="11"/>
        <v/>
      </c>
      <c r="AH23" s="38" t="str">
        <f t="shared" si="12"/>
        <v/>
      </c>
      <c r="AI23" s="38" t="str">
        <f t="shared" si="13"/>
        <v/>
      </c>
      <c r="AJ23" s="38" t="str">
        <f t="shared" si="14"/>
        <v/>
      </c>
      <c r="AK23" s="40"/>
      <c r="AL23" s="41"/>
      <c r="AM23" s="41"/>
      <c r="AN23" s="41"/>
      <c r="AO23" s="41"/>
      <c r="AP23" s="41"/>
      <c r="AQ23" s="213" t="str">
        <f t="shared" si="15"/>
        <v/>
      </c>
      <c r="AR23" s="210" t="str">
        <f t="shared" si="16"/>
        <v/>
      </c>
      <c r="AS23" s="211" t="str">
        <f t="shared" si="17"/>
        <v/>
      </c>
      <c r="AT23" s="211" t="str">
        <f t="shared" si="18"/>
        <v/>
      </c>
      <c r="AU23" s="214" t="str">
        <f t="shared" si="19"/>
        <v/>
      </c>
      <c r="AV23" s="132"/>
      <c r="AW23" s="132"/>
      <c r="AX23" s="132"/>
      <c r="AY23" s="132"/>
      <c r="AZ23" s="132"/>
      <c r="BA23" s="132"/>
      <c r="BB23" s="215" t="str">
        <f t="shared" si="20"/>
        <v/>
      </c>
      <c r="BC23" s="215" t="str">
        <f t="shared" si="21"/>
        <v/>
      </c>
      <c r="BD23" s="215" t="str">
        <f t="shared" si="22"/>
        <v/>
      </c>
      <c r="BE23" s="215" t="str">
        <f t="shared" si="23"/>
        <v/>
      </c>
      <c r="BF23" s="215" t="str">
        <f t="shared" si="24"/>
        <v/>
      </c>
      <c r="BG23" s="135"/>
      <c r="BH23" s="135"/>
      <c r="BI23" s="135"/>
      <c r="BJ23" s="135"/>
      <c r="BK23" s="135"/>
      <c r="BL23" s="135"/>
      <c r="BM23" s="38" t="str">
        <f t="shared" si="25"/>
        <v/>
      </c>
      <c r="BN23" s="38" t="str">
        <f t="shared" si="26"/>
        <v/>
      </c>
      <c r="BO23" s="38" t="str">
        <f t="shared" si="27"/>
        <v/>
      </c>
      <c r="BP23" s="38" t="str">
        <f t="shared" si="28"/>
        <v/>
      </c>
      <c r="BQ23" s="38" t="str">
        <f t="shared" si="29"/>
        <v/>
      </c>
      <c r="BR23" s="40"/>
      <c r="BS23" s="41"/>
      <c r="BT23" s="41"/>
      <c r="BU23" s="41"/>
      <c r="BV23" s="41"/>
      <c r="BW23" s="41"/>
      <c r="BX23" s="213" t="str">
        <f t="shared" si="30"/>
        <v/>
      </c>
      <c r="BY23" s="210" t="str">
        <f t="shared" si="31"/>
        <v/>
      </c>
      <c r="BZ23" s="211" t="str">
        <f t="shared" si="32"/>
        <v/>
      </c>
      <c r="CA23" s="211" t="str">
        <f t="shared" si="33"/>
        <v/>
      </c>
      <c r="CB23" s="214" t="str">
        <f t="shared" si="34"/>
        <v/>
      </c>
      <c r="CC23" s="132"/>
      <c r="CD23" s="132"/>
      <c r="CE23" s="132"/>
      <c r="CF23" s="132"/>
      <c r="CG23" s="132"/>
      <c r="CH23" s="132"/>
      <c r="CI23" s="215" t="str">
        <f t="shared" si="35"/>
        <v/>
      </c>
      <c r="CJ23" s="215" t="str">
        <f t="shared" si="36"/>
        <v/>
      </c>
      <c r="CK23" s="215" t="str">
        <f t="shared" si="37"/>
        <v/>
      </c>
      <c r="CL23" s="215" t="str">
        <f t="shared" si="38"/>
        <v/>
      </c>
      <c r="CM23" s="215" t="str">
        <f t="shared" si="39"/>
        <v/>
      </c>
      <c r="CN23" s="135"/>
      <c r="CO23" s="135"/>
      <c r="CP23" s="135"/>
      <c r="CQ23" s="135"/>
      <c r="CR23" s="135"/>
      <c r="CS23" s="135"/>
      <c r="CT23" s="38" t="str">
        <f t="shared" si="40"/>
        <v/>
      </c>
      <c r="CU23" s="38" t="str">
        <f t="shared" si="41"/>
        <v/>
      </c>
      <c r="CV23" s="38" t="str">
        <f t="shared" si="42"/>
        <v/>
      </c>
      <c r="CW23" s="38" t="str">
        <f t="shared" si="43"/>
        <v/>
      </c>
      <c r="CX23" s="38" t="str">
        <f t="shared" si="44"/>
        <v/>
      </c>
      <c r="CY23" s="40"/>
      <c r="CZ23" s="41"/>
      <c r="DA23" s="41"/>
      <c r="DB23" s="41"/>
      <c r="DC23" s="41"/>
      <c r="DD23" s="41"/>
      <c r="DE23" s="213" t="str">
        <f t="shared" si="45"/>
        <v/>
      </c>
      <c r="DF23" s="210" t="str">
        <f t="shared" si="46"/>
        <v/>
      </c>
      <c r="DG23" s="211" t="str">
        <f t="shared" si="47"/>
        <v/>
      </c>
      <c r="DH23" s="211" t="str">
        <f t="shared" si="48"/>
        <v/>
      </c>
      <c r="DI23" s="214" t="str">
        <f t="shared" si="49"/>
        <v/>
      </c>
      <c r="DJ23" s="132"/>
      <c r="DK23" s="132"/>
      <c r="DL23" s="132"/>
      <c r="DM23" s="132"/>
      <c r="DN23" s="132"/>
      <c r="DO23" s="132"/>
      <c r="DP23" s="215" t="str">
        <f t="shared" si="50"/>
        <v/>
      </c>
      <c r="DQ23" s="215" t="str">
        <f t="shared" si="51"/>
        <v/>
      </c>
      <c r="DR23" s="215" t="str">
        <f t="shared" si="52"/>
        <v/>
      </c>
      <c r="DS23" s="215" t="str">
        <f t="shared" si="53"/>
        <v/>
      </c>
      <c r="DT23" s="215" t="str">
        <f t="shared" si="54"/>
        <v/>
      </c>
      <c r="DU23" s="135"/>
      <c r="DV23" s="135"/>
      <c r="DW23" s="135"/>
      <c r="DX23" s="135"/>
      <c r="DY23" s="135"/>
      <c r="DZ23" s="135"/>
      <c r="EA23" s="38" t="str">
        <f t="shared" si="55"/>
        <v/>
      </c>
      <c r="EB23" s="38" t="str">
        <f t="shared" si="56"/>
        <v/>
      </c>
      <c r="EC23" s="38" t="str">
        <f t="shared" si="57"/>
        <v/>
      </c>
      <c r="ED23" s="38" t="str">
        <f t="shared" si="58"/>
        <v/>
      </c>
      <c r="EE23" s="38" t="str">
        <f t="shared" si="59"/>
        <v/>
      </c>
      <c r="EF23" s="40"/>
      <c r="EG23" s="41"/>
      <c r="EH23" s="41"/>
      <c r="EI23" s="41"/>
      <c r="EJ23" s="41"/>
      <c r="EK23" s="41"/>
      <c r="EL23" s="213" t="str">
        <f t="shared" si="60"/>
        <v/>
      </c>
      <c r="EM23" s="210" t="str">
        <f t="shared" si="61"/>
        <v/>
      </c>
      <c r="EN23" s="211" t="str">
        <f t="shared" si="62"/>
        <v/>
      </c>
      <c r="EO23" s="211" t="str">
        <f t="shared" si="63"/>
        <v/>
      </c>
      <c r="EP23" s="214" t="str">
        <f t="shared" si="64"/>
        <v/>
      </c>
      <c r="EQ23" s="132"/>
      <c r="ER23" s="132"/>
      <c r="ES23" s="132"/>
      <c r="ET23" s="132"/>
      <c r="EU23" s="132"/>
      <c r="EV23" s="132"/>
      <c r="EW23" s="215" t="str">
        <f t="shared" si="65"/>
        <v/>
      </c>
      <c r="EX23" s="215" t="str">
        <f t="shared" si="66"/>
        <v/>
      </c>
      <c r="EY23" s="215" t="str">
        <f t="shared" si="67"/>
        <v/>
      </c>
      <c r="EZ23" s="215" t="str">
        <f t="shared" si="68"/>
        <v/>
      </c>
      <c r="FA23" s="215" t="str">
        <f t="shared" si="69"/>
        <v/>
      </c>
      <c r="FB23" s="135"/>
      <c r="FC23" s="135"/>
      <c r="FD23" s="135"/>
      <c r="FE23" s="135"/>
      <c r="FF23" s="135"/>
      <c r="FG23" s="135"/>
      <c r="FH23" s="38" t="str">
        <f t="shared" si="70"/>
        <v/>
      </c>
      <c r="FI23" s="38" t="str">
        <f t="shared" si="71"/>
        <v/>
      </c>
      <c r="FJ23" s="38" t="str">
        <f t="shared" si="72"/>
        <v/>
      </c>
      <c r="FK23" s="38" t="str">
        <f t="shared" si="73"/>
        <v/>
      </c>
      <c r="FL23" s="38" t="str">
        <f t="shared" si="74"/>
        <v/>
      </c>
      <c r="FM23" s="199"/>
      <c r="FN23" s="204"/>
      <c r="FO23" s="199"/>
      <c r="FP23" s="204"/>
      <c r="FQ23" s="217" t="str">
        <f t="shared" si="75"/>
        <v/>
      </c>
      <c r="FR23" s="217" t="str">
        <f t="shared" si="76"/>
        <v/>
      </c>
      <c r="FS23" s="218" t="str">
        <f t="shared" si="235"/>
        <v/>
      </c>
      <c r="FT23" s="217" t="str">
        <f t="shared" si="77"/>
        <v/>
      </c>
      <c r="FU23" s="201"/>
      <c r="FV23" s="201"/>
      <c r="FW23" s="201"/>
      <c r="FX23" s="40"/>
      <c r="FY23" s="41"/>
      <c r="FZ23" s="41"/>
      <c r="GA23" s="41"/>
      <c r="GB23" s="41"/>
      <c r="GC23" s="41"/>
      <c r="GD23" s="213" t="str">
        <f t="shared" si="78"/>
        <v/>
      </c>
      <c r="GE23" s="210" t="str">
        <f t="shared" si="79"/>
        <v/>
      </c>
      <c r="GF23" s="211" t="str">
        <f t="shared" si="80"/>
        <v/>
      </c>
      <c r="GG23" s="211" t="str">
        <f t="shared" si="81"/>
        <v/>
      </c>
      <c r="GH23" s="214" t="str">
        <f t="shared" si="82"/>
        <v/>
      </c>
      <c r="GI23" s="132"/>
      <c r="GJ23" s="132"/>
      <c r="GK23" s="132"/>
      <c r="GL23" s="132"/>
      <c r="GM23" s="132"/>
      <c r="GN23" s="132"/>
      <c r="GO23" s="215" t="str">
        <f t="shared" si="83"/>
        <v/>
      </c>
      <c r="GP23" s="215" t="str">
        <f t="shared" si="84"/>
        <v/>
      </c>
      <c r="GQ23" s="215" t="str">
        <f t="shared" si="85"/>
        <v/>
      </c>
      <c r="GR23" s="215" t="str">
        <f t="shared" si="86"/>
        <v/>
      </c>
      <c r="GS23" s="215" t="str">
        <f t="shared" si="87"/>
        <v/>
      </c>
      <c r="GT23" s="135"/>
      <c r="GU23" s="135"/>
      <c r="GV23" s="135"/>
      <c r="GW23" s="135"/>
      <c r="GX23" s="135"/>
      <c r="GY23" s="135"/>
      <c r="GZ23" s="38" t="str">
        <f t="shared" si="88"/>
        <v/>
      </c>
      <c r="HA23" s="38" t="str">
        <f t="shared" si="89"/>
        <v/>
      </c>
      <c r="HB23" s="38" t="str">
        <f t="shared" si="90"/>
        <v/>
      </c>
      <c r="HC23" s="38" t="str">
        <f t="shared" si="91"/>
        <v/>
      </c>
      <c r="HD23" s="38" t="str">
        <f t="shared" si="92"/>
        <v/>
      </c>
      <c r="HE23" s="40"/>
      <c r="HF23" s="41"/>
      <c r="HG23" s="41"/>
      <c r="HH23" s="41"/>
      <c r="HI23" s="41"/>
      <c r="HJ23" s="41"/>
      <c r="HK23" s="213" t="str">
        <f t="shared" si="93"/>
        <v/>
      </c>
      <c r="HL23" s="210" t="str">
        <f t="shared" si="94"/>
        <v/>
      </c>
      <c r="HM23" s="211" t="str">
        <f t="shared" si="95"/>
        <v/>
      </c>
      <c r="HN23" s="211" t="str">
        <f t="shared" si="96"/>
        <v/>
      </c>
      <c r="HO23" s="214" t="str">
        <f t="shared" si="97"/>
        <v/>
      </c>
      <c r="HP23" s="132"/>
      <c r="HQ23" s="132"/>
      <c r="HR23" s="132"/>
      <c r="HS23" s="132"/>
      <c r="HT23" s="132"/>
      <c r="HU23" s="132"/>
      <c r="HV23" s="215" t="str">
        <f t="shared" si="98"/>
        <v/>
      </c>
      <c r="HW23" s="215" t="str">
        <f t="shared" si="99"/>
        <v/>
      </c>
      <c r="HX23" s="215" t="str">
        <f t="shared" si="100"/>
        <v/>
      </c>
      <c r="HY23" s="215" t="str">
        <f t="shared" si="101"/>
        <v/>
      </c>
      <c r="HZ23" s="215" t="str">
        <f t="shared" si="102"/>
        <v/>
      </c>
      <c r="IA23" s="135"/>
      <c r="IB23" s="135"/>
      <c r="IC23" s="135"/>
      <c r="ID23" s="135"/>
      <c r="IE23" s="135"/>
      <c r="IF23" s="135"/>
      <c r="IG23" s="38" t="str">
        <f t="shared" si="103"/>
        <v/>
      </c>
      <c r="IH23" s="38" t="str">
        <f t="shared" si="104"/>
        <v/>
      </c>
      <c r="II23" s="38" t="str">
        <f t="shared" si="105"/>
        <v/>
      </c>
      <c r="IJ23" s="38" t="str">
        <f t="shared" si="106"/>
        <v/>
      </c>
      <c r="IK23" s="38" t="str">
        <f t="shared" si="107"/>
        <v/>
      </c>
      <c r="IL23" s="40"/>
      <c r="IM23" s="41"/>
      <c r="IN23" s="41"/>
      <c r="IO23" s="41"/>
      <c r="IP23" s="41"/>
      <c r="IQ23" s="41"/>
      <c r="IR23" s="213" t="str">
        <f t="shared" si="108"/>
        <v/>
      </c>
      <c r="IS23" s="210" t="str">
        <f t="shared" si="109"/>
        <v/>
      </c>
      <c r="IT23" s="211" t="str">
        <f t="shared" si="110"/>
        <v/>
      </c>
      <c r="IU23" s="211" t="str">
        <f t="shared" si="111"/>
        <v/>
      </c>
      <c r="IV23" s="214" t="str">
        <f t="shared" si="112"/>
        <v/>
      </c>
      <c r="IW23" s="132"/>
      <c r="IX23" s="132"/>
      <c r="IY23" s="132"/>
      <c r="IZ23" s="132"/>
      <c r="JA23" s="132"/>
      <c r="JB23" s="132"/>
      <c r="JC23" s="215" t="str">
        <f t="shared" si="113"/>
        <v/>
      </c>
      <c r="JD23" s="215" t="str">
        <f t="shared" si="114"/>
        <v/>
      </c>
      <c r="JE23" s="215" t="str">
        <f t="shared" si="115"/>
        <v/>
      </c>
      <c r="JF23" s="215" t="str">
        <f t="shared" si="116"/>
        <v/>
      </c>
      <c r="JG23" s="215" t="str">
        <f t="shared" si="117"/>
        <v/>
      </c>
      <c r="JH23" s="135"/>
      <c r="JI23" s="135"/>
      <c r="JJ23" s="135"/>
      <c r="JK23" s="135"/>
      <c r="JL23" s="135"/>
      <c r="JM23" s="135"/>
      <c r="JN23" s="38" t="str">
        <f t="shared" si="118"/>
        <v/>
      </c>
      <c r="JO23" s="38" t="str">
        <f t="shared" si="119"/>
        <v/>
      </c>
      <c r="JP23" s="38" t="str">
        <f t="shared" si="120"/>
        <v/>
      </c>
      <c r="JQ23" s="38" t="str">
        <f t="shared" si="121"/>
        <v/>
      </c>
      <c r="JR23" s="38" t="str">
        <f t="shared" si="122"/>
        <v/>
      </c>
      <c r="JS23" s="40"/>
      <c r="JT23" s="41"/>
      <c r="JU23" s="41"/>
      <c r="JV23" s="41"/>
      <c r="JW23" s="41"/>
      <c r="JX23" s="41"/>
      <c r="JY23" s="213" t="str">
        <f t="shared" si="123"/>
        <v/>
      </c>
      <c r="JZ23" s="210" t="str">
        <f t="shared" si="124"/>
        <v/>
      </c>
      <c r="KA23" s="211" t="str">
        <f t="shared" si="125"/>
        <v/>
      </c>
      <c r="KB23" s="211" t="str">
        <f t="shared" si="126"/>
        <v/>
      </c>
      <c r="KC23" s="214" t="str">
        <f t="shared" si="127"/>
        <v/>
      </c>
      <c r="KD23" s="132"/>
      <c r="KE23" s="132"/>
      <c r="KF23" s="132"/>
      <c r="KG23" s="132"/>
      <c r="KH23" s="132"/>
      <c r="KI23" s="132"/>
      <c r="KJ23" s="215" t="str">
        <f t="shared" si="128"/>
        <v/>
      </c>
      <c r="KK23" s="215" t="str">
        <f t="shared" si="129"/>
        <v/>
      </c>
      <c r="KL23" s="215" t="str">
        <f t="shared" si="130"/>
        <v/>
      </c>
      <c r="KM23" s="215" t="str">
        <f t="shared" si="131"/>
        <v/>
      </c>
      <c r="KN23" s="215" t="str">
        <f t="shared" si="132"/>
        <v/>
      </c>
      <c r="KO23" s="135"/>
      <c r="KP23" s="135"/>
      <c r="KQ23" s="135"/>
      <c r="KR23" s="135"/>
      <c r="KS23" s="135"/>
      <c r="KT23" s="135"/>
      <c r="KU23" s="38" t="str">
        <f t="shared" si="133"/>
        <v/>
      </c>
      <c r="KV23" s="38" t="str">
        <f t="shared" si="134"/>
        <v/>
      </c>
      <c r="KW23" s="38" t="str">
        <f t="shared" si="135"/>
        <v/>
      </c>
      <c r="KX23" s="38" t="str">
        <f t="shared" si="136"/>
        <v/>
      </c>
      <c r="KY23" s="38" t="str">
        <f t="shared" si="137"/>
        <v/>
      </c>
      <c r="KZ23" s="40"/>
      <c r="LA23" s="41"/>
      <c r="LB23" s="41"/>
      <c r="LC23" s="41"/>
      <c r="LD23" s="41"/>
      <c r="LE23" s="41"/>
      <c r="LF23" s="213" t="str">
        <f t="shared" si="138"/>
        <v/>
      </c>
      <c r="LG23" s="210" t="str">
        <f t="shared" si="139"/>
        <v/>
      </c>
      <c r="LH23" s="211" t="str">
        <f t="shared" si="140"/>
        <v/>
      </c>
      <c r="LI23" s="211" t="str">
        <f t="shared" si="141"/>
        <v/>
      </c>
      <c r="LJ23" s="214" t="str">
        <f t="shared" si="142"/>
        <v/>
      </c>
      <c r="LK23" s="132"/>
      <c r="LL23" s="132"/>
      <c r="LM23" s="132"/>
      <c r="LN23" s="132"/>
      <c r="LO23" s="132"/>
      <c r="LP23" s="132"/>
      <c r="LQ23" s="215" t="str">
        <f t="shared" si="143"/>
        <v/>
      </c>
      <c r="LR23" s="215" t="str">
        <f t="shared" si="144"/>
        <v/>
      </c>
      <c r="LS23" s="215" t="str">
        <f t="shared" si="145"/>
        <v/>
      </c>
      <c r="LT23" s="215" t="str">
        <f t="shared" si="146"/>
        <v/>
      </c>
      <c r="LU23" s="215" t="str">
        <f t="shared" si="147"/>
        <v/>
      </c>
      <c r="LV23" s="135"/>
      <c r="LW23" s="135"/>
      <c r="LX23" s="135"/>
      <c r="LY23" s="135"/>
      <c r="LZ23" s="135"/>
      <c r="MA23" s="135"/>
      <c r="MB23" s="38" t="str">
        <f t="shared" si="148"/>
        <v/>
      </c>
      <c r="MC23" s="38" t="str">
        <f t="shared" si="149"/>
        <v/>
      </c>
      <c r="MD23" s="38" t="str">
        <f t="shared" si="150"/>
        <v/>
      </c>
      <c r="ME23" s="38" t="str">
        <f t="shared" si="151"/>
        <v/>
      </c>
      <c r="MF23" s="38" t="str">
        <f t="shared" si="152"/>
        <v/>
      </c>
      <c r="MG23" s="199"/>
      <c r="MH23" s="204"/>
      <c r="MI23" s="199"/>
      <c r="MJ23" s="204"/>
      <c r="MK23" s="40" t="str">
        <f t="shared" si="153"/>
        <v/>
      </c>
      <c r="ML23" s="41" t="str">
        <f t="shared" si="154"/>
        <v/>
      </c>
      <c r="MM23" s="41" t="str">
        <f t="shared" si="236"/>
        <v/>
      </c>
      <c r="MN23" s="41" t="str">
        <f t="shared" si="155"/>
        <v/>
      </c>
      <c r="MO23" s="202"/>
      <c r="MP23" s="203"/>
      <c r="MQ23" s="40"/>
      <c r="MR23" s="41"/>
      <c r="MS23" s="41"/>
      <c r="MT23" s="41"/>
      <c r="MU23" s="41"/>
      <c r="MV23" s="41"/>
      <c r="MW23" s="213" t="str">
        <f t="shared" si="156"/>
        <v/>
      </c>
      <c r="MX23" s="210" t="str">
        <f t="shared" si="157"/>
        <v/>
      </c>
      <c r="MY23" s="211" t="str">
        <f t="shared" si="158"/>
        <v/>
      </c>
      <c r="MZ23" s="211" t="str">
        <f t="shared" si="159"/>
        <v/>
      </c>
      <c r="NA23" s="214" t="str">
        <f t="shared" si="160"/>
        <v/>
      </c>
      <c r="NB23" s="132"/>
      <c r="NC23" s="132"/>
      <c r="ND23" s="132"/>
      <c r="NE23" s="132"/>
      <c r="NF23" s="132"/>
      <c r="NG23" s="132"/>
      <c r="NH23" s="215" t="str">
        <f t="shared" si="161"/>
        <v/>
      </c>
      <c r="NI23" s="215" t="str">
        <f t="shared" si="162"/>
        <v/>
      </c>
      <c r="NJ23" s="215" t="str">
        <f t="shared" si="163"/>
        <v/>
      </c>
      <c r="NK23" s="215" t="str">
        <f t="shared" si="164"/>
        <v/>
      </c>
      <c r="NL23" s="215" t="str">
        <f t="shared" si="165"/>
        <v/>
      </c>
      <c r="NM23" s="135"/>
      <c r="NN23" s="135"/>
      <c r="NO23" s="135"/>
      <c r="NP23" s="135"/>
      <c r="NQ23" s="135"/>
      <c r="NR23" s="135"/>
      <c r="NS23" s="38" t="str">
        <f t="shared" si="166"/>
        <v/>
      </c>
      <c r="NT23" s="38" t="str">
        <f t="shared" si="167"/>
        <v/>
      </c>
      <c r="NU23" s="38" t="str">
        <f t="shared" si="168"/>
        <v/>
      </c>
      <c r="NV23" s="38" t="str">
        <f t="shared" si="169"/>
        <v/>
      </c>
      <c r="NW23" s="38" t="str">
        <f t="shared" si="170"/>
        <v/>
      </c>
      <c r="NX23" s="40"/>
      <c r="NY23" s="41"/>
      <c r="NZ23" s="41"/>
      <c r="OA23" s="41"/>
      <c r="OB23" s="41"/>
      <c r="OC23" s="41"/>
      <c r="OD23" s="213" t="str">
        <f t="shared" si="171"/>
        <v/>
      </c>
      <c r="OE23" s="210" t="str">
        <f t="shared" si="172"/>
        <v/>
      </c>
      <c r="OF23" s="211" t="str">
        <f t="shared" si="173"/>
        <v/>
      </c>
      <c r="OG23" s="211" t="str">
        <f t="shared" si="174"/>
        <v/>
      </c>
      <c r="OH23" s="214" t="str">
        <f t="shared" si="175"/>
        <v/>
      </c>
      <c r="OI23" s="132"/>
      <c r="OJ23" s="132"/>
      <c r="OK23" s="132"/>
      <c r="OL23" s="132"/>
      <c r="OM23" s="132"/>
      <c r="ON23" s="132"/>
      <c r="OO23" s="215" t="str">
        <f t="shared" si="176"/>
        <v/>
      </c>
      <c r="OP23" s="215" t="str">
        <f t="shared" si="177"/>
        <v/>
      </c>
      <c r="OQ23" s="215" t="str">
        <f t="shared" si="178"/>
        <v/>
      </c>
      <c r="OR23" s="215" t="str">
        <f t="shared" si="179"/>
        <v/>
      </c>
      <c r="OS23" s="215" t="str">
        <f t="shared" si="180"/>
        <v/>
      </c>
      <c r="OT23" s="135"/>
      <c r="OU23" s="135"/>
      <c r="OV23" s="135"/>
      <c r="OW23" s="135"/>
      <c r="OX23" s="135"/>
      <c r="OY23" s="135"/>
      <c r="OZ23" s="38" t="str">
        <f t="shared" si="181"/>
        <v/>
      </c>
      <c r="PA23" s="38" t="str">
        <f t="shared" si="182"/>
        <v/>
      </c>
      <c r="PB23" s="38" t="str">
        <f t="shared" si="183"/>
        <v/>
      </c>
      <c r="PC23" s="38" t="str">
        <f t="shared" si="184"/>
        <v/>
      </c>
      <c r="PD23" s="38" t="str">
        <f t="shared" si="185"/>
        <v/>
      </c>
      <c r="PE23" s="40"/>
      <c r="PF23" s="41"/>
      <c r="PG23" s="41"/>
      <c r="PH23" s="41"/>
      <c r="PI23" s="41"/>
      <c r="PJ23" s="41"/>
      <c r="PK23" s="213" t="str">
        <f t="shared" si="186"/>
        <v/>
      </c>
      <c r="PL23" s="210" t="str">
        <f t="shared" si="187"/>
        <v/>
      </c>
      <c r="PM23" s="211" t="str">
        <f t="shared" si="188"/>
        <v/>
      </c>
      <c r="PN23" s="211" t="str">
        <f t="shared" si="189"/>
        <v/>
      </c>
      <c r="PO23" s="214" t="str">
        <f t="shared" si="190"/>
        <v/>
      </c>
      <c r="PP23" s="132"/>
      <c r="PQ23" s="132"/>
      <c r="PR23" s="132"/>
      <c r="PS23" s="132"/>
      <c r="PT23" s="132"/>
      <c r="PU23" s="132"/>
      <c r="PV23" s="215" t="str">
        <f t="shared" si="191"/>
        <v/>
      </c>
      <c r="PW23" s="215" t="str">
        <f t="shared" si="192"/>
        <v/>
      </c>
      <c r="PX23" s="215" t="str">
        <f t="shared" si="193"/>
        <v/>
      </c>
      <c r="PY23" s="215" t="str">
        <f t="shared" si="194"/>
        <v/>
      </c>
      <c r="PZ23" s="215" t="str">
        <f t="shared" si="195"/>
        <v/>
      </c>
      <c r="QA23" s="135"/>
      <c r="QB23" s="135"/>
      <c r="QC23" s="135"/>
      <c r="QD23" s="135"/>
      <c r="QE23" s="135"/>
      <c r="QF23" s="135"/>
      <c r="QG23" s="38" t="str">
        <f t="shared" si="196"/>
        <v/>
      </c>
      <c r="QH23" s="38" t="str">
        <f t="shared" si="197"/>
        <v/>
      </c>
      <c r="QI23" s="38" t="str">
        <f t="shared" si="198"/>
        <v/>
      </c>
      <c r="QJ23" s="38" t="str">
        <f t="shared" si="199"/>
        <v/>
      </c>
      <c r="QK23" s="38" t="str">
        <f t="shared" si="200"/>
        <v/>
      </c>
      <c r="QL23" s="40"/>
      <c r="QM23" s="41"/>
      <c r="QN23" s="41"/>
      <c r="QO23" s="41"/>
      <c r="QP23" s="41"/>
      <c r="QQ23" s="41"/>
      <c r="QR23" s="213" t="str">
        <f t="shared" si="201"/>
        <v/>
      </c>
      <c r="QS23" s="210" t="str">
        <f t="shared" si="202"/>
        <v/>
      </c>
      <c r="QT23" s="211" t="str">
        <f t="shared" si="203"/>
        <v/>
      </c>
      <c r="QU23" s="211" t="str">
        <f t="shared" si="204"/>
        <v/>
      </c>
      <c r="QV23" s="214" t="str">
        <f t="shared" si="205"/>
        <v/>
      </c>
      <c r="QW23" s="132"/>
      <c r="QX23" s="132"/>
      <c r="QY23" s="132"/>
      <c r="QZ23" s="132"/>
      <c r="RA23" s="132"/>
      <c r="RB23" s="132"/>
      <c r="RC23" s="215" t="str">
        <f t="shared" si="206"/>
        <v/>
      </c>
      <c r="RD23" s="215" t="str">
        <f t="shared" si="207"/>
        <v/>
      </c>
      <c r="RE23" s="215" t="str">
        <f t="shared" si="208"/>
        <v/>
      </c>
      <c r="RF23" s="215" t="str">
        <f t="shared" si="209"/>
        <v/>
      </c>
      <c r="RG23" s="215" t="str">
        <f t="shared" si="210"/>
        <v/>
      </c>
      <c r="RH23" s="135"/>
      <c r="RI23" s="135"/>
      <c r="RJ23" s="135"/>
      <c r="RK23" s="135"/>
      <c r="RL23" s="135"/>
      <c r="RM23" s="135"/>
      <c r="RN23" s="38" t="str">
        <f t="shared" si="211"/>
        <v/>
      </c>
      <c r="RO23" s="38" t="str">
        <f t="shared" si="212"/>
        <v/>
      </c>
      <c r="RP23" s="38" t="str">
        <f t="shared" si="213"/>
        <v/>
      </c>
      <c r="RQ23" s="38" t="str">
        <f t="shared" si="214"/>
        <v/>
      </c>
      <c r="RR23" s="38" t="str">
        <f t="shared" si="215"/>
        <v/>
      </c>
      <c r="RS23" s="40"/>
      <c r="RT23" s="41"/>
      <c r="RU23" s="41"/>
      <c r="RV23" s="41"/>
      <c r="RW23" s="41"/>
      <c r="RX23" s="41"/>
      <c r="RY23" s="213" t="str">
        <f t="shared" si="216"/>
        <v/>
      </c>
      <c r="RZ23" s="210" t="str">
        <f t="shared" si="217"/>
        <v/>
      </c>
      <c r="SA23" s="211" t="str">
        <f t="shared" si="218"/>
        <v/>
      </c>
      <c r="SB23" s="211" t="str">
        <f t="shared" si="219"/>
        <v/>
      </c>
      <c r="SC23" s="214" t="str">
        <f t="shared" si="220"/>
        <v/>
      </c>
      <c r="SD23" s="132"/>
      <c r="SE23" s="132"/>
      <c r="SF23" s="132"/>
      <c r="SG23" s="132"/>
      <c r="SH23" s="132"/>
      <c r="SI23" s="132"/>
      <c r="SJ23" s="215" t="str">
        <f t="shared" si="221"/>
        <v/>
      </c>
      <c r="SK23" s="215" t="str">
        <f t="shared" si="222"/>
        <v/>
      </c>
      <c r="SL23" s="215" t="str">
        <f t="shared" si="223"/>
        <v/>
      </c>
      <c r="SM23" s="215" t="str">
        <f t="shared" si="224"/>
        <v/>
      </c>
      <c r="SN23" s="215" t="str">
        <f t="shared" si="225"/>
        <v/>
      </c>
      <c r="SO23" s="135"/>
      <c r="SP23" s="135"/>
      <c r="SQ23" s="135"/>
      <c r="SR23" s="135"/>
      <c r="SS23" s="135"/>
      <c r="ST23" s="135"/>
      <c r="SU23" s="38" t="str">
        <f t="shared" si="226"/>
        <v/>
      </c>
      <c r="SV23" s="38" t="str">
        <f t="shared" si="227"/>
        <v/>
      </c>
      <c r="SW23" s="38" t="str">
        <f t="shared" si="228"/>
        <v/>
      </c>
      <c r="SX23" s="38" t="str">
        <f t="shared" si="229"/>
        <v/>
      </c>
      <c r="SY23" s="38" t="str">
        <f t="shared" si="230"/>
        <v/>
      </c>
      <c r="SZ23" s="199"/>
      <c r="TA23" s="204"/>
      <c r="TB23" s="199"/>
      <c r="TC23" s="204"/>
      <c r="TD23" s="40" t="str">
        <f t="shared" si="231"/>
        <v/>
      </c>
      <c r="TE23" s="41" t="str">
        <f t="shared" si="232"/>
        <v/>
      </c>
      <c r="TF23" s="41" t="str">
        <f t="shared" si="233"/>
        <v/>
      </c>
      <c r="TG23" s="41" t="str">
        <f t="shared" si="234"/>
        <v/>
      </c>
      <c r="TH23" s="13"/>
    </row>
    <row r="24" spans="1:528" s="2" customFormat="1" ht="34.5" x14ac:dyDescent="0.25">
      <c r="A24" s="17">
        <f>'قائمة التلاميد'!A24</f>
        <v>21</v>
      </c>
      <c r="B24" s="17"/>
      <c r="C24" s="17"/>
      <c r="D24" s="40"/>
      <c r="E24" s="41"/>
      <c r="F24" s="41"/>
      <c r="G24" s="41"/>
      <c r="H24" s="41"/>
      <c r="I24" s="41"/>
      <c r="J24" s="213" t="str">
        <f t="shared" si="0"/>
        <v/>
      </c>
      <c r="K24" s="210" t="str">
        <f t="shared" si="1"/>
        <v/>
      </c>
      <c r="L24" s="211" t="str">
        <f t="shared" si="2"/>
        <v/>
      </c>
      <c r="M24" s="211" t="str">
        <f t="shared" si="3"/>
        <v/>
      </c>
      <c r="N24" s="214" t="str">
        <f t="shared" si="4"/>
        <v/>
      </c>
      <c r="O24" s="132"/>
      <c r="P24" s="132"/>
      <c r="Q24" s="132"/>
      <c r="R24" s="132"/>
      <c r="S24" s="132"/>
      <c r="T24" s="132"/>
      <c r="U24" s="215" t="str">
        <f t="shared" si="5"/>
        <v/>
      </c>
      <c r="V24" s="215" t="str">
        <f t="shared" si="6"/>
        <v/>
      </c>
      <c r="W24" s="215" t="str">
        <f t="shared" si="7"/>
        <v/>
      </c>
      <c r="X24" s="215" t="str">
        <f t="shared" si="8"/>
        <v/>
      </c>
      <c r="Y24" s="215" t="str">
        <f t="shared" si="9"/>
        <v/>
      </c>
      <c r="Z24" s="135"/>
      <c r="AA24" s="135"/>
      <c r="AB24" s="135"/>
      <c r="AC24" s="135"/>
      <c r="AD24" s="135"/>
      <c r="AE24" s="135"/>
      <c r="AF24" s="38" t="str">
        <f t="shared" si="10"/>
        <v/>
      </c>
      <c r="AG24" s="38" t="str">
        <f t="shared" si="11"/>
        <v/>
      </c>
      <c r="AH24" s="38" t="str">
        <f t="shared" si="12"/>
        <v/>
      </c>
      <c r="AI24" s="38" t="str">
        <f t="shared" si="13"/>
        <v/>
      </c>
      <c r="AJ24" s="38" t="str">
        <f t="shared" si="14"/>
        <v/>
      </c>
      <c r="AK24" s="40"/>
      <c r="AL24" s="41"/>
      <c r="AM24" s="41"/>
      <c r="AN24" s="41"/>
      <c r="AO24" s="41"/>
      <c r="AP24" s="41"/>
      <c r="AQ24" s="213" t="str">
        <f t="shared" si="15"/>
        <v/>
      </c>
      <c r="AR24" s="210" t="str">
        <f t="shared" si="16"/>
        <v/>
      </c>
      <c r="AS24" s="211" t="str">
        <f t="shared" si="17"/>
        <v/>
      </c>
      <c r="AT24" s="211" t="str">
        <f t="shared" si="18"/>
        <v/>
      </c>
      <c r="AU24" s="214" t="str">
        <f t="shared" si="19"/>
        <v/>
      </c>
      <c r="AV24" s="132"/>
      <c r="AW24" s="132"/>
      <c r="AX24" s="132"/>
      <c r="AY24" s="132"/>
      <c r="AZ24" s="132"/>
      <c r="BA24" s="132"/>
      <c r="BB24" s="215" t="str">
        <f t="shared" si="20"/>
        <v/>
      </c>
      <c r="BC24" s="215" t="str">
        <f t="shared" si="21"/>
        <v/>
      </c>
      <c r="BD24" s="215" t="str">
        <f t="shared" si="22"/>
        <v/>
      </c>
      <c r="BE24" s="215" t="str">
        <f t="shared" si="23"/>
        <v/>
      </c>
      <c r="BF24" s="215" t="str">
        <f t="shared" si="24"/>
        <v/>
      </c>
      <c r="BG24" s="135"/>
      <c r="BH24" s="135"/>
      <c r="BI24" s="135"/>
      <c r="BJ24" s="135"/>
      <c r="BK24" s="135"/>
      <c r="BL24" s="135"/>
      <c r="BM24" s="38" t="str">
        <f t="shared" si="25"/>
        <v/>
      </c>
      <c r="BN24" s="38" t="str">
        <f t="shared" si="26"/>
        <v/>
      </c>
      <c r="BO24" s="38" t="str">
        <f t="shared" si="27"/>
        <v/>
      </c>
      <c r="BP24" s="38" t="str">
        <f t="shared" si="28"/>
        <v/>
      </c>
      <c r="BQ24" s="38" t="str">
        <f t="shared" si="29"/>
        <v/>
      </c>
      <c r="BR24" s="40"/>
      <c r="BS24" s="41"/>
      <c r="BT24" s="41"/>
      <c r="BU24" s="41"/>
      <c r="BV24" s="41"/>
      <c r="BW24" s="41"/>
      <c r="BX24" s="213" t="str">
        <f t="shared" si="30"/>
        <v/>
      </c>
      <c r="BY24" s="210" t="str">
        <f t="shared" si="31"/>
        <v/>
      </c>
      <c r="BZ24" s="211" t="str">
        <f t="shared" si="32"/>
        <v/>
      </c>
      <c r="CA24" s="211" t="str">
        <f t="shared" si="33"/>
        <v/>
      </c>
      <c r="CB24" s="214" t="str">
        <f t="shared" si="34"/>
        <v/>
      </c>
      <c r="CC24" s="132"/>
      <c r="CD24" s="132"/>
      <c r="CE24" s="132"/>
      <c r="CF24" s="132"/>
      <c r="CG24" s="132"/>
      <c r="CH24" s="132"/>
      <c r="CI24" s="215" t="str">
        <f t="shared" si="35"/>
        <v/>
      </c>
      <c r="CJ24" s="215" t="str">
        <f t="shared" si="36"/>
        <v/>
      </c>
      <c r="CK24" s="215" t="str">
        <f t="shared" si="37"/>
        <v/>
      </c>
      <c r="CL24" s="215" t="str">
        <f t="shared" si="38"/>
        <v/>
      </c>
      <c r="CM24" s="215" t="str">
        <f t="shared" si="39"/>
        <v/>
      </c>
      <c r="CN24" s="135"/>
      <c r="CO24" s="135"/>
      <c r="CP24" s="135"/>
      <c r="CQ24" s="135"/>
      <c r="CR24" s="135"/>
      <c r="CS24" s="135"/>
      <c r="CT24" s="38" t="str">
        <f t="shared" si="40"/>
        <v/>
      </c>
      <c r="CU24" s="38" t="str">
        <f t="shared" si="41"/>
        <v/>
      </c>
      <c r="CV24" s="38" t="str">
        <f t="shared" si="42"/>
        <v/>
      </c>
      <c r="CW24" s="38" t="str">
        <f t="shared" si="43"/>
        <v/>
      </c>
      <c r="CX24" s="38" t="str">
        <f t="shared" si="44"/>
        <v/>
      </c>
      <c r="CY24" s="40"/>
      <c r="CZ24" s="41"/>
      <c r="DA24" s="41"/>
      <c r="DB24" s="41"/>
      <c r="DC24" s="41"/>
      <c r="DD24" s="41"/>
      <c r="DE24" s="213" t="str">
        <f t="shared" si="45"/>
        <v/>
      </c>
      <c r="DF24" s="210" t="str">
        <f t="shared" si="46"/>
        <v/>
      </c>
      <c r="DG24" s="211" t="str">
        <f t="shared" si="47"/>
        <v/>
      </c>
      <c r="DH24" s="211" t="str">
        <f t="shared" si="48"/>
        <v/>
      </c>
      <c r="DI24" s="214" t="str">
        <f t="shared" si="49"/>
        <v/>
      </c>
      <c r="DJ24" s="132"/>
      <c r="DK24" s="132"/>
      <c r="DL24" s="132"/>
      <c r="DM24" s="132"/>
      <c r="DN24" s="132"/>
      <c r="DO24" s="132"/>
      <c r="DP24" s="215" t="str">
        <f t="shared" si="50"/>
        <v/>
      </c>
      <c r="DQ24" s="215" t="str">
        <f t="shared" si="51"/>
        <v/>
      </c>
      <c r="DR24" s="215" t="str">
        <f t="shared" si="52"/>
        <v/>
      </c>
      <c r="DS24" s="215" t="str">
        <f t="shared" si="53"/>
        <v/>
      </c>
      <c r="DT24" s="215" t="str">
        <f t="shared" si="54"/>
        <v/>
      </c>
      <c r="DU24" s="135"/>
      <c r="DV24" s="135"/>
      <c r="DW24" s="135"/>
      <c r="DX24" s="135"/>
      <c r="DY24" s="135"/>
      <c r="DZ24" s="135"/>
      <c r="EA24" s="38" t="str">
        <f t="shared" si="55"/>
        <v/>
      </c>
      <c r="EB24" s="38" t="str">
        <f t="shared" si="56"/>
        <v/>
      </c>
      <c r="EC24" s="38" t="str">
        <f t="shared" si="57"/>
        <v/>
      </c>
      <c r="ED24" s="38" t="str">
        <f t="shared" si="58"/>
        <v/>
      </c>
      <c r="EE24" s="38" t="str">
        <f t="shared" si="59"/>
        <v/>
      </c>
      <c r="EF24" s="40"/>
      <c r="EG24" s="41"/>
      <c r="EH24" s="41"/>
      <c r="EI24" s="41"/>
      <c r="EJ24" s="41"/>
      <c r="EK24" s="41"/>
      <c r="EL24" s="213" t="str">
        <f t="shared" si="60"/>
        <v/>
      </c>
      <c r="EM24" s="210" t="str">
        <f t="shared" si="61"/>
        <v/>
      </c>
      <c r="EN24" s="211" t="str">
        <f t="shared" si="62"/>
        <v/>
      </c>
      <c r="EO24" s="211" t="str">
        <f t="shared" si="63"/>
        <v/>
      </c>
      <c r="EP24" s="214" t="str">
        <f t="shared" si="64"/>
        <v/>
      </c>
      <c r="EQ24" s="132"/>
      <c r="ER24" s="132"/>
      <c r="ES24" s="132"/>
      <c r="ET24" s="132"/>
      <c r="EU24" s="132"/>
      <c r="EV24" s="132"/>
      <c r="EW24" s="215" t="str">
        <f t="shared" si="65"/>
        <v/>
      </c>
      <c r="EX24" s="215" t="str">
        <f t="shared" si="66"/>
        <v/>
      </c>
      <c r="EY24" s="215" t="str">
        <f t="shared" si="67"/>
        <v/>
      </c>
      <c r="EZ24" s="215" t="str">
        <f t="shared" si="68"/>
        <v/>
      </c>
      <c r="FA24" s="215" t="str">
        <f t="shared" si="69"/>
        <v/>
      </c>
      <c r="FB24" s="135"/>
      <c r="FC24" s="135"/>
      <c r="FD24" s="135"/>
      <c r="FE24" s="135"/>
      <c r="FF24" s="135"/>
      <c r="FG24" s="135"/>
      <c r="FH24" s="38" t="str">
        <f t="shared" si="70"/>
        <v/>
      </c>
      <c r="FI24" s="38" t="str">
        <f t="shared" si="71"/>
        <v/>
      </c>
      <c r="FJ24" s="38" t="str">
        <f t="shared" si="72"/>
        <v/>
      </c>
      <c r="FK24" s="38" t="str">
        <f t="shared" si="73"/>
        <v/>
      </c>
      <c r="FL24" s="38" t="str">
        <f t="shared" si="74"/>
        <v/>
      </c>
      <c r="FM24" s="199"/>
      <c r="FN24" s="204"/>
      <c r="FO24" s="199"/>
      <c r="FP24" s="204"/>
      <c r="FQ24" s="217" t="str">
        <f t="shared" si="75"/>
        <v/>
      </c>
      <c r="FR24" s="217" t="str">
        <f t="shared" si="76"/>
        <v/>
      </c>
      <c r="FS24" s="218" t="str">
        <f t="shared" si="235"/>
        <v/>
      </c>
      <c r="FT24" s="217" t="str">
        <f t="shared" si="77"/>
        <v/>
      </c>
      <c r="FU24" s="201"/>
      <c r="FV24" s="201"/>
      <c r="FW24" s="201"/>
      <c r="FX24" s="40"/>
      <c r="FY24" s="41"/>
      <c r="FZ24" s="41"/>
      <c r="GA24" s="41"/>
      <c r="GB24" s="41"/>
      <c r="GC24" s="41"/>
      <c r="GD24" s="213" t="str">
        <f t="shared" si="78"/>
        <v/>
      </c>
      <c r="GE24" s="210" t="str">
        <f t="shared" si="79"/>
        <v/>
      </c>
      <c r="GF24" s="211" t="str">
        <f t="shared" si="80"/>
        <v/>
      </c>
      <c r="GG24" s="211" t="str">
        <f t="shared" si="81"/>
        <v/>
      </c>
      <c r="GH24" s="214" t="str">
        <f t="shared" si="82"/>
        <v/>
      </c>
      <c r="GI24" s="132"/>
      <c r="GJ24" s="132"/>
      <c r="GK24" s="132"/>
      <c r="GL24" s="132"/>
      <c r="GM24" s="132"/>
      <c r="GN24" s="132"/>
      <c r="GO24" s="215" t="str">
        <f t="shared" si="83"/>
        <v/>
      </c>
      <c r="GP24" s="215" t="str">
        <f t="shared" si="84"/>
        <v/>
      </c>
      <c r="GQ24" s="215" t="str">
        <f t="shared" si="85"/>
        <v/>
      </c>
      <c r="GR24" s="215" t="str">
        <f t="shared" si="86"/>
        <v/>
      </c>
      <c r="GS24" s="215" t="str">
        <f t="shared" si="87"/>
        <v/>
      </c>
      <c r="GT24" s="135"/>
      <c r="GU24" s="135"/>
      <c r="GV24" s="135"/>
      <c r="GW24" s="135"/>
      <c r="GX24" s="135"/>
      <c r="GY24" s="135"/>
      <c r="GZ24" s="38" t="str">
        <f t="shared" si="88"/>
        <v/>
      </c>
      <c r="HA24" s="38" t="str">
        <f t="shared" si="89"/>
        <v/>
      </c>
      <c r="HB24" s="38" t="str">
        <f t="shared" si="90"/>
        <v/>
      </c>
      <c r="HC24" s="38" t="str">
        <f t="shared" si="91"/>
        <v/>
      </c>
      <c r="HD24" s="38" t="str">
        <f t="shared" si="92"/>
        <v/>
      </c>
      <c r="HE24" s="40"/>
      <c r="HF24" s="41"/>
      <c r="HG24" s="41"/>
      <c r="HH24" s="41"/>
      <c r="HI24" s="41"/>
      <c r="HJ24" s="41"/>
      <c r="HK24" s="213" t="str">
        <f t="shared" si="93"/>
        <v/>
      </c>
      <c r="HL24" s="210" t="str">
        <f t="shared" si="94"/>
        <v/>
      </c>
      <c r="HM24" s="211" t="str">
        <f t="shared" si="95"/>
        <v/>
      </c>
      <c r="HN24" s="211" t="str">
        <f t="shared" si="96"/>
        <v/>
      </c>
      <c r="HO24" s="214" t="str">
        <f t="shared" si="97"/>
        <v/>
      </c>
      <c r="HP24" s="132"/>
      <c r="HQ24" s="132"/>
      <c r="HR24" s="132"/>
      <c r="HS24" s="132"/>
      <c r="HT24" s="132"/>
      <c r="HU24" s="132"/>
      <c r="HV24" s="215" t="str">
        <f t="shared" si="98"/>
        <v/>
      </c>
      <c r="HW24" s="215" t="str">
        <f t="shared" si="99"/>
        <v/>
      </c>
      <c r="HX24" s="215" t="str">
        <f t="shared" si="100"/>
        <v/>
      </c>
      <c r="HY24" s="215" t="str">
        <f t="shared" si="101"/>
        <v/>
      </c>
      <c r="HZ24" s="215" t="str">
        <f t="shared" si="102"/>
        <v/>
      </c>
      <c r="IA24" s="135"/>
      <c r="IB24" s="135"/>
      <c r="IC24" s="135"/>
      <c r="ID24" s="135"/>
      <c r="IE24" s="135"/>
      <c r="IF24" s="135"/>
      <c r="IG24" s="38" t="str">
        <f t="shared" si="103"/>
        <v/>
      </c>
      <c r="IH24" s="38" t="str">
        <f t="shared" si="104"/>
        <v/>
      </c>
      <c r="II24" s="38" t="str">
        <f t="shared" si="105"/>
        <v/>
      </c>
      <c r="IJ24" s="38" t="str">
        <f t="shared" si="106"/>
        <v/>
      </c>
      <c r="IK24" s="38" t="str">
        <f t="shared" si="107"/>
        <v/>
      </c>
      <c r="IL24" s="40"/>
      <c r="IM24" s="41"/>
      <c r="IN24" s="41"/>
      <c r="IO24" s="41"/>
      <c r="IP24" s="41"/>
      <c r="IQ24" s="41"/>
      <c r="IR24" s="213" t="str">
        <f t="shared" si="108"/>
        <v/>
      </c>
      <c r="IS24" s="210" t="str">
        <f t="shared" si="109"/>
        <v/>
      </c>
      <c r="IT24" s="211" t="str">
        <f t="shared" si="110"/>
        <v/>
      </c>
      <c r="IU24" s="211" t="str">
        <f t="shared" si="111"/>
        <v/>
      </c>
      <c r="IV24" s="214" t="str">
        <f t="shared" si="112"/>
        <v/>
      </c>
      <c r="IW24" s="132"/>
      <c r="IX24" s="132"/>
      <c r="IY24" s="132"/>
      <c r="IZ24" s="132"/>
      <c r="JA24" s="132"/>
      <c r="JB24" s="132"/>
      <c r="JC24" s="215" t="str">
        <f t="shared" si="113"/>
        <v/>
      </c>
      <c r="JD24" s="215" t="str">
        <f t="shared" si="114"/>
        <v/>
      </c>
      <c r="JE24" s="215" t="str">
        <f t="shared" si="115"/>
        <v/>
      </c>
      <c r="JF24" s="215" t="str">
        <f t="shared" si="116"/>
        <v/>
      </c>
      <c r="JG24" s="215" t="str">
        <f t="shared" si="117"/>
        <v/>
      </c>
      <c r="JH24" s="135"/>
      <c r="JI24" s="135"/>
      <c r="JJ24" s="135"/>
      <c r="JK24" s="135"/>
      <c r="JL24" s="135"/>
      <c r="JM24" s="135"/>
      <c r="JN24" s="38" t="str">
        <f t="shared" si="118"/>
        <v/>
      </c>
      <c r="JO24" s="38" t="str">
        <f t="shared" si="119"/>
        <v/>
      </c>
      <c r="JP24" s="38" t="str">
        <f t="shared" si="120"/>
        <v/>
      </c>
      <c r="JQ24" s="38" t="str">
        <f t="shared" si="121"/>
        <v/>
      </c>
      <c r="JR24" s="38" t="str">
        <f t="shared" si="122"/>
        <v/>
      </c>
      <c r="JS24" s="40"/>
      <c r="JT24" s="41"/>
      <c r="JU24" s="41"/>
      <c r="JV24" s="41"/>
      <c r="JW24" s="41"/>
      <c r="JX24" s="41"/>
      <c r="JY24" s="213" t="str">
        <f t="shared" si="123"/>
        <v/>
      </c>
      <c r="JZ24" s="210" t="str">
        <f t="shared" si="124"/>
        <v/>
      </c>
      <c r="KA24" s="211" t="str">
        <f t="shared" si="125"/>
        <v/>
      </c>
      <c r="KB24" s="211" t="str">
        <f t="shared" si="126"/>
        <v/>
      </c>
      <c r="KC24" s="214" t="str">
        <f t="shared" si="127"/>
        <v/>
      </c>
      <c r="KD24" s="132"/>
      <c r="KE24" s="132"/>
      <c r="KF24" s="132"/>
      <c r="KG24" s="132"/>
      <c r="KH24" s="132"/>
      <c r="KI24" s="132"/>
      <c r="KJ24" s="215" t="str">
        <f t="shared" si="128"/>
        <v/>
      </c>
      <c r="KK24" s="215" t="str">
        <f t="shared" si="129"/>
        <v/>
      </c>
      <c r="KL24" s="215" t="str">
        <f t="shared" si="130"/>
        <v/>
      </c>
      <c r="KM24" s="215" t="str">
        <f t="shared" si="131"/>
        <v/>
      </c>
      <c r="KN24" s="215" t="str">
        <f t="shared" si="132"/>
        <v/>
      </c>
      <c r="KO24" s="135"/>
      <c r="KP24" s="135"/>
      <c r="KQ24" s="135"/>
      <c r="KR24" s="135"/>
      <c r="KS24" s="135"/>
      <c r="KT24" s="135"/>
      <c r="KU24" s="38" t="str">
        <f t="shared" si="133"/>
        <v/>
      </c>
      <c r="KV24" s="38" t="str">
        <f t="shared" si="134"/>
        <v/>
      </c>
      <c r="KW24" s="38" t="str">
        <f t="shared" si="135"/>
        <v/>
      </c>
      <c r="KX24" s="38" t="str">
        <f t="shared" si="136"/>
        <v/>
      </c>
      <c r="KY24" s="38" t="str">
        <f t="shared" si="137"/>
        <v/>
      </c>
      <c r="KZ24" s="40"/>
      <c r="LA24" s="41"/>
      <c r="LB24" s="41"/>
      <c r="LC24" s="41"/>
      <c r="LD24" s="41"/>
      <c r="LE24" s="41"/>
      <c r="LF24" s="213" t="str">
        <f t="shared" si="138"/>
        <v/>
      </c>
      <c r="LG24" s="210" t="str">
        <f t="shared" si="139"/>
        <v/>
      </c>
      <c r="LH24" s="211" t="str">
        <f t="shared" si="140"/>
        <v/>
      </c>
      <c r="LI24" s="211" t="str">
        <f t="shared" si="141"/>
        <v/>
      </c>
      <c r="LJ24" s="214" t="str">
        <f t="shared" si="142"/>
        <v/>
      </c>
      <c r="LK24" s="132"/>
      <c r="LL24" s="132"/>
      <c r="LM24" s="132"/>
      <c r="LN24" s="132"/>
      <c r="LO24" s="132"/>
      <c r="LP24" s="132"/>
      <c r="LQ24" s="215" t="str">
        <f t="shared" si="143"/>
        <v/>
      </c>
      <c r="LR24" s="215" t="str">
        <f t="shared" si="144"/>
        <v/>
      </c>
      <c r="LS24" s="215" t="str">
        <f t="shared" si="145"/>
        <v/>
      </c>
      <c r="LT24" s="215" t="str">
        <f t="shared" si="146"/>
        <v/>
      </c>
      <c r="LU24" s="215" t="str">
        <f t="shared" si="147"/>
        <v/>
      </c>
      <c r="LV24" s="135"/>
      <c r="LW24" s="135"/>
      <c r="LX24" s="135"/>
      <c r="LY24" s="135"/>
      <c r="LZ24" s="135"/>
      <c r="MA24" s="135"/>
      <c r="MB24" s="38" t="str">
        <f t="shared" si="148"/>
        <v/>
      </c>
      <c r="MC24" s="38" t="str">
        <f t="shared" si="149"/>
        <v/>
      </c>
      <c r="MD24" s="38" t="str">
        <f t="shared" si="150"/>
        <v/>
      </c>
      <c r="ME24" s="38" t="str">
        <f t="shared" si="151"/>
        <v/>
      </c>
      <c r="MF24" s="38" t="str">
        <f t="shared" si="152"/>
        <v/>
      </c>
      <c r="MG24" s="199"/>
      <c r="MH24" s="204"/>
      <c r="MI24" s="199"/>
      <c r="MJ24" s="204"/>
      <c r="MK24" s="40" t="str">
        <f t="shared" si="153"/>
        <v/>
      </c>
      <c r="ML24" s="41" t="str">
        <f t="shared" si="154"/>
        <v/>
      </c>
      <c r="MM24" s="41" t="str">
        <f t="shared" si="236"/>
        <v/>
      </c>
      <c r="MN24" s="41" t="str">
        <f t="shared" si="155"/>
        <v/>
      </c>
      <c r="MO24" s="202"/>
      <c r="MP24" s="203"/>
      <c r="MQ24" s="40"/>
      <c r="MR24" s="41"/>
      <c r="MS24" s="41"/>
      <c r="MT24" s="41"/>
      <c r="MU24" s="41"/>
      <c r="MV24" s="41"/>
      <c r="MW24" s="213" t="str">
        <f t="shared" si="156"/>
        <v/>
      </c>
      <c r="MX24" s="210" t="str">
        <f t="shared" si="157"/>
        <v/>
      </c>
      <c r="MY24" s="211" t="str">
        <f t="shared" si="158"/>
        <v/>
      </c>
      <c r="MZ24" s="211" t="str">
        <f t="shared" si="159"/>
        <v/>
      </c>
      <c r="NA24" s="214" t="str">
        <f t="shared" si="160"/>
        <v/>
      </c>
      <c r="NB24" s="132"/>
      <c r="NC24" s="132"/>
      <c r="ND24" s="132"/>
      <c r="NE24" s="132"/>
      <c r="NF24" s="132"/>
      <c r="NG24" s="132"/>
      <c r="NH24" s="215" t="str">
        <f t="shared" si="161"/>
        <v/>
      </c>
      <c r="NI24" s="215" t="str">
        <f t="shared" si="162"/>
        <v/>
      </c>
      <c r="NJ24" s="215" t="str">
        <f t="shared" si="163"/>
        <v/>
      </c>
      <c r="NK24" s="215" t="str">
        <f t="shared" si="164"/>
        <v/>
      </c>
      <c r="NL24" s="215" t="str">
        <f t="shared" si="165"/>
        <v/>
      </c>
      <c r="NM24" s="135"/>
      <c r="NN24" s="135"/>
      <c r="NO24" s="135"/>
      <c r="NP24" s="135"/>
      <c r="NQ24" s="135"/>
      <c r="NR24" s="135"/>
      <c r="NS24" s="38" t="str">
        <f t="shared" si="166"/>
        <v/>
      </c>
      <c r="NT24" s="38" t="str">
        <f t="shared" si="167"/>
        <v/>
      </c>
      <c r="NU24" s="38" t="str">
        <f t="shared" si="168"/>
        <v/>
      </c>
      <c r="NV24" s="38" t="str">
        <f t="shared" si="169"/>
        <v/>
      </c>
      <c r="NW24" s="38" t="str">
        <f t="shared" si="170"/>
        <v/>
      </c>
      <c r="NX24" s="40"/>
      <c r="NY24" s="41"/>
      <c r="NZ24" s="41"/>
      <c r="OA24" s="41"/>
      <c r="OB24" s="41"/>
      <c r="OC24" s="41"/>
      <c r="OD24" s="213" t="str">
        <f t="shared" si="171"/>
        <v/>
      </c>
      <c r="OE24" s="210" t="str">
        <f t="shared" si="172"/>
        <v/>
      </c>
      <c r="OF24" s="211" t="str">
        <f t="shared" si="173"/>
        <v/>
      </c>
      <c r="OG24" s="211" t="str">
        <f t="shared" si="174"/>
        <v/>
      </c>
      <c r="OH24" s="214" t="str">
        <f t="shared" si="175"/>
        <v/>
      </c>
      <c r="OI24" s="132"/>
      <c r="OJ24" s="132"/>
      <c r="OK24" s="132"/>
      <c r="OL24" s="132"/>
      <c r="OM24" s="132"/>
      <c r="ON24" s="132"/>
      <c r="OO24" s="215" t="str">
        <f t="shared" si="176"/>
        <v/>
      </c>
      <c r="OP24" s="215" t="str">
        <f t="shared" si="177"/>
        <v/>
      </c>
      <c r="OQ24" s="215" t="str">
        <f t="shared" si="178"/>
        <v/>
      </c>
      <c r="OR24" s="215" t="str">
        <f t="shared" si="179"/>
        <v/>
      </c>
      <c r="OS24" s="215" t="str">
        <f t="shared" si="180"/>
        <v/>
      </c>
      <c r="OT24" s="135"/>
      <c r="OU24" s="135"/>
      <c r="OV24" s="135"/>
      <c r="OW24" s="135"/>
      <c r="OX24" s="135"/>
      <c r="OY24" s="135"/>
      <c r="OZ24" s="38" t="str">
        <f t="shared" si="181"/>
        <v/>
      </c>
      <c r="PA24" s="38" t="str">
        <f t="shared" si="182"/>
        <v/>
      </c>
      <c r="PB24" s="38" t="str">
        <f t="shared" si="183"/>
        <v/>
      </c>
      <c r="PC24" s="38" t="str">
        <f t="shared" si="184"/>
        <v/>
      </c>
      <c r="PD24" s="38" t="str">
        <f t="shared" si="185"/>
        <v/>
      </c>
      <c r="PE24" s="40"/>
      <c r="PF24" s="41"/>
      <c r="PG24" s="41"/>
      <c r="PH24" s="41"/>
      <c r="PI24" s="41"/>
      <c r="PJ24" s="41"/>
      <c r="PK24" s="213" t="str">
        <f t="shared" si="186"/>
        <v/>
      </c>
      <c r="PL24" s="210" t="str">
        <f t="shared" si="187"/>
        <v/>
      </c>
      <c r="PM24" s="211" t="str">
        <f t="shared" si="188"/>
        <v/>
      </c>
      <c r="PN24" s="211" t="str">
        <f t="shared" si="189"/>
        <v/>
      </c>
      <c r="PO24" s="214" t="str">
        <f t="shared" si="190"/>
        <v/>
      </c>
      <c r="PP24" s="132"/>
      <c r="PQ24" s="132"/>
      <c r="PR24" s="132"/>
      <c r="PS24" s="132"/>
      <c r="PT24" s="132"/>
      <c r="PU24" s="132"/>
      <c r="PV24" s="215" t="str">
        <f t="shared" si="191"/>
        <v/>
      </c>
      <c r="PW24" s="215" t="str">
        <f t="shared" si="192"/>
        <v/>
      </c>
      <c r="PX24" s="215" t="str">
        <f t="shared" si="193"/>
        <v/>
      </c>
      <c r="PY24" s="215" t="str">
        <f t="shared" si="194"/>
        <v/>
      </c>
      <c r="PZ24" s="215" t="str">
        <f t="shared" si="195"/>
        <v/>
      </c>
      <c r="QA24" s="135"/>
      <c r="QB24" s="135"/>
      <c r="QC24" s="135"/>
      <c r="QD24" s="135"/>
      <c r="QE24" s="135"/>
      <c r="QF24" s="135"/>
      <c r="QG24" s="38" t="str">
        <f t="shared" si="196"/>
        <v/>
      </c>
      <c r="QH24" s="38" t="str">
        <f t="shared" si="197"/>
        <v/>
      </c>
      <c r="QI24" s="38" t="str">
        <f t="shared" si="198"/>
        <v/>
      </c>
      <c r="QJ24" s="38" t="str">
        <f t="shared" si="199"/>
        <v/>
      </c>
      <c r="QK24" s="38" t="str">
        <f t="shared" si="200"/>
        <v/>
      </c>
      <c r="QL24" s="40"/>
      <c r="QM24" s="41"/>
      <c r="QN24" s="41"/>
      <c r="QO24" s="41"/>
      <c r="QP24" s="41"/>
      <c r="QQ24" s="41"/>
      <c r="QR24" s="213" t="str">
        <f t="shared" si="201"/>
        <v/>
      </c>
      <c r="QS24" s="210" t="str">
        <f t="shared" si="202"/>
        <v/>
      </c>
      <c r="QT24" s="211" t="str">
        <f t="shared" si="203"/>
        <v/>
      </c>
      <c r="QU24" s="211" t="str">
        <f t="shared" si="204"/>
        <v/>
      </c>
      <c r="QV24" s="214" t="str">
        <f t="shared" si="205"/>
        <v/>
      </c>
      <c r="QW24" s="132"/>
      <c r="QX24" s="132"/>
      <c r="QY24" s="132"/>
      <c r="QZ24" s="132"/>
      <c r="RA24" s="132"/>
      <c r="RB24" s="132"/>
      <c r="RC24" s="215" t="str">
        <f t="shared" si="206"/>
        <v/>
      </c>
      <c r="RD24" s="215" t="str">
        <f t="shared" si="207"/>
        <v/>
      </c>
      <c r="RE24" s="215" t="str">
        <f t="shared" si="208"/>
        <v/>
      </c>
      <c r="RF24" s="215" t="str">
        <f t="shared" si="209"/>
        <v/>
      </c>
      <c r="RG24" s="215" t="str">
        <f t="shared" si="210"/>
        <v/>
      </c>
      <c r="RH24" s="135"/>
      <c r="RI24" s="135"/>
      <c r="RJ24" s="135"/>
      <c r="RK24" s="135"/>
      <c r="RL24" s="135"/>
      <c r="RM24" s="135"/>
      <c r="RN24" s="38" t="str">
        <f t="shared" si="211"/>
        <v/>
      </c>
      <c r="RO24" s="38" t="str">
        <f t="shared" si="212"/>
        <v/>
      </c>
      <c r="RP24" s="38" t="str">
        <f t="shared" si="213"/>
        <v/>
      </c>
      <c r="RQ24" s="38" t="str">
        <f t="shared" si="214"/>
        <v/>
      </c>
      <c r="RR24" s="38" t="str">
        <f t="shared" si="215"/>
        <v/>
      </c>
      <c r="RS24" s="40"/>
      <c r="RT24" s="41"/>
      <c r="RU24" s="41"/>
      <c r="RV24" s="41"/>
      <c r="RW24" s="41"/>
      <c r="RX24" s="41"/>
      <c r="RY24" s="213" t="str">
        <f t="shared" si="216"/>
        <v/>
      </c>
      <c r="RZ24" s="210" t="str">
        <f t="shared" si="217"/>
        <v/>
      </c>
      <c r="SA24" s="211" t="str">
        <f t="shared" si="218"/>
        <v/>
      </c>
      <c r="SB24" s="211" t="str">
        <f t="shared" si="219"/>
        <v/>
      </c>
      <c r="SC24" s="214" t="str">
        <f t="shared" si="220"/>
        <v/>
      </c>
      <c r="SD24" s="132"/>
      <c r="SE24" s="132"/>
      <c r="SF24" s="132"/>
      <c r="SG24" s="132"/>
      <c r="SH24" s="132"/>
      <c r="SI24" s="132"/>
      <c r="SJ24" s="215" t="str">
        <f t="shared" si="221"/>
        <v/>
      </c>
      <c r="SK24" s="215" t="str">
        <f t="shared" si="222"/>
        <v/>
      </c>
      <c r="SL24" s="215" t="str">
        <f t="shared" si="223"/>
        <v/>
      </c>
      <c r="SM24" s="215" t="str">
        <f t="shared" si="224"/>
        <v/>
      </c>
      <c r="SN24" s="215" t="str">
        <f t="shared" si="225"/>
        <v/>
      </c>
      <c r="SO24" s="135"/>
      <c r="SP24" s="135"/>
      <c r="SQ24" s="135"/>
      <c r="SR24" s="135"/>
      <c r="SS24" s="135"/>
      <c r="ST24" s="135"/>
      <c r="SU24" s="38" t="str">
        <f t="shared" si="226"/>
        <v/>
      </c>
      <c r="SV24" s="38" t="str">
        <f t="shared" si="227"/>
        <v/>
      </c>
      <c r="SW24" s="38" t="str">
        <f t="shared" si="228"/>
        <v/>
      </c>
      <c r="SX24" s="38" t="str">
        <f t="shared" si="229"/>
        <v/>
      </c>
      <c r="SY24" s="38" t="str">
        <f t="shared" si="230"/>
        <v/>
      </c>
      <c r="SZ24" s="199"/>
      <c r="TA24" s="204"/>
      <c r="TB24" s="199"/>
      <c r="TC24" s="204"/>
      <c r="TD24" s="40" t="str">
        <f t="shared" si="231"/>
        <v/>
      </c>
      <c r="TE24" s="41" t="str">
        <f t="shared" si="232"/>
        <v/>
      </c>
      <c r="TF24" s="41" t="str">
        <f t="shared" si="233"/>
        <v/>
      </c>
      <c r="TG24" s="41" t="str">
        <f t="shared" si="234"/>
        <v/>
      </c>
      <c r="TH24" s="13"/>
    </row>
    <row r="25" spans="1:528" s="2" customFormat="1" ht="34.5" x14ac:dyDescent="0.25">
      <c r="A25" s="17">
        <f>'قائمة التلاميد'!A25</f>
        <v>22</v>
      </c>
      <c r="B25" s="17"/>
      <c r="C25" s="17"/>
      <c r="D25" s="40"/>
      <c r="E25" s="41"/>
      <c r="F25" s="41"/>
      <c r="G25" s="41"/>
      <c r="H25" s="41"/>
      <c r="I25" s="41"/>
      <c r="J25" s="213" t="str">
        <f t="shared" si="0"/>
        <v/>
      </c>
      <c r="K25" s="210" t="str">
        <f t="shared" si="1"/>
        <v/>
      </c>
      <c r="L25" s="211" t="str">
        <f t="shared" si="2"/>
        <v/>
      </c>
      <c r="M25" s="211" t="str">
        <f t="shared" si="3"/>
        <v/>
      </c>
      <c r="N25" s="214" t="str">
        <f t="shared" si="4"/>
        <v/>
      </c>
      <c r="O25" s="132"/>
      <c r="P25" s="132"/>
      <c r="Q25" s="132"/>
      <c r="R25" s="132"/>
      <c r="S25" s="132"/>
      <c r="T25" s="132"/>
      <c r="U25" s="215" t="str">
        <f t="shared" si="5"/>
        <v/>
      </c>
      <c r="V25" s="215" t="str">
        <f t="shared" si="6"/>
        <v/>
      </c>
      <c r="W25" s="215" t="str">
        <f t="shared" si="7"/>
        <v/>
      </c>
      <c r="X25" s="215" t="str">
        <f t="shared" si="8"/>
        <v/>
      </c>
      <c r="Y25" s="215" t="str">
        <f t="shared" si="9"/>
        <v/>
      </c>
      <c r="Z25" s="135"/>
      <c r="AA25" s="135"/>
      <c r="AB25" s="135"/>
      <c r="AC25" s="135"/>
      <c r="AD25" s="135"/>
      <c r="AE25" s="135"/>
      <c r="AF25" s="38" t="str">
        <f t="shared" si="10"/>
        <v/>
      </c>
      <c r="AG25" s="38" t="str">
        <f t="shared" si="11"/>
        <v/>
      </c>
      <c r="AH25" s="38" t="str">
        <f t="shared" si="12"/>
        <v/>
      </c>
      <c r="AI25" s="38" t="str">
        <f t="shared" si="13"/>
        <v/>
      </c>
      <c r="AJ25" s="38" t="str">
        <f t="shared" si="14"/>
        <v/>
      </c>
      <c r="AK25" s="40"/>
      <c r="AL25" s="41"/>
      <c r="AM25" s="41"/>
      <c r="AN25" s="41"/>
      <c r="AO25" s="41"/>
      <c r="AP25" s="41"/>
      <c r="AQ25" s="213" t="str">
        <f t="shared" si="15"/>
        <v/>
      </c>
      <c r="AR25" s="210" t="str">
        <f t="shared" si="16"/>
        <v/>
      </c>
      <c r="AS25" s="211" t="str">
        <f t="shared" si="17"/>
        <v/>
      </c>
      <c r="AT25" s="211" t="str">
        <f t="shared" si="18"/>
        <v/>
      </c>
      <c r="AU25" s="214" t="str">
        <f t="shared" si="19"/>
        <v/>
      </c>
      <c r="AV25" s="132"/>
      <c r="AW25" s="132"/>
      <c r="AX25" s="132"/>
      <c r="AY25" s="132"/>
      <c r="AZ25" s="132"/>
      <c r="BA25" s="132"/>
      <c r="BB25" s="215" t="str">
        <f t="shared" si="20"/>
        <v/>
      </c>
      <c r="BC25" s="215" t="str">
        <f t="shared" si="21"/>
        <v/>
      </c>
      <c r="BD25" s="215" t="str">
        <f t="shared" si="22"/>
        <v/>
      </c>
      <c r="BE25" s="215" t="str">
        <f t="shared" si="23"/>
        <v/>
      </c>
      <c r="BF25" s="215" t="str">
        <f t="shared" si="24"/>
        <v/>
      </c>
      <c r="BG25" s="135"/>
      <c r="BH25" s="135"/>
      <c r="BI25" s="135"/>
      <c r="BJ25" s="135"/>
      <c r="BK25" s="135"/>
      <c r="BL25" s="135"/>
      <c r="BM25" s="38" t="str">
        <f t="shared" si="25"/>
        <v/>
      </c>
      <c r="BN25" s="38" t="str">
        <f t="shared" si="26"/>
        <v/>
      </c>
      <c r="BO25" s="38" t="str">
        <f t="shared" si="27"/>
        <v/>
      </c>
      <c r="BP25" s="38" t="str">
        <f t="shared" si="28"/>
        <v/>
      </c>
      <c r="BQ25" s="38" t="str">
        <f t="shared" si="29"/>
        <v/>
      </c>
      <c r="BR25" s="40"/>
      <c r="BS25" s="41"/>
      <c r="BT25" s="41"/>
      <c r="BU25" s="41"/>
      <c r="BV25" s="41"/>
      <c r="BW25" s="41"/>
      <c r="BX25" s="213" t="str">
        <f t="shared" si="30"/>
        <v/>
      </c>
      <c r="BY25" s="210" t="str">
        <f t="shared" si="31"/>
        <v/>
      </c>
      <c r="BZ25" s="211" t="str">
        <f t="shared" si="32"/>
        <v/>
      </c>
      <c r="CA25" s="211" t="str">
        <f t="shared" si="33"/>
        <v/>
      </c>
      <c r="CB25" s="214" t="str">
        <f t="shared" si="34"/>
        <v/>
      </c>
      <c r="CC25" s="132"/>
      <c r="CD25" s="132"/>
      <c r="CE25" s="132"/>
      <c r="CF25" s="132"/>
      <c r="CG25" s="132"/>
      <c r="CH25" s="132"/>
      <c r="CI25" s="215" t="str">
        <f t="shared" si="35"/>
        <v/>
      </c>
      <c r="CJ25" s="215" t="str">
        <f t="shared" si="36"/>
        <v/>
      </c>
      <c r="CK25" s="215" t="str">
        <f t="shared" si="37"/>
        <v/>
      </c>
      <c r="CL25" s="215" t="str">
        <f t="shared" si="38"/>
        <v/>
      </c>
      <c r="CM25" s="215" t="str">
        <f t="shared" si="39"/>
        <v/>
      </c>
      <c r="CN25" s="135"/>
      <c r="CO25" s="135"/>
      <c r="CP25" s="135"/>
      <c r="CQ25" s="135"/>
      <c r="CR25" s="135"/>
      <c r="CS25" s="135"/>
      <c r="CT25" s="38" t="str">
        <f t="shared" si="40"/>
        <v/>
      </c>
      <c r="CU25" s="38" t="str">
        <f t="shared" si="41"/>
        <v/>
      </c>
      <c r="CV25" s="38" t="str">
        <f t="shared" si="42"/>
        <v/>
      </c>
      <c r="CW25" s="38" t="str">
        <f t="shared" si="43"/>
        <v/>
      </c>
      <c r="CX25" s="38" t="str">
        <f t="shared" si="44"/>
        <v/>
      </c>
      <c r="CY25" s="40"/>
      <c r="CZ25" s="41"/>
      <c r="DA25" s="41"/>
      <c r="DB25" s="41"/>
      <c r="DC25" s="41"/>
      <c r="DD25" s="41"/>
      <c r="DE25" s="213" t="str">
        <f t="shared" si="45"/>
        <v/>
      </c>
      <c r="DF25" s="210" t="str">
        <f t="shared" si="46"/>
        <v/>
      </c>
      <c r="DG25" s="211" t="str">
        <f t="shared" si="47"/>
        <v/>
      </c>
      <c r="DH25" s="211" t="str">
        <f t="shared" si="48"/>
        <v/>
      </c>
      <c r="DI25" s="214" t="str">
        <f t="shared" si="49"/>
        <v/>
      </c>
      <c r="DJ25" s="132"/>
      <c r="DK25" s="132"/>
      <c r="DL25" s="132"/>
      <c r="DM25" s="132"/>
      <c r="DN25" s="132"/>
      <c r="DO25" s="132"/>
      <c r="DP25" s="215" t="str">
        <f t="shared" si="50"/>
        <v/>
      </c>
      <c r="DQ25" s="215" t="str">
        <f t="shared" si="51"/>
        <v/>
      </c>
      <c r="DR25" s="215" t="str">
        <f t="shared" si="52"/>
        <v/>
      </c>
      <c r="DS25" s="215" t="str">
        <f t="shared" si="53"/>
        <v/>
      </c>
      <c r="DT25" s="215" t="str">
        <f t="shared" si="54"/>
        <v/>
      </c>
      <c r="DU25" s="135"/>
      <c r="DV25" s="135"/>
      <c r="DW25" s="135"/>
      <c r="DX25" s="135"/>
      <c r="DY25" s="135"/>
      <c r="DZ25" s="135"/>
      <c r="EA25" s="38" t="str">
        <f t="shared" si="55"/>
        <v/>
      </c>
      <c r="EB25" s="38" t="str">
        <f t="shared" si="56"/>
        <v/>
      </c>
      <c r="EC25" s="38" t="str">
        <f t="shared" si="57"/>
        <v/>
      </c>
      <c r="ED25" s="38" t="str">
        <f t="shared" si="58"/>
        <v/>
      </c>
      <c r="EE25" s="38" t="str">
        <f t="shared" si="59"/>
        <v/>
      </c>
      <c r="EF25" s="40"/>
      <c r="EG25" s="41"/>
      <c r="EH25" s="41"/>
      <c r="EI25" s="41"/>
      <c r="EJ25" s="41"/>
      <c r="EK25" s="41"/>
      <c r="EL25" s="213" t="str">
        <f t="shared" si="60"/>
        <v/>
      </c>
      <c r="EM25" s="210" t="str">
        <f t="shared" si="61"/>
        <v/>
      </c>
      <c r="EN25" s="211" t="str">
        <f t="shared" si="62"/>
        <v/>
      </c>
      <c r="EO25" s="211" t="str">
        <f t="shared" si="63"/>
        <v/>
      </c>
      <c r="EP25" s="214" t="str">
        <f t="shared" si="64"/>
        <v/>
      </c>
      <c r="EQ25" s="132"/>
      <c r="ER25" s="132"/>
      <c r="ES25" s="132"/>
      <c r="ET25" s="132"/>
      <c r="EU25" s="132"/>
      <c r="EV25" s="132"/>
      <c r="EW25" s="215" t="str">
        <f t="shared" si="65"/>
        <v/>
      </c>
      <c r="EX25" s="215" t="str">
        <f t="shared" si="66"/>
        <v/>
      </c>
      <c r="EY25" s="215" t="str">
        <f t="shared" si="67"/>
        <v/>
      </c>
      <c r="EZ25" s="215" t="str">
        <f t="shared" si="68"/>
        <v/>
      </c>
      <c r="FA25" s="215" t="str">
        <f t="shared" si="69"/>
        <v/>
      </c>
      <c r="FB25" s="135"/>
      <c r="FC25" s="135"/>
      <c r="FD25" s="135"/>
      <c r="FE25" s="135"/>
      <c r="FF25" s="135"/>
      <c r="FG25" s="135"/>
      <c r="FH25" s="38" t="str">
        <f t="shared" si="70"/>
        <v/>
      </c>
      <c r="FI25" s="38" t="str">
        <f t="shared" si="71"/>
        <v/>
      </c>
      <c r="FJ25" s="38" t="str">
        <f t="shared" si="72"/>
        <v/>
      </c>
      <c r="FK25" s="38" t="str">
        <f t="shared" si="73"/>
        <v/>
      </c>
      <c r="FL25" s="38" t="str">
        <f t="shared" si="74"/>
        <v/>
      </c>
      <c r="FM25" s="199"/>
      <c r="FN25" s="204"/>
      <c r="FO25" s="199"/>
      <c r="FP25" s="204"/>
      <c r="FQ25" s="217" t="str">
        <f t="shared" si="75"/>
        <v/>
      </c>
      <c r="FR25" s="217" t="str">
        <f t="shared" si="76"/>
        <v/>
      </c>
      <c r="FS25" s="218" t="str">
        <f t="shared" si="235"/>
        <v/>
      </c>
      <c r="FT25" s="217" t="str">
        <f t="shared" si="77"/>
        <v/>
      </c>
      <c r="FU25" s="201"/>
      <c r="FV25" s="201"/>
      <c r="FW25" s="201"/>
      <c r="FX25" s="40"/>
      <c r="FY25" s="41"/>
      <c r="FZ25" s="41"/>
      <c r="GA25" s="41"/>
      <c r="GB25" s="41"/>
      <c r="GC25" s="41"/>
      <c r="GD25" s="213" t="str">
        <f t="shared" si="78"/>
        <v/>
      </c>
      <c r="GE25" s="210" t="str">
        <f t="shared" si="79"/>
        <v/>
      </c>
      <c r="GF25" s="211" t="str">
        <f t="shared" si="80"/>
        <v/>
      </c>
      <c r="GG25" s="211" t="str">
        <f t="shared" si="81"/>
        <v/>
      </c>
      <c r="GH25" s="214" t="str">
        <f t="shared" si="82"/>
        <v/>
      </c>
      <c r="GI25" s="132"/>
      <c r="GJ25" s="132"/>
      <c r="GK25" s="132"/>
      <c r="GL25" s="132"/>
      <c r="GM25" s="132"/>
      <c r="GN25" s="132"/>
      <c r="GO25" s="215" t="str">
        <f t="shared" si="83"/>
        <v/>
      </c>
      <c r="GP25" s="215" t="str">
        <f t="shared" si="84"/>
        <v/>
      </c>
      <c r="GQ25" s="215" t="str">
        <f t="shared" si="85"/>
        <v/>
      </c>
      <c r="GR25" s="215" t="str">
        <f t="shared" si="86"/>
        <v/>
      </c>
      <c r="GS25" s="215" t="str">
        <f t="shared" si="87"/>
        <v/>
      </c>
      <c r="GT25" s="135"/>
      <c r="GU25" s="135"/>
      <c r="GV25" s="135"/>
      <c r="GW25" s="135"/>
      <c r="GX25" s="135"/>
      <c r="GY25" s="135"/>
      <c r="GZ25" s="38" t="str">
        <f t="shared" si="88"/>
        <v/>
      </c>
      <c r="HA25" s="38" t="str">
        <f t="shared" si="89"/>
        <v/>
      </c>
      <c r="HB25" s="38" t="str">
        <f t="shared" si="90"/>
        <v/>
      </c>
      <c r="HC25" s="38" t="str">
        <f t="shared" si="91"/>
        <v/>
      </c>
      <c r="HD25" s="38" t="str">
        <f t="shared" si="92"/>
        <v/>
      </c>
      <c r="HE25" s="40"/>
      <c r="HF25" s="41"/>
      <c r="HG25" s="41"/>
      <c r="HH25" s="41"/>
      <c r="HI25" s="41"/>
      <c r="HJ25" s="41"/>
      <c r="HK25" s="213" t="str">
        <f t="shared" si="93"/>
        <v/>
      </c>
      <c r="HL25" s="210" t="str">
        <f t="shared" si="94"/>
        <v/>
      </c>
      <c r="HM25" s="211" t="str">
        <f t="shared" si="95"/>
        <v/>
      </c>
      <c r="HN25" s="211" t="str">
        <f t="shared" si="96"/>
        <v/>
      </c>
      <c r="HO25" s="214" t="str">
        <f t="shared" si="97"/>
        <v/>
      </c>
      <c r="HP25" s="132"/>
      <c r="HQ25" s="132"/>
      <c r="HR25" s="132"/>
      <c r="HS25" s="132"/>
      <c r="HT25" s="132"/>
      <c r="HU25" s="132"/>
      <c r="HV25" s="215" t="str">
        <f t="shared" si="98"/>
        <v/>
      </c>
      <c r="HW25" s="215" t="str">
        <f t="shared" si="99"/>
        <v/>
      </c>
      <c r="HX25" s="215" t="str">
        <f t="shared" si="100"/>
        <v/>
      </c>
      <c r="HY25" s="215" t="str">
        <f t="shared" si="101"/>
        <v/>
      </c>
      <c r="HZ25" s="215" t="str">
        <f t="shared" si="102"/>
        <v/>
      </c>
      <c r="IA25" s="135"/>
      <c r="IB25" s="135"/>
      <c r="IC25" s="135"/>
      <c r="ID25" s="135"/>
      <c r="IE25" s="135"/>
      <c r="IF25" s="135"/>
      <c r="IG25" s="38" t="str">
        <f t="shared" si="103"/>
        <v/>
      </c>
      <c r="IH25" s="38" t="str">
        <f t="shared" si="104"/>
        <v/>
      </c>
      <c r="II25" s="38" t="str">
        <f t="shared" si="105"/>
        <v/>
      </c>
      <c r="IJ25" s="38" t="str">
        <f t="shared" si="106"/>
        <v/>
      </c>
      <c r="IK25" s="38" t="str">
        <f t="shared" si="107"/>
        <v/>
      </c>
      <c r="IL25" s="40"/>
      <c r="IM25" s="41"/>
      <c r="IN25" s="41"/>
      <c r="IO25" s="41"/>
      <c r="IP25" s="41"/>
      <c r="IQ25" s="41"/>
      <c r="IR25" s="213" t="str">
        <f t="shared" si="108"/>
        <v/>
      </c>
      <c r="IS25" s="210" t="str">
        <f t="shared" si="109"/>
        <v/>
      </c>
      <c r="IT25" s="211" t="str">
        <f t="shared" si="110"/>
        <v/>
      </c>
      <c r="IU25" s="211" t="str">
        <f t="shared" si="111"/>
        <v/>
      </c>
      <c r="IV25" s="214" t="str">
        <f t="shared" si="112"/>
        <v/>
      </c>
      <c r="IW25" s="132"/>
      <c r="IX25" s="132"/>
      <c r="IY25" s="132"/>
      <c r="IZ25" s="132"/>
      <c r="JA25" s="132"/>
      <c r="JB25" s="132"/>
      <c r="JC25" s="215" t="str">
        <f t="shared" si="113"/>
        <v/>
      </c>
      <c r="JD25" s="215" t="str">
        <f t="shared" si="114"/>
        <v/>
      </c>
      <c r="JE25" s="215" t="str">
        <f t="shared" si="115"/>
        <v/>
      </c>
      <c r="JF25" s="215" t="str">
        <f t="shared" si="116"/>
        <v/>
      </c>
      <c r="JG25" s="215" t="str">
        <f t="shared" si="117"/>
        <v/>
      </c>
      <c r="JH25" s="135"/>
      <c r="JI25" s="135"/>
      <c r="JJ25" s="135"/>
      <c r="JK25" s="135"/>
      <c r="JL25" s="135"/>
      <c r="JM25" s="135"/>
      <c r="JN25" s="38" t="str">
        <f t="shared" si="118"/>
        <v/>
      </c>
      <c r="JO25" s="38" t="str">
        <f t="shared" si="119"/>
        <v/>
      </c>
      <c r="JP25" s="38" t="str">
        <f t="shared" si="120"/>
        <v/>
      </c>
      <c r="JQ25" s="38" t="str">
        <f t="shared" si="121"/>
        <v/>
      </c>
      <c r="JR25" s="38" t="str">
        <f t="shared" si="122"/>
        <v/>
      </c>
      <c r="JS25" s="40"/>
      <c r="JT25" s="41"/>
      <c r="JU25" s="41"/>
      <c r="JV25" s="41"/>
      <c r="JW25" s="41"/>
      <c r="JX25" s="41"/>
      <c r="JY25" s="213" t="str">
        <f t="shared" si="123"/>
        <v/>
      </c>
      <c r="JZ25" s="210" t="str">
        <f t="shared" si="124"/>
        <v/>
      </c>
      <c r="KA25" s="211" t="str">
        <f t="shared" si="125"/>
        <v/>
      </c>
      <c r="KB25" s="211" t="str">
        <f t="shared" si="126"/>
        <v/>
      </c>
      <c r="KC25" s="214" t="str">
        <f t="shared" si="127"/>
        <v/>
      </c>
      <c r="KD25" s="132"/>
      <c r="KE25" s="132"/>
      <c r="KF25" s="132"/>
      <c r="KG25" s="132"/>
      <c r="KH25" s="132"/>
      <c r="KI25" s="132"/>
      <c r="KJ25" s="215" t="str">
        <f t="shared" si="128"/>
        <v/>
      </c>
      <c r="KK25" s="215" t="str">
        <f t="shared" si="129"/>
        <v/>
      </c>
      <c r="KL25" s="215" t="str">
        <f t="shared" si="130"/>
        <v/>
      </c>
      <c r="KM25" s="215" t="str">
        <f t="shared" si="131"/>
        <v/>
      </c>
      <c r="KN25" s="215" t="str">
        <f t="shared" si="132"/>
        <v/>
      </c>
      <c r="KO25" s="135"/>
      <c r="KP25" s="135"/>
      <c r="KQ25" s="135"/>
      <c r="KR25" s="135"/>
      <c r="KS25" s="135"/>
      <c r="KT25" s="135"/>
      <c r="KU25" s="38" t="str">
        <f t="shared" si="133"/>
        <v/>
      </c>
      <c r="KV25" s="38" t="str">
        <f t="shared" si="134"/>
        <v/>
      </c>
      <c r="KW25" s="38" t="str">
        <f t="shared" si="135"/>
        <v/>
      </c>
      <c r="KX25" s="38" t="str">
        <f t="shared" si="136"/>
        <v/>
      </c>
      <c r="KY25" s="38" t="str">
        <f t="shared" si="137"/>
        <v/>
      </c>
      <c r="KZ25" s="40"/>
      <c r="LA25" s="41"/>
      <c r="LB25" s="41"/>
      <c r="LC25" s="41"/>
      <c r="LD25" s="41"/>
      <c r="LE25" s="41"/>
      <c r="LF25" s="213" t="str">
        <f t="shared" si="138"/>
        <v/>
      </c>
      <c r="LG25" s="210" t="str">
        <f t="shared" si="139"/>
        <v/>
      </c>
      <c r="LH25" s="211" t="str">
        <f t="shared" si="140"/>
        <v/>
      </c>
      <c r="LI25" s="211" t="str">
        <f t="shared" si="141"/>
        <v/>
      </c>
      <c r="LJ25" s="214" t="str">
        <f t="shared" si="142"/>
        <v/>
      </c>
      <c r="LK25" s="132"/>
      <c r="LL25" s="132"/>
      <c r="LM25" s="132"/>
      <c r="LN25" s="132"/>
      <c r="LO25" s="132"/>
      <c r="LP25" s="132"/>
      <c r="LQ25" s="215" t="str">
        <f t="shared" si="143"/>
        <v/>
      </c>
      <c r="LR25" s="215" t="str">
        <f t="shared" si="144"/>
        <v/>
      </c>
      <c r="LS25" s="215" t="str">
        <f t="shared" si="145"/>
        <v/>
      </c>
      <c r="LT25" s="215" t="str">
        <f t="shared" si="146"/>
        <v/>
      </c>
      <c r="LU25" s="215" t="str">
        <f t="shared" si="147"/>
        <v/>
      </c>
      <c r="LV25" s="135"/>
      <c r="LW25" s="135"/>
      <c r="LX25" s="135"/>
      <c r="LY25" s="135"/>
      <c r="LZ25" s="135"/>
      <c r="MA25" s="135"/>
      <c r="MB25" s="38" t="str">
        <f t="shared" si="148"/>
        <v/>
      </c>
      <c r="MC25" s="38" t="str">
        <f t="shared" si="149"/>
        <v/>
      </c>
      <c r="MD25" s="38" t="str">
        <f t="shared" si="150"/>
        <v/>
      </c>
      <c r="ME25" s="38" t="str">
        <f t="shared" si="151"/>
        <v/>
      </c>
      <c r="MF25" s="38" t="str">
        <f t="shared" si="152"/>
        <v/>
      </c>
      <c r="MG25" s="199"/>
      <c r="MH25" s="204"/>
      <c r="MI25" s="199"/>
      <c r="MJ25" s="204"/>
      <c r="MK25" s="40" t="str">
        <f t="shared" si="153"/>
        <v/>
      </c>
      <c r="ML25" s="41" t="str">
        <f t="shared" si="154"/>
        <v/>
      </c>
      <c r="MM25" s="41" t="str">
        <f t="shared" si="236"/>
        <v/>
      </c>
      <c r="MN25" s="41" t="str">
        <f t="shared" si="155"/>
        <v/>
      </c>
      <c r="MO25" s="202"/>
      <c r="MP25" s="203"/>
      <c r="MQ25" s="40"/>
      <c r="MR25" s="41"/>
      <c r="MS25" s="41"/>
      <c r="MT25" s="41"/>
      <c r="MU25" s="41"/>
      <c r="MV25" s="41"/>
      <c r="MW25" s="213" t="str">
        <f t="shared" si="156"/>
        <v/>
      </c>
      <c r="MX25" s="210" t="str">
        <f t="shared" si="157"/>
        <v/>
      </c>
      <c r="MY25" s="211" t="str">
        <f t="shared" si="158"/>
        <v/>
      </c>
      <c r="MZ25" s="211" t="str">
        <f t="shared" si="159"/>
        <v/>
      </c>
      <c r="NA25" s="214" t="str">
        <f t="shared" si="160"/>
        <v/>
      </c>
      <c r="NB25" s="132"/>
      <c r="NC25" s="132"/>
      <c r="ND25" s="132"/>
      <c r="NE25" s="132"/>
      <c r="NF25" s="132"/>
      <c r="NG25" s="132"/>
      <c r="NH25" s="215" t="str">
        <f t="shared" si="161"/>
        <v/>
      </c>
      <c r="NI25" s="215" t="str">
        <f t="shared" si="162"/>
        <v/>
      </c>
      <c r="NJ25" s="215" t="str">
        <f t="shared" si="163"/>
        <v/>
      </c>
      <c r="NK25" s="215" t="str">
        <f t="shared" si="164"/>
        <v/>
      </c>
      <c r="NL25" s="215" t="str">
        <f t="shared" si="165"/>
        <v/>
      </c>
      <c r="NM25" s="135"/>
      <c r="NN25" s="135"/>
      <c r="NO25" s="135"/>
      <c r="NP25" s="135"/>
      <c r="NQ25" s="135"/>
      <c r="NR25" s="135"/>
      <c r="NS25" s="38" t="str">
        <f t="shared" si="166"/>
        <v/>
      </c>
      <c r="NT25" s="38" t="str">
        <f t="shared" si="167"/>
        <v/>
      </c>
      <c r="NU25" s="38" t="str">
        <f t="shared" si="168"/>
        <v/>
      </c>
      <c r="NV25" s="38" t="str">
        <f t="shared" si="169"/>
        <v/>
      </c>
      <c r="NW25" s="38" t="str">
        <f t="shared" si="170"/>
        <v/>
      </c>
      <c r="NX25" s="40"/>
      <c r="NY25" s="41"/>
      <c r="NZ25" s="41"/>
      <c r="OA25" s="41"/>
      <c r="OB25" s="41"/>
      <c r="OC25" s="41"/>
      <c r="OD25" s="213" t="str">
        <f t="shared" si="171"/>
        <v/>
      </c>
      <c r="OE25" s="210" t="str">
        <f t="shared" si="172"/>
        <v/>
      </c>
      <c r="OF25" s="211" t="str">
        <f t="shared" si="173"/>
        <v/>
      </c>
      <c r="OG25" s="211" t="str">
        <f t="shared" si="174"/>
        <v/>
      </c>
      <c r="OH25" s="214" t="str">
        <f t="shared" si="175"/>
        <v/>
      </c>
      <c r="OI25" s="132"/>
      <c r="OJ25" s="132"/>
      <c r="OK25" s="132"/>
      <c r="OL25" s="132"/>
      <c r="OM25" s="132"/>
      <c r="ON25" s="132"/>
      <c r="OO25" s="215" t="str">
        <f t="shared" si="176"/>
        <v/>
      </c>
      <c r="OP25" s="215" t="str">
        <f t="shared" si="177"/>
        <v/>
      </c>
      <c r="OQ25" s="215" t="str">
        <f t="shared" si="178"/>
        <v/>
      </c>
      <c r="OR25" s="215" t="str">
        <f t="shared" si="179"/>
        <v/>
      </c>
      <c r="OS25" s="215" t="str">
        <f t="shared" si="180"/>
        <v/>
      </c>
      <c r="OT25" s="135"/>
      <c r="OU25" s="135"/>
      <c r="OV25" s="135"/>
      <c r="OW25" s="135"/>
      <c r="OX25" s="135"/>
      <c r="OY25" s="135"/>
      <c r="OZ25" s="38" t="str">
        <f t="shared" si="181"/>
        <v/>
      </c>
      <c r="PA25" s="38" t="str">
        <f t="shared" si="182"/>
        <v/>
      </c>
      <c r="PB25" s="38" t="str">
        <f t="shared" si="183"/>
        <v/>
      </c>
      <c r="PC25" s="38" t="str">
        <f t="shared" si="184"/>
        <v/>
      </c>
      <c r="PD25" s="38" t="str">
        <f t="shared" si="185"/>
        <v/>
      </c>
      <c r="PE25" s="40"/>
      <c r="PF25" s="41"/>
      <c r="PG25" s="41"/>
      <c r="PH25" s="41"/>
      <c r="PI25" s="41"/>
      <c r="PJ25" s="41"/>
      <c r="PK25" s="213" t="str">
        <f t="shared" si="186"/>
        <v/>
      </c>
      <c r="PL25" s="210" t="str">
        <f t="shared" si="187"/>
        <v/>
      </c>
      <c r="PM25" s="211" t="str">
        <f t="shared" si="188"/>
        <v/>
      </c>
      <c r="PN25" s="211" t="str">
        <f t="shared" si="189"/>
        <v/>
      </c>
      <c r="PO25" s="214" t="str">
        <f t="shared" si="190"/>
        <v/>
      </c>
      <c r="PP25" s="132"/>
      <c r="PQ25" s="132"/>
      <c r="PR25" s="132"/>
      <c r="PS25" s="132"/>
      <c r="PT25" s="132"/>
      <c r="PU25" s="132"/>
      <c r="PV25" s="215" t="str">
        <f t="shared" si="191"/>
        <v/>
      </c>
      <c r="PW25" s="215" t="str">
        <f t="shared" si="192"/>
        <v/>
      </c>
      <c r="PX25" s="215" t="str">
        <f t="shared" si="193"/>
        <v/>
      </c>
      <c r="PY25" s="215" t="str">
        <f t="shared" si="194"/>
        <v/>
      </c>
      <c r="PZ25" s="215" t="str">
        <f t="shared" si="195"/>
        <v/>
      </c>
      <c r="QA25" s="135"/>
      <c r="QB25" s="135"/>
      <c r="QC25" s="135"/>
      <c r="QD25" s="135"/>
      <c r="QE25" s="135"/>
      <c r="QF25" s="135"/>
      <c r="QG25" s="38" t="str">
        <f t="shared" si="196"/>
        <v/>
      </c>
      <c r="QH25" s="38" t="str">
        <f t="shared" si="197"/>
        <v/>
      </c>
      <c r="QI25" s="38" t="str">
        <f t="shared" si="198"/>
        <v/>
      </c>
      <c r="QJ25" s="38" t="str">
        <f t="shared" si="199"/>
        <v/>
      </c>
      <c r="QK25" s="38" t="str">
        <f t="shared" si="200"/>
        <v/>
      </c>
      <c r="QL25" s="40"/>
      <c r="QM25" s="41"/>
      <c r="QN25" s="41"/>
      <c r="QO25" s="41"/>
      <c r="QP25" s="41"/>
      <c r="QQ25" s="41"/>
      <c r="QR25" s="213" t="str">
        <f t="shared" si="201"/>
        <v/>
      </c>
      <c r="QS25" s="210" t="str">
        <f t="shared" si="202"/>
        <v/>
      </c>
      <c r="QT25" s="211" t="str">
        <f t="shared" si="203"/>
        <v/>
      </c>
      <c r="QU25" s="211" t="str">
        <f t="shared" si="204"/>
        <v/>
      </c>
      <c r="QV25" s="214" t="str">
        <f t="shared" si="205"/>
        <v/>
      </c>
      <c r="QW25" s="132"/>
      <c r="QX25" s="132"/>
      <c r="QY25" s="132"/>
      <c r="QZ25" s="132"/>
      <c r="RA25" s="132"/>
      <c r="RB25" s="132"/>
      <c r="RC25" s="215" t="str">
        <f t="shared" si="206"/>
        <v/>
      </c>
      <c r="RD25" s="215" t="str">
        <f t="shared" si="207"/>
        <v/>
      </c>
      <c r="RE25" s="215" t="str">
        <f t="shared" si="208"/>
        <v/>
      </c>
      <c r="RF25" s="215" t="str">
        <f t="shared" si="209"/>
        <v/>
      </c>
      <c r="RG25" s="215" t="str">
        <f t="shared" si="210"/>
        <v/>
      </c>
      <c r="RH25" s="135"/>
      <c r="RI25" s="135"/>
      <c r="RJ25" s="135"/>
      <c r="RK25" s="135"/>
      <c r="RL25" s="135"/>
      <c r="RM25" s="135"/>
      <c r="RN25" s="38" t="str">
        <f t="shared" si="211"/>
        <v/>
      </c>
      <c r="RO25" s="38" t="str">
        <f t="shared" si="212"/>
        <v/>
      </c>
      <c r="RP25" s="38" t="str">
        <f t="shared" si="213"/>
        <v/>
      </c>
      <c r="RQ25" s="38" t="str">
        <f t="shared" si="214"/>
        <v/>
      </c>
      <c r="RR25" s="38" t="str">
        <f t="shared" si="215"/>
        <v/>
      </c>
      <c r="RS25" s="40"/>
      <c r="RT25" s="41"/>
      <c r="RU25" s="41"/>
      <c r="RV25" s="41"/>
      <c r="RW25" s="41"/>
      <c r="RX25" s="41"/>
      <c r="RY25" s="213" t="str">
        <f t="shared" si="216"/>
        <v/>
      </c>
      <c r="RZ25" s="210" t="str">
        <f t="shared" si="217"/>
        <v/>
      </c>
      <c r="SA25" s="211" t="str">
        <f t="shared" si="218"/>
        <v/>
      </c>
      <c r="SB25" s="211" t="str">
        <f t="shared" si="219"/>
        <v/>
      </c>
      <c r="SC25" s="214" t="str">
        <f t="shared" si="220"/>
        <v/>
      </c>
      <c r="SD25" s="132"/>
      <c r="SE25" s="132"/>
      <c r="SF25" s="132"/>
      <c r="SG25" s="132"/>
      <c r="SH25" s="132"/>
      <c r="SI25" s="132"/>
      <c r="SJ25" s="215" t="str">
        <f t="shared" si="221"/>
        <v/>
      </c>
      <c r="SK25" s="215" t="str">
        <f t="shared" si="222"/>
        <v/>
      </c>
      <c r="SL25" s="215" t="str">
        <f t="shared" si="223"/>
        <v/>
      </c>
      <c r="SM25" s="215" t="str">
        <f t="shared" si="224"/>
        <v/>
      </c>
      <c r="SN25" s="215" t="str">
        <f t="shared" si="225"/>
        <v/>
      </c>
      <c r="SO25" s="135"/>
      <c r="SP25" s="135"/>
      <c r="SQ25" s="135"/>
      <c r="SR25" s="135"/>
      <c r="SS25" s="135"/>
      <c r="ST25" s="135"/>
      <c r="SU25" s="38" t="str">
        <f t="shared" si="226"/>
        <v/>
      </c>
      <c r="SV25" s="38" t="str">
        <f t="shared" si="227"/>
        <v/>
      </c>
      <c r="SW25" s="38" t="str">
        <f t="shared" si="228"/>
        <v/>
      </c>
      <c r="SX25" s="38" t="str">
        <f t="shared" si="229"/>
        <v/>
      </c>
      <c r="SY25" s="38" t="str">
        <f t="shared" si="230"/>
        <v/>
      </c>
      <c r="SZ25" s="199"/>
      <c r="TA25" s="204"/>
      <c r="TB25" s="199"/>
      <c r="TC25" s="204"/>
      <c r="TD25" s="40" t="str">
        <f t="shared" si="231"/>
        <v/>
      </c>
      <c r="TE25" s="41" t="str">
        <f t="shared" si="232"/>
        <v/>
      </c>
      <c r="TF25" s="41" t="str">
        <f t="shared" si="233"/>
        <v/>
      </c>
      <c r="TG25" s="41" t="str">
        <f t="shared" si="234"/>
        <v/>
      </c>
      <c r="TH25" s="13"/>
    </row>
    <row r="26" spans="1:528" s="2" customFormat="1" ht="34.5" x14ac:dyDescent="0.25">
      <c r="A26" s="17">
        <f>'قائمة التلاميد'!A26</f>
        <v>23</v>
      </c>
      <c r="B26" s="17"/>
      <c r="C26" s="17"/>
      <c r="D26" s="40"/>
      <c r="E26" s="41"/>
      <c r="F26" s="41"/>
      <c r="G26" s="41"/>
      <c r="H26" s="41"/>
      <c r="I26" s="41"/>
      <c r="J26" s="213" t="str">
        <f t="shared" si="0"/>
        <v/>
      </c>
      <c r="K26" s="210" t="str">
        <f t="shared" si="1"/>
        <v/>
      </c>
      <c r="L26" s="211" t="str">
        <f t="shared" si="2"/>
        <v/>
      </c>
      <c r="M26" s="211" t="str">
        <f t="shared" si="3"/>
        <v/>
      </c>
      <c r="N26" s="214" t="str">
        <f t="shared" si="4"/>
        <v/>
      </c>
      <c r="O26" s="132"/>
      <c r="P26" s="132"/>
      <c r="Q26" s="132"/>
      <c r="R26" s="132"/>
      <c r="S26" s="132"/>
      <c r="T26" s="132"/>
      <c r="U26" s="215" t="str">
        <f t="shared" si="5"/>
        <v/>
      </c>
      <c r="V26" s="215" t="str">
        <f t="shared" si="6"/>
        <v/>
      </c>
      <c r="W26" s="215" t="str">
        <f t="shared" si="7"/>
        <v/>
      </c>
      <c r="X26" s="215" t="str">
        <f t="shared" si="8"/>
        <v/>
      </c>
      <c r="Y26" s="215" t="str">
        <f t="shared" si="9"/>
        <v/>
      </c>
      <c r="Z26" s="135"/>
      <c r="AA26" s="135"/>
      <c r="AB26" s="135"/>
      <c r="AC26" s="135"/>
      <c r="AD26" s="135"/>
      <c r="AE26" s="135"/>
      <c r="AF26" s="38" t="str">
        <f t="shared" si="10"/>
        <v/>
      </c>
      <c r="AG26" s="38" t="str">
        <f t="shared" si="11"/>
        <v/>
      </c>
      <c r="AH26" s="38" t="str">
        <f t="shared" si="12"/>
        <v/>
      </c>
      <c r="AI26" s="38" t="str">
        <f t="shared" si="13"/>
        <v/>
      </c>
      <c r="AJ26" s="38" t="str">
        <f t="shared" si="14"/>
        <v/>
      </c>
      <c r="AK26" s="40"/>
      <c r="AL26" s="41"/>
      <c r="AM26" s="41"/>
      <c r="AN26" s="41"/>
      <c r="AO26" s="41"/>
      <c r="AP26" s="41"/>
      <c r="AQ26" s="213" t="str">
        <f t="shared" si="15"/>
        <v/>
      </c>
      <c r="AR26" s="210" t="str">
        <f t="shared" si="16"/>
        <v/>
      </c>
      <c r="AS26" s="211" t="str">
        <f t="shared" si="17"/>
        <v/>
      </c>
      <c r="AT26" s="211" t="str">
        <f t="shared" si="18"/>
        <v/>
      </c>
      <c r="AU26" s="214" t="str">
        <f t="shared" si="19"/>
        <v/>
      </c>
      <c r="AV26" s="132"/>
      <c r="AW26" s="132"/>
      <c r="AX26" s="132"/>
      <c r="AY26" s="132"/>
      <c r="AZ26" s="132"/>
      <c r="BA26" s="132"/>
      <c r="BB26" s="215" t="str">
        <f t="shared" si="20"/>
        <v/>
      </c>
      <c r="BC26" s="215" t="str">
        <f t="shared" si="21"/>
        <v/>
      </c>
      <c r="BD26" s="215" t="str">
        <f t="shared" si="22"/>
        <v/>
      </c>
      <c r="BE26" s="215" t="str">
        <f t="shared" si="23"/>
        <v/>
      </c>
      <c r="BF26" s="215" t="str">
        <f t="shared" si="24"/>
        <v/>
      </c>
      <c r="BG26" s="135"/>
      <c r="BH26" s="135"/>
      <c r="BI26" s="135"/>
      <c r="BJ26" s="135"/>
      <c r="BK26" s="135"/>
      <c r="BL26" s="135"/>
      <c r="BM26" s="38" t="str">
        <f t="shared" si="25"/>
        <v/>
      </c>
      <c r="BN26" s="38" t="str">
        <f t="shared" si="26"/>
        <v/>
      </c>
      <c r="BO26" s="38" t="str">
        <f t="shared" si="27"/>
        <v/>
      </c>
      <c r="BP26" s="38" t="str">
        <f t="shared" si="28"/>
        <v/>
      </c>
      <c r="BQ26" s="38" t="str">
        <f t="shared" si="29"/>
        <v/>
      </c>
      <c r="BR26" s="40"/>
      <c r="BS26" s="41"/>
      <c r="BT26" s="41"/>
      <c r="BU26" s="41"/>
      <c r="BV26" s="41"/>
      <c r="BW26" s="41"/>
      <c r="BX26" s="213" t="str">
        <f t="shared" si="30"/>
        <v/>
      </c>
      <c r="BY26" s="210" t="str">
        <f t="shared" si="31"/>
        <v/>
      </c>
      <c r="BZ26" s="211" t="str">
        <f t="shared" si="32"/>
        <v/>
      </c>
      <c r="CA26" s="211" t="str">
        <f t="shared" si="33"/>
        <v/>
      </c>
      <c r="CB26" s="214" t="str">
        <f t="shared" si="34"/>
        <v/>
      </c>
      <c r="CC26" s="132"/>
      <c r="CD26" s="132"/>
      <c r="CE26" s="132"/>
      <c r="CF26" s="132"/>
      <c r="CG26" s="132"/>
      <c r="CH26" s="132"/>
      <c r="CI26" s="215" t="str">
        <f t="shared" si="35"/>
        <v/>
      </c>
      <c r="CJ26" s="215" t="str">
        <f t="shared" si="36"/>
        <v/>
      </c>
      <c r="CK26" s="215" t="str">
        <f t="shared" si="37"/>
        <v/>
      </c>
      <c r="CL26" s="215" t="str">
        <f t="shared" si="38"/>
        <v/>
      </c>
      <c r="CM26" s="215" t="str">
        <f t="shared" si="39"/>
        <v/>
      </c>
      <c r="CN26" s="135"/>
      <c r="CO26" s="135"/>
      <c r="CP26" s="135"/>
      <c r="CQ26" s="135"/>
      <c r="CR26" s="135"/>
      <c r="CS26" s="135"/>
      <c r="CT26" s="38" t="str">
        <f t="shared" si="40"/>
        <v/>
      </c>
      <c r="CU26" s="38" t="str">
        <f t="shared" si="41"/>
        <v/>
      </c>
      <c r="CV26" s="38" t="str">
        <f t="shared" si="42"/>
        <v/>
      </c>
      <c r="CW26" s="38" t="str">
        <f t="shared" si="43"/>
        <v/>
      </c>
      <c r="CX26" s="38" t="str">
        <f t="shared" si="44"/>
        <v/>
      </c>
      <c r="CY26" s="40"/>
      <c r="CZ26" s="41"/>
      <c r="DA26" s="41"/>
      <c r="DB26" s="41"/>
      <c r="DC26" s="41"/>
      <c r="DD26" s="41"/>
      <c r="DE26" s="213" t="str">
        <f t="shared" si="45"/>
        <v/>
      </c>
      <c r="DF26" s="210" t="str">
        <f t="shared" si="46"/>
        <v/>
      </c>
      <c r="DG26" s="211" t="str">
        <f t="shared" si="47"/>
        <v/>
      </c>
      <c r="DH26" s="211" t="str">
        <f t="shared" si="48"/>
        <v/>
      </c>
      <c r="DI26" s="214" t="str">
        <f t="shared" si="49"/>
        <v/>
      </c>
      <c r="DJ26" s="132"/>
      <c r="DK26" s="132"/>
      <c r="DL26" s="132"/>
      <c r="DM26" s="132"/>
      <c r="DN26" s="132"/>
      <c r="DO26" s="132"/>
      <c r="DP26" s="215" t="str">
        <f t="shared" si="50"/>
        <v/>
      </c>
      <c r="DQ26" s="215" t="str">
        <f t="shared" si="51"/>
        <v/>
      </c>
      <c r="DR26" s="215" t="str">
        <f t="shared" si="52"/>
        <v/>
      </c>
      <c r="DS26" s="215" t="str">
        <f t="shared" si="53"/>
        <v/>
      </c>
      <c r="DT26" s="215" t="str">
        <f t="shared" si="54"/>
        <v/>
      </c>
      <c r="DU26" s="135"/>
      <c r="DV26" s="135"/>
      <c r="DW26" s="135"/>
      <c r="DX26" s="135"/>
      <c r="DY26" s="135"/>
      <c r="DZ26" s="135"/>
      <c r="EA26" s="38" t="str">
        <f t="shared" si="55"/>
        <v/>
      </c>
      <c r="EB26" s="38" t="str">
        <f t="shared" si="56"/>
        <v/>
      </c>
      <c r="EC26" s="38" t="str">
        <f t="shared" si="57"/>
        <v/>
      </c>
      <c r="ED26" s="38" t="str">
        <f t="shared" si="58"/>
        <v/>
      </c>
      <c r="EE26" s="38" t="str">
        <f t="shared" si="59"/>
        <v/>
      </c>
      <c r="EF26" s="40"/>
      <c r="EG26" s="41"/>
      <c r="EH26" s="41"/>
      <c r="EI26" s="41"/>
      <c r="EJ26" s="41"/>
      <c r="EK26" s="41"/>
      <c r="EL26" s="213" t="str">
        <f t="shared" si="60"/>
        <v/>
      </c>
      <c r="EM26" s="210" t="str">
        <f t="shared" si="61"/>
        <v/>
      </c>
      <c r="EN26" s="211" t="str">
        <f t="shared" si="62"/>
        <v/>
      </c>
      <c r="EO26" s="211" t="str">
        <f t="shared" si="63"/>
        <v/>
      </c>
      <c r="EP26" s="214" t="str">
        <f t="shared" si="64"/>
        <v/>
      </c>
      <c r="EQ26" s="132"/>
      <c r="ER26" s="132"/>
      <c r="ES26" s="132"/>
      <c r="ET26" s="132"/>
      <c r="EU26" s="132"/>
      <c r="EV26" s="132"/>
      <c r="EW26" s="215" t="str">
        <f t="shared" si="65"/>
        <v/>
      </c>
      <c r="EX26" s="215" t="str">
        <f t="shared" si="66"/>
        <v/>
      </c>
      <c r="EY26" s="215" t="str">
        <f t="shared" si="67"/>
        <v/>
      </c>
      <c r="EZ26" s="215" t="str">
        <f t="shared" si="68"/>
        <v/>
      </c>
      <c r="FA26" s="215" t="str">
        <f t="shared" si="69"/>
        <v/>
      </c>
      <c r="FB26" s="135"/>
      <c r="FC26" s="135"/>
      <c r="FD26" s="135"/>
      <c r="FE26" s="135"/>
      <c r="FF26" s="135"/>
      <c r="FG26" s="135"/>
      <c r="FH26" s="38" t="str">
        <f t="shared" si="70"/>
        <v/>
      </c>
      <c r="FI26" s="38" t="str">
        <f t="shared" si="71"/>
        <v/>
      </c>
      <c r="FJ26" s="38" t="str">
        <f t="shared" si="72"/>
        <v/>
      </c>
      <c r="FK26" s="38" t="str">
        <f t="shared" si="73"/>
        <v/>
      </c>
      <c r="FL26" s="38" t="str">
        <f t="shared" si="74"/>
        <v/>
      </c>
      <c r="FM26" s="199"/>
      <c r="FN26" s="204"/>
      <c r="FO26" s="199"/>
      <c r="FP26" s="204"/>
      <c r="FQ26" s="217" t="str">
        <f t="shared" si="75"/>
        <v/>
      </c>
      <c r="FR26" s="217" t="str">
        <f t="shared" si="76"/>
        <v/>
      </c>
      <c r="FS26" s="218" t="str">
        <f t="shared" si="235"/>
        <v/>
      </c>
      <c r="FT26" s="217" t="str">
        <f t="shared" si="77"/>
        <v/>
      </c>
      <c r="FU26" s="201"/>
      <c r="FV26" s="201"/>
      <c r="FW26" s="201"/>
      <c r="FX26" s="40"/>
      <c r="FY26" s="41"/>
      <c r="FZ26" s="41"/>
      <c r="GA26" s="41"/>
      <c r="GB26" s="41"/>
      <c r="GC26" s="41"/>
      <c r="GD26" s="213" t="str">
        <f t="shared" si="78"/>
        <v/>
      </c>
      <c r="GE26" s="210" t="str">
        <f t="shared" si="79"/>
        <v/>
      </c>
      <c r="GF26" s="211" t="str">
        <f t="shared" si="80"/>
        <v/>
      </c>
      <c r="GG26" s="211" t="str">
        <f t="shared" si="81"/>
        <v/>
      </c>
      <c r="GH26" s="214" t="str">
        <f t="shared" si="82"/>
        <v/>
      </c>
      <c r="GI26" s="132"/>
      <c r="GJ26" s="132"/>
      <c r="GK26" s="132"/>
      <c r="GL26" s="132"/>
      <c r="GM26" s="132"/>
      <c r="GN26" s="132"/>
      <c r="GO26" s="215" t="str">
        <f t="shared" si="83"/>
        <v/>
      </c>
      <c r="GP26" s="215" t="str">
        <f t="shared" si="84"/>
        <v/>
      </c>
      <c r="GQ26" s="215" t="str">
        <f t="shared" si="85"/>
        <v/>
      </c>
      <c r="GR26" s="215" t="str">
        <f t="shared" si="86"/>
        <v/>
      </c>
      <c r="GS26" s="215" t="str">
        <f t="shared" si="87"/>
        <v/>
      </c>
      <c r="GT26" s="135"/>
      <c r="GU26" s="135"/>
      <c r="GV26" s="135"/>
      <c r="GW26" s="135"/>
      <c r="GX26" s="135"/>
      <c r="GY26" s="135"/>
      <c r="GZ26" s="38" t="str">
        <f t="shared" si="88"/>
        <v/>
      </c>
      <c r="HA26" s="38" t="str">
        <f t="shared" si="89"/>
        <v/>
      </c>
      <c r="HB26" s="38" t="str">
        <f t="shared" si="90"/>
        <v/>
      </c>
      <c r="HC26" s="38" t="str">
        <f t="shared" si="91"/>
        <v/>
      </c>
      <c r="HD26" s="38" t="str">
        <f t="shared" si="92"/>
        <v/>
      </c>
      <c r="HE26" s="40"/>
      <c r="HF26" s="41"/>
      <c r="HG26" s="41"/>
      <c r="HH26" s="41"/>
      <c r="HI26" s="41"/>
      <c r="HJ26" s="41"/>
      <c r="HK26" s="213" t="str">
        <f t="shared" si="93"/>
        <v/>
      </c>
      <c r="HL26" s="210" t="str">
        <f t="shared" si="94"/>
        <v/>
      </c>
      <c r="HM26" s="211" t="str">
        <f t="shared" si="95"/>
        <v/>
      </c>
      <c r="HN26" s="211" t="str">
        <f t="shared" si="96"/>
        <v/>
      </c>
      <c r="HO26" s="214" t="str">
        <f t="shared" si="97"/>
        <v/>
      </c>
      <c r="HP26" s="132"/>
      <c r="HQ26" s="132"/>
      <c r="HR26" s="132"/>
      <c r="HS26" s="132"/>
      <c r="HT26" s="132"/>
      <c r="HU26" s="132"/>
      <c r="HV26" s="215" t="str">
        <f t="shared" si="98"/>
        <v/>
      </c>
      <c r="HW26" s="215" t="str">
        <f t="shared" si="99"/>
        <v/>
      </c>
      <c r="HX26" s="215" t="str">
        <f t="shared" si="100"/>
        <v/>
      </c>
      <c r="HY26" s="215" t="str">
        <f t="shared" si="101"/>
        <v/>
      </c>
      <c r="HZ26" s="215" t="str">
        <f t="shared" si="102"/>
        <v/>
      </c>
      <c r="IA26" s="135"/>
      <c r="IB26" s="135"/>
      <c r="IC26" s="135"/>
      <c r="ID26" s="135"/>
      <c r="IE26" s="135"/>
      <c r="IF26" s="135"/>
      <c r="IG26" s="38" t="str">
        <f t="shared" si="103"/>
        <v/>
      </c>
      <c r="IH26" s="38" t="str">
        <f t="shared" si="104"/>
        <v/>
      </c>
      <c r="II26" s="38" t="str">
        <f t="shared" si="105"/>
        <v/>
      </c>
      <c r="IJ26" s="38" t="str">
        <f t="shared" si="106"/>
        <v/>
      </c>
      <c r="IK26" s="38" t="str">
        <f t="shared" si="107"/>
        <v/>
      </c>
      <c r="IL26" s="40"/>
      <c r="IM26" s="41"/>
      <c r="IN26" s="41"/>
      <c r="IO26" s="41"/>
      <c r="IP26" s="41"/>
      <c r="IQ26" s="41"/>
      <c r="IR26" s="213" t="str">
        <f t="shared" si="108"/>
        <v/>
      </c>
      <c r="IS26" s="210" t="str">
        <f t="shared" si="109"/>
        <v/>
      </c>
      <c r="IT26" s="211" t="str">
        <f t="shared" si="110"/>
        <v/>
      </c>
      <c r="IU26" s="211" t="str">
        <f t="shared" si="111"/>
        <v/>
      </c>
      <c r="IV26" s="214" t="str">
        <f t="shared" si="112"/>
        <v/>
      </c>
      <c r="IW26" s="132"/>
      <c r="IX26" s="132"/>
      <c r="IY26" s="132"/>
      <c r="IZ26" s="132"/>
      <c r="JA26" s="132"/>
      <c r="JB26" s="132"/>
      <c r="JC26" s="215" t="str">
        <f t="shared" si="113"/>
        <v/>
      </c>
      <c r="JD26" s="215" t="str">
        <f t="shared" si="114"/>
        <v/>
      </c>
      <c r="JE26" s="215" t="str">
        <f t="shared" si="115"/>
        <v/>
      </c>
      <c r="JF26" s="215" t="str">
        <f t="shared" si="116"/>
        <v/>
      </c>
      <c r="JG26" s="215" t="str">
        <f t="shared" si="117"/>
        <v/>
      </c>
      <c r="JH26" s="135"/>
      <c r="JI26" s="135"/>
      <c r="JJ26" s="135"/>
      <c r="JK26" s="135"/>
      <c r="JL26" s="135"/>
      <c r="JM26" s="135"/>
      <c r="JN26" s="38" t="str">
        <f t="shared" si="118"/>
        <v/>
      </c>
      <c r="JO26" s="38" t="str">
        <f t="shared" si="119"/>
        <v/>
      </c>
      <c r="JP26" s="38" t="str">
        <f t="shared" si="120"/>
        <v/>
      </c>
      <c r="JQ26" s="38" t="str">
        <f t="shared" si="121"/>
        <v/>
      </c>
      <c r="JR26" s="38" t="str">
        <f t="shared" si="122"/>
        <v/>
      </c>
      <c r="JS26" s="40"/>
      <c r="JT26" s="41"/>
      <c r="JU26" s="41"/>
      <c r="JV26" s="41"/>
      <c r="JW26" s="41"/>
      <c r="JX26" s="41"/>
      <c r="JY26" s="213" t="str">
        <f t="shared" si="123"/>
        <v/>
      </c>
      <c r="JZ26" s="210" t="str">
        <f t="shared" si="124"/>
        <v/>
      </c>
      <c r="KA26" s="211" t="str">
        <f t="shared" si="125"/>
        <v/>
      </c>
      <c r="KB26" s="211" t="str">
        <f t="shared" si="126"/>
        <v/>
      </c>
      <c r="KC26" s="214" t="str">
        <f t="shared" si="127"/>
        <v/>
      </c>
      <c r="KD26" s="132"/>
      <c r="KE26" s="132"/>
      <c r="KF26" s="132"/>
      <c r="KG26" s="132"/>
      <c r="KH26" s="132"/>
      <c r="KI26" s="132"/>
      <c r="KJ26" s="215" t="str">
        <f t="shared" si="128"/>
        <v/>
      </c>
      <c r="KK26" s="215" t="str">
        <f t="shared" si="129"/>
        <v/>
      </c>
      <c r="KL26" s="215" t="str">
        <f t="shared" si="130"/>
        <v/>
      </c>
      <c r="KM26" s="215" t="str">
        <f t="shared" si="131"/>
        <v/>
      </c>
      <c r="KN26" s="215" t="str">
        <f t="shared" si="132"/>
        <v/>
      </c>
      <c r="KO26" s="135"/>
      <c r="KP26" s="135"/>
      <c r="KQ26" s="135"/>
      <c r="KR26" s="135"/>
      <c r="KS26" s="135"/>
      <c r="KT26" s="135"/>
      <c r="KU26" s="38" t="str">
        <f t="shared" si="133"/>
        <v/>
      </c>
      <c r="KV26" s="38" t="str">
        <f t="shared" si="134"/>
        <v/>
      </c>
      <c r="KW26" s="38" t="str">
        <f t="shared" si="135"/>
        <v/>
      </c>
      <c r="KX26" s="38" t="str">
        <f t="shared" si="136"/>
        <v/>
      </c>
      <c r="KY26" s="38" t="str">
        <f t="shared" si="137"/>
        <v/>
      </c>
      <c r="KZ26" s="40"/>
      <c r="LA26" s="41"/>
      <c r="LB26" s="41"/>
      <c r="LC26" s="41"/>
      <c r="LD26" s="41"/>
      <c r="LE26" s="41"/>
      <c r="LF26" s="213" t="str">
        <f t="shared" si="138"/>
        <v/>
      </c>
      <c r="LG26" s="210" t="str">
        <f t="shared" si="139"/>
        <v/>
      </c>
      <c r="LH26" s="211" t="str">
        <f t="shared" si="140"/>
        <v/>
      </c>
      <c r="LI26" s="211" t="str">
        <f t="shared" si="141"/>
        <v/>
      </c>
      <c r="LJ26" s="214" t="str">
        <f t="shared" si="142"/>
        <v/>
      </c>
      <c r="LK26" s="132"/>
      <c r="LL26" s="132"/>
      <c r="LM26" s="132"/>
      <c r="LN26" s="132"/>
      <c r="LO26" s="132"/>
      <c r="LP26" s="132"/>
      <c r="LQ26" s="215" t="str">
        <f t="shared" si="143"/>
        <v/>
      </c>
      <c r="LR26" s="215" t="str">
        <f t="shared" si="144"/>
        <v/>
      </c>
      <c r="LS26" s="215" t="str">
        <f t="shared" si="145"/>
        <v/>
      </c>
      <c r="LT26" s="215" t="str">
        <f t="shared" si="146"/>
        <v/>
      </c>
      <c r="LU26" s="215" t="str">
        <f t="shared" si="147"/>
        <v/>
      </c>
      <c r="LV26" s="135"/>
      <c r="LW26" s="135"/>
      <c r="LX26" s="135"/>
      <c r="LY26" s="135"/>
      <c r="LZ26" s="135"/>
      <c r="MA26" s="135"/>
      <c r="MB26" s="38" t="str">
        <f t="shared" si="148"/>
        <v/>
      </c>
      <c r="MC26" s="38" t="str">
        <f t="shared" si="149"/>
        <v/>
      </c>
      <c r="MD26" s="38" t="str">
        <f t="shared" si="150"/>
        <v/>
      </c>
      <c r="ME26" s="38" t="str">
        <f t="shared" si="151"/>
        <v/>
      </c>
      <c r="MF26" s="38" t="str">
        <f t="shared" si="152"/>
        <v/>
      </c>
      <c r="MG26" s="199"/>
      <c r="MH26" s="204"/>
      <c r="MI26" s="199"/>
      <c r="MJ26" s="204"/>
      <c r="MK26" s="40" t="str">
        <f t="shared" si="153"/>
        <v/>
      </c>
      <c r="ML26" s="41" t="str">
        <f t="shared" si="154"/>
        <v/>
      </c>
      <c r="MM26" s="41" t="str">
        <f t="shared" si="236"/>
        <v/>
      </c>
      <c r="MN26" s="41" t="str">
        <f t="shared" si="155"/>
        <v/>
      </c>
      <c r="MO26" s="202"/>
      <c r="MP26" s="203"/>
      <c r="MQ26" s="40"/>
      <c r="MR26" s="41"/>
      <c r="MS26" s="41"/>
      <c r="MT26" s="41"/>
      <c r="MU26" s="41"/>
      <c r="MV26" s="41"/>
      <c r="MW26" s="213" t="str">
        <f t="shared" si="156"/>
        <v/>
      </c>
      <c r="MX26" s="210" t="str">
        <f t="shared" si="157"/>
        <v/>
      </c>
      <c r="MY26" s="211" t="str">
        <f t="shared" si="158"/>
        <v/>
      </c>
      <c r="MZ26" s="211" t="str">
        <f t="shared" si="159"/>
        <v/>
      </c>
      <c r="NA26" s="214" t="str">
        <f t="shared" si="160"/>
        <v/>
      </c>
      <c r="NB26" s="132"/>
      <c r="NC26" s="132"/>
      <c r="ND26" s="132"/>
      <c r="NE26" s="132"/>
      <c r="NF26" s="132"/>
      <c r="NG26" s="132"/>
      <c r="NH26" s="215" t="str">
        <f t="shared" si="161"/>
        <v/>
      </c>
      <c r="NI26" s="215" t="str">
        <f t="shared" si="162"/>
        <v/>
      </c>
      <c r="NJ26" s="215" t="str">
        <f t="shared" si="163"/>
        <v/>
      </c>
      <c r="NK26" s="215" t="str">
        <f t="shared" si="164"/>
        <v/>
      </c>
      <c r="NL26" s="215" t="str">
        <f t="shared" si="165"/>
        <v/>
      </c>
      <c r="NM26" s="135"/>
      <c r="NN26" s="135"/>
      <c r="NO26" s="135"/>
      <c r="NP26" s="135"/>
      <c r="NQ26" s="135"/>
      <c r="NR26" s="135"/>
      <c r="NS26" s="38" t="str">
        <f t="shared" si="166"/>
        <v/>
      </c>
      <c r="NT26" s="38" t="str">
        <f t="shared" si="167"/>
        <v/>
      </c>
      <c r="NU26" s="38" t="str">
        <f t="shared" si="168"/>
        <v/>
      </c>
      <c r="NV26" s="38" t="str">
        <f t="shared" si="169"/>
        <v/>
      </c>
      <c r="NW26" s="38" t="str">
        <f t="shared" si="170"/>
        <v/>
      </c>
      <c r="NX26" s="40"/>
      <c r="NY26" s="41"/>
      <c r="NZ26" s="41"/>
      <c r="OA26" s="41"/>
      <c r="OB26" s="41"/>
      <c r="OC26" s="41"/>
      <c r="OD26" s="213" t="str">
        <f t="shared" si="171"/>
        <v/>
      </c>
      <c r="OE26" s="210" t="str">
        <f t="shared" si="172"/>
        <v/>
      </c>
      <c r="OF26" s="211" t="str">
        <f t="shared" si="173"/>
        <v/>
      </c>
      <c r="OG26" s="211" t="str">
        <f t="shared" si="174"/>
        <v/>
      </c>
      <c r="OH26" s="214" t="str">
        <f t="shared" si="175"/>
        <v/>
      </c>
      <c r="OI26" s="132"/>
      <c r="OJ26" s="132"/>
      <c r="OK26" s="132"/>
      <c r="OL26" s="132"/>
      <c r="OM26" s="132"/>
      <c r="ON26" s="132"/>
      <c r="OO26" s="215" t="str">
        <f t="shared" si="176"/>
        <v/>
      </c>
      <c r="OP26" s="215" t="str">
        <f t="shared" si="177"/>
        <v/>
      </c>
      <c r="OQ26" s="215" t="str">
        <f t="shared" si="178"/>
        <v/>
      </c>
      <c r="OR26" s="215" t="str">
        <f t="shared" si="179"/>
        <v/>
      </c>
      <c r="OS26" s="215" t="str">
        <f t="shared" si="180"/>
        <v/>
      </c>
      <c r="OT26" s="135"/>
      <c r="OU26" s="135"/>
      <c r="OV26" s="135"/>
      <c r="OW26" s="135"/>
      <c r="OX26" s="135"/>
      <c r="OY26" s="135"/>
      <c r="OZ26" s="38" t="str">
        <f t="shared" si="181"/>
        <v/>
      </c>
      <c r="PA26" s="38" t="str">
        <f t="shared" si="182"/>
        <v/>
      </c>
      <c r="PB26" s="38" t="str">
        <f t="shared" si="183"/>
        <v/>
      </c>
      <c r="PC26" s="38" t="str">
        <f t="shared" si="184"/>
        <v/>
      </c>
      <c r="PD26" s="38" t="str">
        <f t="shared" si="185"/>
        <v/>
      </c>
      <c r="PE26" s="40"/>
      <c r="PF26" s="41"/>
      <c r="PG26" s="41"/>
      <c r="PH26" s="41"/>
      <c r="PI26" s="41"/>
      <c r="PJ26" s="41"/>
      <c r="PK26" s="213" t="str">
        <f t="shared" si="186"/>
        <v/>
      </c>
      <c r="PL26" s="210" t="str">
        <f t="shared" si="187"/>
        <v/>
      </c>
      <c r="PM26" s="211" t="str">
        <f t="shared" si="188"/>
        <v/>
      </c>
      <c r="PN26" s="211" t="str">
        <f t="shared" si="189"/>
        <v/>
      </c>
      <c r="PO26" s="214" t="str">
        <f t="shared" si="190"/>
        <v/>
      </c>
      <c r="PP26" s="132"/>
      <c r="PQ26" s="132"/>
      <c r="PR26" s="132"/>
      <c r="PS26" s="132"/>
      <c r="PT26" s="132"/>
      <c r="PU26" s="132"/>
      <c r="PV26" s="215" t="str">
        <f t="shared" si="191"/>
        <v/>
      </c>
      <c r="PW26" s="215" t="str">
        <f t="shared" si="192"/>
        <v/>
      </c>
      <c r="PX26" s="215" t="str">
        <f t="shared" si="193"/>
        <v/>
      </c>
      <c r="PY26" s="215" t="str">
        <f t="shared" si="194"/>
        <v/>
      </c>
      <c r="PZ26" s="215" t="str">
        <f t="shared" si="195"/>
        <v/>
      </c>
      <c r="QA26" s="135"/>
      <c r="QB26" s="135"/>
      <c r="QC26" s="135"/>
      <c r="QD26" s="135"/>
      <c r="QE26" s="135"/>
      <c r="QF26" s="135"/>
      <c r="QG26" s="38" t="str">
        <f t="shared" si="196"/>
        <v/>
      </c>
      <c r="QH26" s="38" t="str">
        <f t="shared" si="197"/>
        <v/>
      </c>
      <c r="QI26" s="38" t="str">
        <f t="shared" si="198"/>
        <v/>
      </c>
      <c r="QJ26" s="38" t="str">
        <f t="shared" si="199"/>
        <v/>
      </c>
      <c r="QK26" s="38" t="str">
        <f t="shared" si="200"/>
        <v/>
      </c>
      <c r="QL26" s="40"/>
      <c r="QM26" s="41"/>
      <c r="QN26" s="41"/>
      <c r="QO26" s="41"/>
      <c r="QP26" s="41"/>
      <c r="QQ26" s="41"/>
      <c r="QR26" s="213" t="str">
        <f t="shared" si="201"/>
        <v/>
      </c>
      <c r="QS26" s="210" t="str">
        <f t="shared" si="202"/>
        <v/>
      </c>
      <c r="QT26" s="211" t="str">
        <f t="shared" si="203"/>
        <v/>
      </c>
      <c r="QU26" s="211" t="str">
        <f t="shared" si="204"/>
        <v/>
      </c>
      <c r="QV26" s="214" t="str">
        <f t="shared" si="205"/>
        <v/>
      </c>
      <c r="QW26" s="132"/>
      <c r="QX26" s="132"/>
      <c r="QY26" s="132"/>
      <c r="QZ26" s="132"/>
      <c r="RA26" s="132"/>
      <c r="RB26" s="132"/>
      <c r="RC26" s="215" t="str">
        <f t="shared" si="206"/>
        <v/>
      </c>
      <c r="RD26" s="215" t="str">
        <f t="shared" si="207"/>
        <v/>
      </c>
      <c r="RE26" s="215" t="str">
        <f t="shared" si="208"/>
        <v/>
      </c>
      <c r="RF26" s="215" t="str">
        <f t="shared" si="209"/>
        <v/>
      </c>
      <c r="RG26" s="215" t="str">
        <f t="shared" si="210"/>
        <v/>
      </c>
      <c r="RH26" s="135"/>
      <c r="RI26" s="135"/>
      <c r="RJ26" s="135"/>
      <c r="RK26" s="135"/>
      <c r="RL26" s="135"/>
      <c r="RM26" s="135"/>
      <c r="RN26" s="38" t="str">
        <f t="shared" si="211"/>
        <v/>
      </c>
      <c r="RO26" s="38" t="str">
        <f t="shared" si="212"/>
        <v/>
      </c>
      <c r="RP26" s="38" t="str">
        <f t="shared" si="213"/>
        <v/>
      </c>
      <c r="RQ26" s="38" t="str">
        <f t="shared" si="214"/>
        <v/>
      </c>
      <c r="RR26" s="38" t="str">
        <f t="shared" si="215"/>
        <v/>
      </c>
      <c r="RS26" s="40"/>
      <c r="RT26" s="41"/>
      <c r="RU26" s="41"/>
      <c r="RV26" s="41"/>
      <c r="RW26" s="41"/>
      <c r="RX26" s="41"/>
      <c r="RY26" s="213" t="str">
        <f t="shared" si="216"/>
        <v/>
      </c>
      <c r="RZ26" s="210" t="str">
        <f t="shared" si="217"/>
        <v/>
      </c>
      <c r="SA26" s="211" t="str">
        <f t="shared" si="218"/>
        <v/>
      </c>
      <c r="SB26" s="211" t="str">
        <f t="shared" si="219"/>
        <v/>
      </c>
      <c r="SC26" s="214" t="str">
        <f t="shared" si="220"/>
        <v/>
      </c>
      <c r="SD26" s="132"/>
      <c r="SE26" s="132"/>
      <c r="SF26" s="132"/>
      <c r="SG26" s="132"/>
      <c r="SH26" s="132"/>
      <c r="SI26" s="132"/>
      <c r="SJ26" s="215" t="str">
        <f t="shared" si="221"/>
        <v/>
      </c>
      <c r="SK26" s="215" t="str">
        <f t="shared" si="222"/>
        <v/>
      </c>
      <c r="SL26" s="215" t="str">
        <f t="shared" si="223"/>
        <v/>
      </c>
      <c r="SM26" s="215" t="str">
        <f t="shared" si="224"/>
        <v/>
      </c>
      <c r="SN26" s="215" t="str">
        <f t="shared" si="225"/>
        <v/>
      </c>
      <c r="SO26" s="135"/>
      <c r="SP26" s="135"/>
      <c r="SQ26" s="135"/>
      <c r="SR26" s="135"/>
      <c r="SS26" s="135"/>
      <c r="ST26" s="135"/>
      <c r="SU26" s="38" t="str">
        <f t="shared" si="226"/>
        <v/>
      </c>
      <c r="SV26" s="38" t="str">
        <f t="shared" si="227"/>
        <v/>
      </c>
      <c r="SW26" s="38" t="str">
        <f t="shared" si="228"/>
        <v/>
      </c>
      <c r="SX26" s="38" t="str">
        <f t="shared" si="229"/>
        <v/>
      </c>
      <c r="SY26" s="38" t="str">
        <f t="shared" si="230"/>
        <v/>
      </c>
      <c r="SZ26" s="199"/>
      <c r="TA26" s="204"/>
      <c r="TB26" s="199"/>
      <c r="TC26" s="204"/>
      <c r="TD26" s="40" t="str">
        <f t="shared" si="231"/>
        <v/>
      </c>
      <c r="TE26" s="41" t="str">
        <f t="shared" si="232"/>
        <v/>
      </c>
      <c r="TF26" s="41" t="str">
        <f t="shared" si="233"/>
        <v/>
      </c>
      <c r="TG26" s="41" t="str">
        <f t="shared" si="234"/>
        <v/>
      </c>
      <c r="TH26" s="13"/>
    </row>
    <row r="27" spans="1:528" s="2" customFormat="1" ht="34.5" x14ac:dyDescent="0.25">
      <c r="A27" s="17">
        <f>'قائمة التلاميد'!A27</f>
        <v>24</v>
      </c>
      <c r="B27" s="17"/>
      <c r="C27" s="17"/>
      <c r="D27" s="40"/>
      <c r="E27" s="41"/>
      <c r="F27" s="41"/>
      <c r="G27" s="41"/>
      <c r="H27" s="41"/>
      <c r="I27" s="41"/>
      <c r="J27" s="213" t="str">
        <f t="shared" si="0"/>
        <v/>
      </c>
      <c r="K27" s="210" t="str">
        <f t="shared" si="1"/>
        <v/>
      </c>
      <c r="L27" s="211" t="str">
        <f t="shared" si="2"/>
        <v/>
      </c>
      <c r="M27" s="211" t="str">
        <f t="shared" si="3"/>
        <v/>
      </c>
      <c r="N27" s="214" t="str">
        <f t="shared" si="4"/>
        <v/>
      </c>
      <c r="O27" s="132"/>
      <c r="P27" s="132"/>
      <c r="Q27" s="132"/>
      <c r="R27" s="132"/>
      <c r="S27" s="132"/>
      <c r="T27" s="132"/>
      <c r="U27" s="215" t="str">
        <f t="shared" si="5"/>
        <v/>
      </c>
      <c r="V27" s="215" t="str">
        <f t="shared" si="6"/>
        <v/>
      </c>
      <c r="W27" s="215" t="str">
        <f t="shared" si="7"/>
        <v/>
      </c>
      <c r="X27" s="215" t="str">
        <f t="shared" si="8"/>
        <v/>
      </c>
      <c r="Y27" s="215" t="str">
        <f t="shared" si="9"/>
        <v/>
      </c>
      <c r="Z27" s="135"/>
      <c r="AA27" s="135"/>
      <c r="AB27" s="135"/>
      <c r="AC27" s="135"/>
      <c r="AD27" s="135"/>
      <c r="AE27" s="135"/>
      <c r="AF27" s="38" t="str">
        <f t="shared" si="10"/>
        <v/>
      </c>
      <c r="AG27" s="38" t="str">
        <f t="shared" si="11"/>
        <v/>
      </c>
      <c r="AH27" s="38" t="str">
        <f t="shared" si="12"/>
        <v/>
      </c>
      <c r="AI27" s="38" t="str">
        <f t="shared" si="13"/>
        <v/>
      </c>
      <c r="AJ27" s="38" t="str">
        <f t="shared" si="14"/>
        <v/>
      </c>
      <c r="AK27" s="40"/>
      <c r="AL27" s="41"/>
      <c r="AM27" s="41"/>
      <c r="AN27" s="41"/>
      <c r="AO27" s="41"/>
      <c r="AP27" s="41"/>
      <c r="AQ27" s="213" t="str">
        <f t="shared" si="15"/>
        <v/>
      </c>
      <c r="AR27" s="210" t="str">
        <f t="shared" si="16"/>
        <v/>
      </c>
      <c r="AS27" s="211" t="str">
        <f t="shared" si="17"/>
        <v/>
      </c>
      <c r="AT27" s="211" t="str">
        <f t="shared" si="18"/>
        <v/>
      </c>
      <c r="AU27" s="214" t="str">
        <f t="shared" si="19"/>
        <v/>
      </c>
      <c r="AV27" s="132"/>
      <c r="AW27" s="132"/>
      <c r="AX27" s="132"/>
      <c r="AY27" s="132"/>
      <c r="AZ27" s="132"/>
      <c r="BA27" s="132"/>
      <c r="BB27" s="215" t="str">
        <f t="shared" si="20"/>
        <v/>
      </c>
      <c r="BC27" s="215" t="str">
        <f t="shared" si="21"/>
        <v/>
      </c>
      <c r="BD27" s="215" t="str">
        <f t="shared" si="22"/>
        <v/>
      </c>
      <c r="BE27" s="215" t="str">
        <f t="shared" si="23"/>
        <v/>
      </c>
      <c r="BF27" s="215" t="str">
        <f t="shared" si="24"/>
        <v/>
      </c>
      <c r="BG27" s="135"/>
      <c r="BH27" s="135"/>
      <c r="BI27" s="135"/>
      <c r="BJ27" s="135"/>
      <c r="BK27" s="135"/>
      <c r="BL27" s="135"/>
      <c r="BM27" s="38" t="str">
        <f t="shared" si="25"/>
        <v/>
      </c>
      <c r="BN27" s="38" t="str">
        <f t="shared" si="26"/>
        <v/>
      </c>
      <c r="BO27" s="38" t="str">
        <f t="shared" si="27"/>
        <v/>
      </c>
      <c r="BP27" s="38" t="str">
        <f t="shared" si="28"/>
        <v/>
      </c>
      <c r="BQ27" s="38" t="str">
        <f t="shared" si="29"/>
        <v/>
      </c>
      <c r="BR27" s="40"/>
      <c r="BS27" s="41"/>
      <c r="BT27" s="41"/>
      <c r="BU27" s="41"/>
      <c r="BV27" s="41"/>
      <c r="BW27" s="41"/>
      <c r="BX27" s="213" t="str">
        <f t="shared" si="30"/>
        <v/>
      </c>
      <c r="BY27" s="210" t="str">
        <f t="shared" si="31"/>
        <v/>
      </c>
      <c r="BZ27" s="211" t="str">
        <f t="shared" si="32"/>
        <v/>
      </c>
      <c r="CA27" s="211" t="str">
        <f t="shared" si="33"/>
        <v/>
      </c>
      <c r="CB27" s="214" t="str">
        <f t="shared" si="34"/>
        <v/>
      </c>
      <c r="CC27" s="132"/>
      <c r="CD27" s="132"/>
      <c r="CE27" s="132"/>
      <c r="CF27" s="132"/>
      <c r="CG27" s="132"/>
      <c r="CH27" s="132"/>
      <c r="CI27" s="215" t="str">
        <f t="shared" si="35"/>
        <v/>
      </c>
      <c r="CJ27" s="215" t="str">
        <f t="shared" si="36"/>
        <v/>
      </c>
      <c r="CK27" s="215" t="str">
        <f t="shared" si="37"/>
        <v/>
      </c>
      <c r="CL27" s="215" t="str">
        <f t="shared" si="38"/>
        <v/>
      </c>
      <c r="CM27" s="215" t="str">
        <f t="shared" si="39"/>
        <v/>
      </c>
      <c r="CN27" s="135"/>
      <c r="CO27" s="135"/>
      <c r="CP27" s="135"/>
      <c r="CQ27" s="135"/>
      <c r="CR27" s="135"/>
      <c r="CS27" s="135"/>
      <c r="CT27" s="38" t="str">
        <f t="shared" si="40"/>
        <v/>
      </c>
      <c r="CU27" s="38" t="str">
        <f t="shared" si="41"/>
        <v/>
      </c>
      <c r="CV27" s="38" t="str">
        <f t="shared" si="42"/>
        <v/>
      </c>
      <c r="CW27" s="38" t="str">
        <f t="shared" si="43"/>
        <v/>
      </c>
      <c r="CX27" s="38" t="str">
        <f t="shared" si="44"/>
        <v/>
      </c>
      <c r="CY27" s="40"/>
      <c r="CZ27" s="41"/>
      <c r="DA27" s="41"/>
      <c r="DB27" s="41"/>
      <c r="DC27" s="41"/>
      <c r="DD27" s="41"/>
      <c r="DE27" s="213" t="str">
        <f t="shared" si="45"/>
        <v/>
      </c>
      <c r="DF27" s="210" t="str">
        <f t="shared" si="46"/>
        <v/>
      </c>
      <c r="DG27" s="211" t="str">
        <f t="shared" si="47"/>
        <v/>
      </c>
      <c r="DH27" s="211" t="str">
        <f t="shared" si="48"/>
        <v/>
      </c>
      <c r="DI27" s="214" t="str">
        <f t="shared" si="49"/>
        <v/>
      </c>
      <c r="DJ27" s="132"/>
      <c r="DK27" s="132"/>
      <c r="DL27" s="132"/>
      <c r="DM27" s="132"/>
      <c r="DN27" s="132"/>
      <c r="DO27" s="132"/>
      <c r="DP27" s="215" t="str">
        <f t="shared" si="50"/>
        <v/>
      </c>
      <c r="DQ27" s="215" t="str">
        <f t="shared" si="51"/>
        <v/>
      </c>
      <c r="DR27" s="215" t="str">
        <f t="shared" si="52"/>
        <v/>
      </c>
      <c r="DS27" s="215" t="str">
        <f t="shared" si="53"/>
        <v/>
      </c>
      <c r="DT27" s="215" t="str">
        <f t="shared" si="54"/>
        <v/>
      </c>
      <c r="DU27" s="135"/>
      <c r="DV27" s="135"/>
      <c r="DW27" s="135"/>
      <c r="DX27" s="135"/>
      <c r="DY27" s="135"/>
      <c r="DZ27" s="135"/>
      <c r="EA27" s="38" t="str">
        <f t="shared" si="55"/>
        <v/>
      </c>
      <c r="EB27" s="38" t="str">
        <f t="shared" si="56"/>
        <v/>
      </c>
      <c r="EC27" s="38" t="str">
        <f t="shared" si="57"/>
        <v/>
      </c>
      <c r="ED27" s="38" t="str">
        <f t="shared" si="58"/>
        <v/>
      </c>
      <c r="EE27" s="38" t="str">
        <f t="shared" si="59"/>
        <v/>
      </c>
      <c r="EF27" s="40"/>
      <c r="EG27" s="41"/>
      <c r="EH27" s="41"/>
      <c r="EI27" s="41"/>
      <c r="EJ27" s="41"/>
      <c r="EK27" s="41"/>
      <c r="EL27" s="213" t="str">
        <f t="shared" si="60"/>
        <v/>
      </c>
      <c r="EM27" s="210" t="str">
        <f t="shared" si="61"/>
        <v/>
      </c>
      <c r="EN27" s="211" t="str">
        <f t="shared" si="62"/>
        <v/>
      </c>
      <c r="EO27" s="211" t="str">
        <f t="shared" si="63"/>
        <v/>
      </c>
      <c r="EP27" s="214" t="str">
        <f t="shared" si="64"/>
        <v/>
      </c>
      <c r="EQ27" s="132"/>
      <c r="ER27" s="132"/>
      <c r="ES27" s="132"/>
      <c r="ET27" s="132"/>
      <c r="EU27" s="132"/>
      <c r="EV27" s="132"/>
      <c r="EW27" s="215" t="str">
        <f t="shared" si="65"/>
        <v/>
      </c>
      <c r="EX27" s="215" t="str">
        <f t="shared" si="66"/>
        <v/>
      </c>
      <c r="EY27" s="215" t="str">
        <f t="shared" si="67"/>
        <v/>
      </c>
      <c r="EZ27" s="215" t="str">
        <f t="shared" si="68"/>
        <v/>
      </c>
      <c r="FA27" s="215" t="str">
        <f t="shared" si="69"/>
        <v/>
      </c>
      <c r="FB27" s="135"/>
      <c r="FC27" s="135"/>
      <c r="FD27" s="135"/>
      <c r="FE27" s="135"/>
      <c r="FF27" s="135"/>
      <c r="FG27" s="135"/>
      <c r="FH27" s="38" t="str">
        <f t="shared" si="70"/>
        <v/>
      </c>
      <c r="FI27" s="38" t="str">
        <f t="shared" si="71"/>
        <v/>
      </c>
      <c r="FJ27" s="38" t="str">
        <f t="shared" si="72"/>
        <v/>
      </c>
      <c r="FK27" s="38" t="str">
        <f t="shared" si="73"/>
        <v/>
      </c>
      <c r="FL27" s="38" t="str">
        <f t="shared" si="74"/>
        <v/>
      </c>
      <c r="FM27" s="199"/>
      <c r="FN27" s="204"/>
      <c r="FO27" s="199"/>
      <c r="FP27" s="204"/>
      <c r="FQ27" s="217" t="str">
        <f t="shared" si="75"/>
        <v/>
      </c>
      <c r="FR27" s="217" t="str">
        <f t="shared" si="76"/>
        <v/>
      </c>
      <c r="FS27" s="218" t="str">
        <f t="shared" si="235"/>
        <v/>
      </c>
      <c r="FT27" s="217" t="str">
        <f t="shared" si="77"/>
        <v/>
      </c>
      <c r="FU27" s="201"/>
      <c r="FV27" s="201"/>
      <c r="FW27" s="201"/>
      <c r="FX27" s="40"/>
      <c r="FY27" s="41"/>
      <c r="FZ27" s="41"/>
      <c r="GA27" s="41"/>
      <c r="GB27" s="41"/>
      <c r="GC27" s="41"/>
      <c r="GD27" s="213" t="str">
        <f t="shared" si="78"/>
        <v/>
      </c>
      <c r="GE27" s="210" t="str">
        <f t="shared" si="79"/>
        <v/>
      </c>
      <c r="GF27" s="211" t="str">
        <f t="shared" si="80"/>
        <v/>
      </c>
      <c r="GG27" s="211" t="str">
        <f t="shared" si="81"/>
        <v/>
      </c>
      <c r="GH27" s="214" t="str">
        <f t="shared" si="82"/>
        <v/>
      </c>
      <c r="GI27" s="132"/>
      <c r="GJ27" s="132"/>
      <c r="GK27" s="132"/>
      <c r="GL27" s="132"/>
      <c r="GM27" s="132"/>
      <c r="GN27" s="132"/>
      <c r="GO27" s="215" t="str">
        <f t="shared" si="83"/>
        <v/>
      </c>
      <c r="GP27" s="215" t="str">
        <f t="shared" si="84"/>
        <v/>
      </c>
      <c r="GQ27" s="215" t="str">
        <f t="shared" si="85"/>
        <v/>
      </c>
      <c r="GR27" s="215" t="str">
        <f t="shared" si="86"/>
        <v/>
      </c>
      <c r="GS27" s="215" t="str">
        <f t="shared" si="87"/>
        <v/>
      </c>
      <c r="GT27" s="135"/>
      <c r="GU27" s="135"/>
      <c r="GV27" s="135"/>
      <c r="GW27" s="135"/>
      <c r="GX27" s="135"/>
      <c r="GY27" s="135"/>
      <c r="GZ27" s="38" t="str">
        <f t="shared" si="88"/>
        <v/>
      </c>
      <c r="HA27" s="38" t="str">
        <f t="shared" si="89"/>
        <v/>
      </c>
      <c r="HB27" s="38" t="str">
        <f t="shared" si="90"/>
        <v/>
      </c>
      <c r="HC27" s="38" t="str">
        <f t="shared" si="91"/>
        <v/>
      </c>
      <c r="HD27" s="38" t="str">
        <f t="shared" si="92"/>
        <v/>
      </c>
      <c r="HE27" s="40"/>
      <c r="HF27" s="41"/>
      <c r="HG27" s="41"/>
      <c r="HH27" s="41"/>
      <c r="HI27" s="41"/>
      <c r="HJ27" s="41"/>
      <c r="HK27" s="213" t="str">
        <f t="shared" si="93"/>
        <v/>
      </c>
      <c r="HL27" s="210" t="str">
        <f t="shared" si="94"/>
        <v/>
      </c>
      <c r="HM27" s="211" t="str">
        <f t="shared" si="95"/>
        <v/>
      </c>
      <c r="HN27" s="211" t="str">
        <f t="shared" si="96"/>
        <v/>
      </c>
      <c r="HO27" s="214" t="str">
        <f t="shared" si="97"/>
        <v/>
      </c>
      <c r="HP27" s="132"/>
      <c r="HQ27" s="132"/>
      <c r="HR27" s="132"/>
      <c r="HS27" s="132"/>
      <c r="HT27" s="132"/>
      <c r="HU27" s="132"/>
      <c r="HV27" s="215" t="str">
        <f t="shared" si="98"/>
        <v/>
      </c>
      <c r="HW27" s="215" t="str">
        <f t="shared" si="99"/>
        <v/>
      </c>
      <c r="HX27" s="215" t="str">
        <f t="shared" si="100"/>
        <v/>
      </c>
      <c r="HY27" s="215" t="str">
        <f t="shared" si="101"/>
        <v/>
      </c>
      <c r="HZ27" s="215" t="str">
        <f t="shared" si="102"/>
        <v/>
      </c>
      <c r="IA27" s="135"/>
      <c r="IB27" s="135"/>
      <c r="IC27" s="135"/>
      <c r="ID27" s="135"/>
      <c r="IE27" s="135"/>
      <c r="IF27" s="135"/>
      <c r="IG27" s="38" t="str">
        <f t="shared" si="103"/>
        <v/>
      </c>
      <c r="IH27" s="38" t="str">
        <f t="shared" si="104"/>
        <v/>
      </c>
      <c r="II27" s="38" t="str">
        <f t="shared" si="105"/>
        <v/>
      </c>
      <c r="IJ27" s="38" t="str">
        <f t="shared" si="106"/>
        <v/>
      </c>
      <c r="IK27" s="38" t="str">
        <f t="shared" si="107"/>
        <v/>
      </c>
      <c r="IL27" s="40"/>
      <c r="IM27" s="41"/>
      <c r="IN27" s="41"/>
      <c r="IO27" s="41"/>
      <c r="IP27" s="41"/>
      <c r="IQ27" s="41"/>
      <c r="IR27" s="213" t="str">
        <f t="shared" si="108"/>
        <v/>
      </c>
      <c r="IS27" s="210" t="str">
        <f t="shared" si="109"/>
        <v/>
      </c>
      <c r="IT27" s="211" t="str">
        <f t="shared" si="110"/>
        <v/>
      </c>
      <c r="IU27" s="211" t="str">
        <f t="shared" si="111"/>
        <v/>
      </c>
      <c r="IV27" s="214" t="str">
        <f t="shared" si="112"/>
        <v/>
      </c>
      <c r="IW27" s="132"/>
      <c r="IX27" s="132"/>
      <c r="IY27" s="132"/>
      <c r="IZ27" s="132"/>
      <c r="JA27" s="132"/>
      <c r="JB27" s="132"/>
      <c r="JC27" s="215" t="str">
        <f t="shared" si="113"/>
        <v/>
      </c>
      <c r="JD27" s="215" t="str">
        <f t="shared" si="114"/>
        <v/>
      </c>
      <c r="JE27" s="215" t="str">
        <f t="shared" si="115"/>
        <v/>
      </c>
      <c r="JF27" s="215" t="str">
        <f t="shared" si="116"/>
        <v/>
      </c>
      <c r="JG27" s="215" t="str">
        <f t="shared" si="117"/>
        <v/>
      </c>
      <c r="JH27" s="135"/>
      <c r="JI27" s="135"/>
      <c r="JJ27" s="135"/>
      <c r="JK27" s="135"/>
      <c r="JL27" s="135"/>
      <c r="JM27" s="135"/>
      <c r="JN27" s="38" t="str">
        <f t="shared" si="118"/>
        <v/>
      </c>
      <c r="JO27" s="38" t="str">
        <f t="shared" si="119"/>
        <v/>
      </c>
      <c r="JP27" s="38" t="str">
        <f t="shared" si="120"/>
        <v/>
      </c>
      <c r="JQ27" s="38" t="str">
        <f t="shared" si="121"/>
        <v/>
      </c>
      <c r="JR27" s="38" t="str">
        <f t="shared" si="122"/>
        <v/>
      </c>
      <c r="JS27" s="40"/>
      <c r="JT27" s="41"/>
      <c r="JU27" s="41"/>
      <c r="JV27" s="41"/>
      <c r="JW27" s="41"/>
      <c r="JX27" s="41"/>
      <c r="JY27" s="213" t="str">
        <f t="shared" si="123"/>
        <v/>
      </c>
      <c r="JZ27" s="210" t="str">
        <f t="shared" si="124"/>
        <v/>
      </c>
      <c r="KA27" s="211" t="str">
        <f t="shared" si="125"/>
        <v/>
      </c>
      <c r="KB27" s="211" t="str">
        <f t="shared" si="126"/>
        <v/>
      </c>
      <c r="KC27" s="214" t="str">
        <f t="shared" si="127"/>
        <v/>
      </c>
      <c r="KD27" s="132"/>
      <c r="KE27" s="132"/>
      <c r="KF27" s="132"/>
      <c r="KG27" s="132"/>
      <c r="KH27" s="132"/>
      <c r="KI27" s="132"/>
      <c r="KJ27" s="215" t="str">
        <f t="shared" si="128"/>
        <v/>
      </c>
      <c r="KK27" s="215" t="str">
        <f t="shared" si="129"/>
        <v/>
      </c>
      <c r="KL27" s="215" t="str">
        <f t="shared" si="130"/>
        <v/>
      </c>
      <c r="KM27" s="215" t="str">
        <f t="shared" si="131"/>
        <v/>
      </c>
      <c r="KN27" s="215" t="str">
        <f t="shared" si="132"/>
        <v/>
      </c>
      <c r="KO27" s="135"/>
      <c r="KP27" s="135"/>
      <c r="KQ27" s="135"/>
      <c r="KR27" s="135"/>
      <c r="KS27" s="135"/>
      <c r="KT27" s="135"/>
      <c r="KU27" s="38" t="str">
        <f t="shared" si="133"/>
        <v/>
      </c>
      <c r="KV27" s="38" t="str">
        <f t="shared" si="134"/>
        <v/>
      </c>
      <c r="KW27" s="38" t="str">
        <f t="shared" si="135"/>
        <v/>
      </c>
      <c r="KX27" s="38" t="str">
        <f t="shared" si="136"/>
        <v/>
      </c>
      <c r="KY27" s="38" t="str">
        <f t="shared" si="137"/>
        <v/>
      </c>
      <c r="KZ27" s="40"/>
      <c r="LA27" s="41"/>
      <c r="LB27" s="41"/>
      <c r="LC27" s="41"/>
      <c r="LD27" s="41"/>
      <c r="LE27" s="41"/>
      <c r="LF27" s="213" t="str">
        <f t="shared" si="138"/>
        <v/>
      </c>
      <c r="LG27" s="210" t="str">
        <f t="shared" si="139"/>
        <v/>
      </c>
      <c r="LH27" s="211" t="str">
        <f t="shared" si="140"/>
        <v/>
      </c>
      <c r="LI27" s="211" t="str">
        <f t="shared" si="141"/>
        <v/>
      </c>
      <c r="LJ27" s="214" t="str">
        <f t="shared" si="142"/>
        <v/>
      </c>
      <c r="LK27" s="132"/>
      <c r="LL27" s="132"/>
      <c r="LM27" s="132"/>
      <c r="LN27" s="132"/>
      <c r="LO27" s="132"/>
      <c r="LP27" s="132"/>
      <c r="LQ27" s="215" t="str">
        <f t="shared" si="143"/>
        <v/>
      </c>
      <c r="LR27" s="215" t="str">
        <f t="shared" si="144"/>
        <v/>
      </c>
      <c r="LS27" s="215" t="str">
        <f t="shared" si="145"/>
        <v/>
      </c>
      <c r="LT27" s="215" t="str">
        <f t="shared" si="146"/>
        <v/>
      </c>
      <c r="LU27" s="215" t="str">
        <f t="shared" si="147"/>
        <v/>
      </c>
      <c r="LV27" s="135"/>
      <c r="LW27" s="135"/>
      <c r="LX27" s="135"/>
      <c r="LY27" s="135"/>
      <c r="LZ27" s="135"/>
      <c r="MA27" s="135"/>
      <c r="MB27" s="38" t="str">
        <f t="shared" si="148"/>
        <v/>
      </c>
      <c r="MC27" s="38" t="str">
        <f t="shared" si="149"/>
        <v/>
      </c>
      <c r="MD27" s="38" t="str">
        <f t="shared" si="150"/>
        <v/>
      </c>
      <c r="ME27" s="38" t="str">
        <f t="shared" si="151"/>
        <v/>
      </c>
      <c r="MF27" s="38" t="str">
        <f t="shared" si="152"/>
        <v/>
      </c>
      <c r="MG27" s="199"/>
      <c r="MH27" s="204"/>
      <c r="MI27" s="199"/>
      <c r="MJ27" s="204"/>
      <c r="MK27" s="40" t="str">
        <f t="shared" si="153"/>
        <v/>
      </c>
      <c r="ML27" s="41" t="str">
        <f t="shared" si="154"/>
        <v/>
      </c>
      <c r="MM27" s="41" t="str">
        <f t="shared" si="236"/>
        <v/>
      </c>
      <c r="MN27" s="41" t="str">
        <f t="shared" si="155"/>
        <v/>
      </c>
      <c r="MO27" s="202"/>
      <c r="MP27" s="203"/>
      <c r="MQ27" s="40"/>
      <c r="MR27" s="41"/>
      <c r="MS27" s="41"/>
      <c r="MT27" s="41"/>
      <c r="MU27" s="41"/>
      <c r="MV27" s="41"/>
      <c r="MW27" s="213" t="str">
        <f t="shared" si="156"/>
        <v/>
      </c>
      <c r="MX27" s="210" t="str">
        <f t="shared" si="157"/>
        <v/>
      </c>
      <c r="MY27" s="211" t="str">
        <f t="shared" si="158"/>
        <v/>
      </c>
      <c r="MZ27" s="211" t="str">
        <f t="shared" si="159"/>
        <v/>
      </c>
      <c r="NA27" s="214" t="str">
        <f t="shared" si="160"/>
        <v/>
      </c>
      <c r="NB27" s="132"/>
      <c r="NC27" s="132"/>
      <c r="ND27" s="132"/>
      <c r="NE27" s="132"/>
      <c r="NF27" s="132"/>
      <c r="NG27" s="132"/>
      <c r="NH27" s="215" t="str">
        <f t="shared" si="161"/>
        <v/>
      </c>
      <c r="NI27" s="215" t="str">
        <f t="shared" si="162"/>
        <v/>
      </c>
      <c r="NJ27" s="215" t="str">
        <f t="shared" si="163"/>
        <v/>
      </c>
      <c r="NK27" s="215" t="str">
        <f t="shared" si="164"/>
        <v/>
      </c>
      <c r="NL27" s="215" t="str">
        <f t="shared" si="165"/>
        <v/>
      </c>
      <c r="NM27" s="135"/>
      <c r="NN27" s="135"/>
      <c r="NO27" s="135"/>
      <c r="NP27" s="135"/>
      <c r="NQ27" s="135"/>
      <c r="NR27" s="135"/>
      <c r="NS27" s="38" t="str">
        <f t="shared" si="166"/>
        <v/>
      </c>
      <c r="NT27" s="38" t="str">
        <f t="shared" si="167"/>
        <v/>
      </c>
      <c r="NU27" s="38" t="str">
        <f t="shared" si="168"/>
        <v/>
      </c>
      <c r="NV27" s="38" t="str">
        <f t="shared" si="169"/>
        <v/>
      </c>
      <c r="NW27" s="38" t="str">
        <f t="shared" si="170"/>
        <v/>
      </c>
      <c r="NX27" s="40"/>
      <c r="NY27" s="41"/>
      <c r="NZ27" s="41"/>
      <c r="OA27" s="41"/>
      <c r="OB27" s="41"/>
      <c r="OC27" s="41"/>
      <c r="OD27" s="213" t="str">
        <f t="shared" si="171"/>
        <v/>
      </c>
      <c r="OE27" s="210" t="str">
        <f t="shared" si="172"/>
        <v/>
      </c>
      <c r="OF27" s="211" t="str">
        <f t="shared" si="173"/>
        <v/>
      </c>
      <c r="OG27" s="211" t="str">
        <f t="shared" si="174"/>
        <v/>
      </c>
      <c r="OH27" s="214" t="str">
        <f t="shared" si="175"/>
        <v/>
      </c>
      <c r="OI27" s="132"/>
      <c r="OJ27" s="132"/>
      <c r="OK27" s="132"/>
      <c r="OL27" s="132"/>
      <c r="OM27" s="132"/>
      <c r="ON27" s="132"/>
      <c r="OO27" s="215" t="str">
        <f t="shared" si="176"/>
        <v/>
      </c>
      <c r="OP27" s="215" t="str">
        <f t="shared" si="177"/>
        <v/>
      </c>
      <c r="OQ27" s="215" t="str">
        <f t="shared" si="178"/>
        <v/>
      </c>
      <c r="OR27" s="215" t="str">
        <f t="shared" si="179"/>
        <v/>
      </c>
      <c r="OS27" s="215" t="str">
        <f t="shared" si="180"/>
        <v/>
      </c>
      <c r="OT27" s="135"/>
      <c r="OU27" s="135"/>
      <c r="OV27" s="135"/>
      <c r="OW27" s="135"/>
      <c r="OX27" s="135"/>
      <c r="OY27" s="135"/>
      <c r="OZ27" s="38" t="str">
        <f t="shared" si="181"/>
        <v/>
      </c>
      <c r="PA27" s="38" t="str">
        <f t="shared" si="182"/>
        <v/>
      </c>
      <c r="PB27" s="38" t="str">
        <f t="shared" si="183"/>
        <v/>
      </c>
      <c r="PC27" s="38" t="str">
        <f t="shared" si="184"/>
        <v/>
      </c>
      <c r="PD27" s="38" t="str">
        <f t="shared" si="185"/>
        <v/>
      </c>
      <c r="PE27" s="40"/>
      <c r="PF27" s="41"/>
      <c r="PG27" s="41"/>
      <c r="PH27" s="41"/>
      <c r="PI27" s="41"/>
      <c r="PJ27" s="41"/>
      <c r="PK27" s="213" t="str">
        <f t="shared" si="186"/>
        <v/>
      </c>
      <c r="PL27" s="210" t="str">
        <f t="shared" si="187"/>
        <v/>
      </c>
      <c r="PM27" s="211" t="str">
        <f t="shared" si="188"/>
        <v/>
      </c>
      <c r="PN27" s="211" t="str">
        <f t="shared" si="189"/>
        <v/>
      </c>
      <c r="PO27" s="214" t="str">
        <f t="shared" si="190"/>
        <v/>
      </c>
      <c r="PP27" s="132"/>
      <c r="PQ27" s="132"/>
      <c r="PR27" s="132"/>
      <c r="PS27" s="132"/>
      <c r="PT27" s="132"/>
      <c r="PU27" s="132"/>
      <c r="PV27" s="215" t="str">
        <f t="shared" si="191"/>
        <v/>
      </c>
      <c r="PW27" s="215" t="str">
        <f t="shared" si="192"/>
        <v/>
      </c>
      <c r="PX27" s="215" t="str">
        <f t="shared" si="193"/>
        <v/>
      </c>
      <c r="PY27" s="215" t="str">
        <f t="shared" si="194"/>
        <v/>
      </c>
      <c r="PZ27" s="215" t="str">
        <f t="shared" si="195"/>
        <v/>
      </c>
      <c r="QA27" s="135"/>
      <c r="QB27" s="135"/>
      <c r="QC27" s="135"/>
      <c r="QD27" s="135"/>
      <c r="QE27" s="135"/>
      <c r="QF27" s="135"/>
      <c r="QG27" s="38" t="str">
        <f t="shared" si="196"/>
        <v/>
      </c>
      <c r="QH27" s="38" t="str">
        <f t="shared" si="197"/>
        <v/>
      </c>
      <c r="QI27" s="38" t="str">
        <f t="shared" si="198"/>
        <v/>
      </c>
      <c r="QJ27" s="38" t="str">
        <f t="shared" si="199"/>
        <v/>
      </c>
      <c r="QK27" s="38" t="str">
        <f t="shared" si="200"/>
        <v/>
      </c>
      <c r="QL27" s="40"/>
      <c r="QM27" s="41"/>
      <c r="QN27" s="41"/>
      <c r="QO27" s="41"/>
      <c r="QP27" s="41"/>
      <c r="QQ27" s="41"/>
      <c r="QR27" s="213" t="str">
        <f t="shared" si="201"/>
        <v/>
      </c>
      <c r="QS27" s="210" t="str">
        <f t="shared" si="202"/>
        <v/>
      </c>
      <c r="QT27" s="211" t="str">
        <f t="shared" si="203"/>
        <v/>
      </c>
      <c r="QU27" s="211" t="str">
        <f t="shared" si="204"/>
        <v/>
      </c>
      <c r="QV27" s="214" t="str">
        <f t="shared" si="205"/>
        <v/>
      </c>
      <c r="QW27" s="132"/>
      <c r="QX27" s="132"/>
      <c r="QY27" s="132"/>
      <c r="QZ27" s="132"/>
      <c r="RA27" s="132"/>
      <c r="RB27" s="132"/>
      <c r="RC27" s="215" t="str">
        <f t="shared" si="206"/>
        <v/>
      </c>
      <c r="RD27" s="215" t="str">
        <f t="shared" si="207"/>
        <v/>
      </c>
      <c r="RE27" s="215" t="str">
        <f t="shared" si="208"/>
        <v/>
      </c>
      <c r="RF27" s="215" t="str">
        <f t="shared" si="209"/>
        <v/>
      </c>
      <c r="RG27" s="215" t="str">
        <f t="shared" si="210"/>
        <v/>
      </c>
      <c r="RH27" s="135"/>
      <c r="RI27" s="135"/>
      <c r="RJ27" s="135"/>
      <c r="RK27" s="135"/>
      <c r="RL27" s="135"/>
      <c r="RM27" s="135"/>
      <c r="RN27" s="38" t="str">
        <f t="shared" si="211"/>
        <v/>
      </c>
      <c r="RO27" s="38" t="str">
        <f t="shared" si="212"/>
        <v/>
      </c>
      <c r="RP27" s="38" t="str">
        <f t="shared" si="213"/>
        <v/>
      </c>
      <c r="RQ27" s="38" t="str">
        <f t="shared" si="214"/>
        <v/>
      </c>
      <c r="RR27" s="38" t="str">
        <f t="shared" si="215"/>
        <v/>
      </c>
      <c r="RS27" s="40"/>
      <c r="RT27" s="41"/>
      <c r="RU27" s="41"/>
      <c r="RV27" s="41"/>
      <c r="RW27" s="41"/>
      <c r="RX27" s="41"/>
      <c r="RY27" s="213" t="str">
        <f t="shared" si="216"/>
        <v/>
      </c>
      <c r="RZ27" s="210" t="str">
        <f t="shared" si="217"/>
        <v/>
      </c>
      <c r="SA27" s="211" t="str">
        <f t="shared" si="218"/>
        <v/>
      </c>
      <c r="SB27" s="211" t="str">
        <f t="shared" si="219"/>
        <v/>
      </c>
      <c r="SC27" s="214" t="str">
        <f t="shared" si="220"/>
        <v/>
      </c>
      <c r="SD27" s="132"/>
      <c r="SE27" s="132"/>
      <c r="SF27" s="132"/>
      <c r="SG27" s="132"/>
      <c r="SH27" s="132"/>
      <c r="SI27" s="132"/>
      <c r="SJ27" s="215" t="str">
        <f t="shared" si="221"/>
        <v/>
      </c>
      <c r="SK27" s="215" t="str">
        <f t="shared" si="222"/>
        <v/>
      </c>
      <c r="SL27" s="215" t="str">
        <f t="shared" si="223"/>
        <v/>
      </c>
      <c r="SM27" s="215" t="str">
        <f t="shared" si="224"/>
        <v/>
      </c>
      <c r="SN27" s="215" t="str">
        <f t="shared" si="225"/>
        <v/>
      </c>
      <c r="SO27" s="135"/>
      <c r="SP27" s="135"/>
      <c r="SQ27" s="135"/>
      <c r="SR27" s="135"/>
      <c r="SS27" s="135"/>
      <c r="ST27" s="135"/>
      <c r="SU27" s="38" t="str">
        <f t="shared" si="226"/>
        <v/>
      </c>
      <c r="SV27" s="38" t="str">
        <f t="shared" si="227"/>
        <v/>
      </c>
      <c r="SW27" s="38" t="str">
        <f t="shared" si="228"/>
        <v/>
      </c>
      <c r="SX27" s="38" t="str">
        <f t="shared" si="229"/>
        <v/>
      </c>
      <c r="SY27" s="38" t="str">
        <f t="shared" si="230"/>
        <v/>
      </c>
      <c r="SZ27" s="199"/>
      <c r="TA27" s="204"/>
      <c r="TB27" s="199"/>
      <c r="TC27" s="204"/>
      <c r="TD27" s="40" t="str">
        <f t="shared" si="231"/>
        <v/>
      </c>
      <c r="TE27" s="41" t="str">
        <f t="shared" si="232"/>
        <v/>
      </c>
      <c r="TF27" s="41" t="str">
        <f t="shared" si="233"/>
        <v/>
      </c>
      <c r="TG27" s="41" t="str">
        <f t="shared" si="234"/>
        <v/>
      </c>
      <c r="TH27" s="13"/>
    </row>
    <row r="28" spans="1:528" s="2" customFormat="1" ht="34.5" x14ac:dyDescent="0.25">
      <c r="A28" s="17">
        <f>'قائمة التلاميد'!A28</f>
        <v>25</v>
      </c>
      <c r="B28" s="17"/>
      <c r="C28" s="17"/>
      <c r="D28" s="40"/>
      <c r="E28" s="41"/>
      <c r="F28" s="41"/>
      <c r="G28" s="41"/>
      <c r="H28" s="41"/>
      <c r="I28" s="41"/>
      <c r="J28" s="213" t="str">
        <f t="shared" si="0"/>
        <v/>
      </c>
      <c r="K28" s="210" t="str">
        <f t="shared" si="1"/>
        <v/>
      </c>
      <c r="L28" s="211" t="str">
        <f t="shared" si="2"/>
        <v/>
      </c>
      <c r="M28" s="211" t="str">
        <f t="shared" si="3"/>
        <v/>
      </c>
      <c r="N28" s="214" t="str">
        <f t="shared" si="4"/>
        <v/>
      </c>
      <c r="O28" s="132"/>
      <c r="P28" s="132"/>
      <c r="Q28" s="132"/>
      <c r="R28" s="132"/>
      <c r="S28" s="132"/>
      <c r="T28" s="132"/>
      <c r="U28" s="215" t="str">
        <f t="shared" si="5"/>
        <v/>
      </c>
      <c r="V28" s="215" t="str">
        <f t="shared" si="6"/>
        <v/>
      </c>
      <c r="W28" s="215" t="str">
        <f t="shared" si="7"/>
        <v/>
      </c>
      <c r="X28" s="215" t="str">
        <f t="shared" si="8"/>
        <v/>
      </c>
      <c r="Y28" s="215" t="str">
        <f t="shared" si="9"/>
        <v/>
      </c>
      <c r="Z28" s="135"/>
      <c r="AA28" s="135"/>
      <c r="AB28" s="135"/>
      <c r="AC28" s="135"/>
      <c r="AD28" s="135"/>
      <c r="AE28" s="135"/>
      <c r="AF28" s="38" t="str">
        <f t="shared" si="10"/>
        <v/>
      </c>
      <c r="AG28" s="38" t="str">
        <f t="shared" si="11"/>
        <v/>
      </c>
      <c r="AH28" s="38" t="str">
        <f t="shared" si="12"/>
        <v/>
      </c>
      <c r="AI28" s="38" t="str">
        <f t="shared" si="13"/>
        <v/>
      </c>
      <c r="AJ28" s="38" t="str">
        <f t="shared" si="14"/>
        <v/>
      </c>
      <c r="AK28" s="40"/>
      <c r="AL28" s="41"/>
      <c r="AM28" s="41"/>
      <c r="AN28" s="41"/>
      <c r="AO28" s="41"/>
      <c r="AP28" s="41"/>
      <c r="AQ28" s="213" t="str">
        <f t="shared" si="15"/>
        <v/>
      </c>
      <c r="AR28" s="210" t="str">
        <f t="shared" si="16"/>
        <v/>
      </c>
      <c r="AS28" s="211" t="str">
        <f t="shared" si="17"/>
        <v/>
      </c>
      <c r="AT28" s="211" t="str">
        <f t="shared" si="18"/>
        <v/>
      </c>
      <c r="AU28" s="214" t="str">
        <f t="shared" si="19"/>
        <v/>
      </c>
      <c r="AV28" s="132"/>
      <c r="AW28" s="132"/>
      <c r="AX28" s="132"/>
      <c r="AY28" s="132"/>
      <c r="AZ28" s="132"/>
      <c r="BA28" s="132"/>
      <c r="BB28" s="215" t="str">
        <f t="shared" si="20"/>
        <v/>
      </c>
      <c r="BC28" s="215" t="str">
        <f t="shared" si="21"/>
        <v/>
      </c>
      <c r="BD28" s="215" t="str">
        <f t="shared" si="22"/>
        <v/>
      </c>
      <c r="BE28" s="215" t="str">
        <f t="shared" si="23"/>
        <v/>
      </c>
      <c r="BF28" s="215" t="str">
        <f t="shared" si="24"/>
        <v/>
      </c>
      <c r="BG28" s="135"/>
      <c r="BH28" s="135"/>
      <c r="BI28" s="135"/>
      <c r="BJ28" s="135"/>
      <c r="BK28" s="135"/>
      <c r="BL28" s="135"/>
      <c r="BM28" s="38" t="str">
        <f t="shared" si="25"/>
        <v/>
      </c>
      <c r="BN28" s="38" t="str">
        <f t="shared" si="26"/>
        <v/>
      </c>
      <c r="BO28" s="38" t="str">
        <f t="shared" si="27"/>
        <v/>
      </c>
      <c r="BP28" s="38" t="str">
        <f t="shared" si="28"/>
        <v/>
      </c>
      <c r="BQ28" s="38" t="str">
        <f t="shared" si="29"/>
        <v/>
      </c>
      <c r="BR28" s="40"/>
      <c r="BS28" s="41"/>
      <c r="BT28" s="41"/>
      <c r="BU28" s="41"/>
      <c r="BV28" s="41"/>
      <c r="BW28" s="41"/>
      <c r="BX28" s="213" t="str">
        <f t="shared" si="30"/>
        <v/>
      </c>
      <c r="BY28" s="210" t="str">
        <f t="shared" si="31"/>
        <v/>
      </c>
      <c r="BZ28" s="211" t="str">
        <f t="shared" si="32"/>
        <v/>
      </c>
      <c r="CA28" s="211" t="str">
        <f t="shared" si="33"/>
        <v/>
      </c>
      <c r="CB28" s="214" t="str">
        <f t="shared" si="34"/>
        <v/>
      </c>
      <c r="CC28" s="132"/>
      <c r="CD28" s="132"/>
      <c r="CE28" s="132"/>
      <c r="CF28" s="132"/>
      <c r="CG28" s="132"/>
      <c r="CH28" s="132"/>
      <c r="CI28" s="215" t="str">
        <f t="shared" si="35"/>
        <v/>
      </c>
      <c r="CJ28" s="215" t="str">
        <f t="shared" si="36"/>
        <v/>
      </c>
      <c r="CK28" s="215" t="str">
        <f t="shared" si="37"/>
        <v/>
      </c>
      <c r="CL28" s="215" t="str">
        <f t="shared" si="38"/>
        <v/>
      </c>
      <c r="CM28" s="215" t="str">
        <f t="shared" si="39"/>
        <v/>
      </c>
      <c r="CN28" s="135"/>
      <c r="CO28" s="135"/>
      <c r="CP28" s="135"/>
      <c r="CQ28" s="135"/>
      <c r="CR28" s="135"/>
      <c r="CS28" s="135"/>
      <c r="CT28" s="38" t="str">
        <f t="shared" si="40"/>
        <v/>
      </c>
      <c r="CU28" s="38" t="str">
        <f t="shared" si="41"/>
        <v/>
      </c>
      <c r="CV28" s="38" t="str">
        <f t="shared" si="42"/>
        <v/>
      </c>
      <c r="CW28" s="38" t="str">
        <f t="shared" si="43"/>
        <v/>
      </c>
      <c r="CX28" s="38" t="str">
        <f t="shared" si="44"/>
        <v/>
      </c>
      <c r="CY28" s="40"/>
      <c r="CZ28" s="41"/>
      <c r="DA28" s="41"/>
      <c r="DB28" s="41"/>
      <c r="DC28" s="41"/>
      <c r="DD28" s="41"/>
      <c r="DE28" s="213" t="str">
        <f t="shared" si="45"/>
        <v/>
      </c>
      <c r="DF28" s="210" t="str">
        <f t="shared" si="46"/>
        <v/>
      </c>
      <c r="DG28" s="211" t="str">
        <f t="shared" si="47"/>
        <v/>
      </c>
      <c r="DH28" s="211" t="str">
        <f t="shared" si="48"/>
        <v/>
      </c>
      <c r="DI28" s="214" t="str">
        <f t="shared" si="49"/>
        <v/>
      </c>
      <c r="DJ28" s="132"/>
      <c r="DK28" s="132"/>
      <c r="DL28" s="132"/>
      <c r="DM28" s="132"/>
      <c r="DN28" s="132"/>
      <c r="DO28" s="132"/>
      <c r="DP28" s="215" t="str">
        <f t="shared" si="50"/>
        <v/>
      </c>
      <c r="DQ28" s="215" t="str">
        <f t="shared" si="51"/>
        <v/>
      </c>
      <c r="DR28" s="215" t="str">
        <f t="shared" si="52"/>
        <v/>
      </c>
      <c r="DS28" s="215" t="str">
        <f t="shared" si="53"/>
        <v/>
      </c>
      <c r="DT28" s="215" t="str">
        <f t="shared" si="54"/>
        <v/>
      </c>
      <c r="DU28" s="135"/>
      <c r="DV28" s="135"/>
      <c r="DW28" s="135"/>
      <c r="DX28" s="135"/>
      <c r="DY28" s="135"/>
      <c r="DZ28" s="135"/>
      <c r="EA28" s="38" t="str">
        <f t="shared" si="55"/>
        <v/>
      </c>
      <c r="EB28" s="38" t="str">
        <f t="shared" si="56"/>
        <v/>
      </c>
      <c r="EC28" s="38" t="str">
        <f t="shared" si="57"/>
        <v/>
      </c>
      <c r="ED28" s="38" t="str">
        <f t="shared" si="58"/>
        <v/>
      </c>
      <c r="EE28" s="38" t="str">
        <f t="shared" si="59"/>
        <v/>
      </c>
      <c r="EF28" s="40"/>
      <c r="EG28" s="41"/>
      <c r="EH28" s="41"/>
      <c r="EI28" s="41"/>
      <c r="EJ28" s="41"/>
      <c r="EK28" s="41"/>
      <c r="EL28" s="213" t="str">
        <f t="shared" si="60"/>
        <v/>
      </c>
      <c r="EM28" s="210" t="str">
        <f t="shared" si="61"/>
        <v/>
      </c>
      <c r="EN28" s="211" t="str">
        <f t="shared" si="62"/>
        <v/>
      </c>
      <c r="EO28" s="211" t="str">
        <f t="shared" si="63"/>
        <v/>
      </c>
      <c r="EP28" s="214" t="str">
        <f t="shared" si="64"/>
        <v/>
      </c>
      <c r="EQ28" s="132"/>
      <c r="ER28" s="132"/>
      <c r="ES28" s="132"/>
      <c r="ET28" s="132"/>
      <c r="EU28" s="132"/>
      <c r="EV28" s="132"/>
      <c r="EW28" s="215" t="str">
        <f t="shared" si="65"/>
        <v/>
      </c>
      <c r="EX28" s="215" t="str">
        <f t="shared" si="66"/>
        <v/>
      </c>
      <c r="EY28" s="215" t="str">
        <f t="shared" si="67"/>
        <v/>
      </c>
      <c r="EZ28" s="215" t="str">
        <f t="shared" si="68"/>
        <v/>
      </c>
      <c r="FA28" s="215" t="str">
        <f t="shared" si="69"/>
        <v/>
      </c>
      <c r="FB28" s="135"/>
      <c r="FC28" s="135"/>
      <c r="FD28" s="135"/>
      <c r="FE28" s="135"/>
      <c r="FF28" s="135"/>
      <c r="FG28" s="135"/>
      <c r="FH28" s="38" t="str">
        <f t="shared" si="70"/>
        <v/>
      </c>
      <c r="FI28" s="38" t="str">
        <f t="shared" si="71"/>
        <v/>
      </c>
      <c r="FJ28" s="38" t="str">
        <f t="shared" si="72"/>
        <v/>
      </c>
      <c r="FK28" s="38" t="str">
        <f t="shared" si="73"/>
        <v/>
      </c>
      <c r="FL28" s="38" t="str">
        <f t="shared" si="74"/>
        <v/>
      </c>
      <c r="FM28" s="199"/>
      <c r="FN28" s="204"/>
      <c r="FO28" s="199"/>
      <c r="FP28" s="204"/>
      <c r="FQ28" s="217" t="str">
        <f t="shared" si="75"/>
        <v/>
      </c>
      <c r="FR28" s="217" t="str">
        <f t="shared" si="76"/>
        <v/>
      </c>
      <c r="FS28" s="218" t="str">
        <f t="shared" si="235"/>
        <v/>
      </c>
      <c r="FT28" s="217" t="str">
        <f t="shared" si="77"/>
        <v/>
      </c>
      <c r="FU28" s="201"/>
      <c r="FV28" s="201"/>
      <c r="FW28" s="201"/>
      <c r="FX28" s="40"/>
      <c r="FY28" s="41"/>
      <c r="FZ28" s="41"/>
      <c r="GA28" s="41"/>
      <c r="GB28" s="41"/>
      <c r="GC28" s="41"/>
      <c r="GD28" s="213" t="str">
        <f t="shared" si="78"/>
        <v/>
      </c>
      <c r="GE28" s="210" t="str">
        <f t="shared" si="79"/>
        <v/>
      </c>
      <c r="GF28" s="211" t="str">
        <f t="shared" si="80"/>
        <v/>
      </c>
      <c r="GG28" s="211" t="str">
        <f t="shared" si="81"/>
        <v/>
      </c>
      <c r="GH28" s="214" t="str">
        <f t="shared" si="82"/>
        <v/>
      </c>
      <c r="GI28" s="132"/>
      <c r="GJ28" s="132"/>
      <c r="GK28" s="132"/>
      <c r="GL28" s="132"/>
      <c r="GM28" s="132"/>
      <c r="GN28" s="132"/>
      <c r="GO28" s="215" t="str">
        <f t="shared" si="83"/>
        <v/>
      </c>
      <c r="GP28" s="215" t="str">
        <f t="shared" si="84"/>
        <v/>
      </c>
      <c r="GQ28" s="215" t="str">
        <f t="shared" si="85"/>
        <v/>
      </c>
      <c r="GR28" s="215" t="str">
        <f t="shared" si="86"/>
        <v/>
      </c>
      <c r="GS28" s="215" t="str">
        <f t="shared" si="87"/>
        <v/>
      </c>
      <c r="GT28" s="135"/>
      <c r="GU28" s="135"/>
      <c r="GV28" s="135"/>
      <c r="GW28" s="135"/>
      <c r="GX28" s="135"/>
      <c r="GY28" s="135"/>
      <c r="GZ28" s="38" t="str">
        <f t="shared" si="88"/>
        <v/>
      </c>
      <c r="HA28" s="38" t="str">
        <f t="shared" si="89"/>
        <v/>
      </c>
      <c r="HB28" s="38" t="str">
        <f t="shared" si="90"/>
        <v/>
      </c>
      <c r="HC28" s="38" t="str">
        <f t="shared" si="91"/>
        <v/>
      </c>
      <c r="HD28" s="38" t="str">
        <f t="shared" si="92"/>
        <v/>
      </c>
      <c r="HE28" s="40"/>
      <c r="HF28" s="41"/>
      <c r="HG28" s="41"/>
      <c r="HH28" s="41"/>
      <c r="HI28" s="41"/>
      <c r="HJ28" s="41"/>
      <c r="HK28" s="213" t="str">
        <f t="shared" si="93"/>
        <v/>
      </c>
      <c r="HL28" s="210" t="str">
        <f t="shared" si="94"/>
        <v/>
      </c>
      <c r="HM28" s="211" t="str">
        <f t="shared" si="95"/>
        <v/>
      </c>
      <c r="HN28" s="211" t="str">
        <f t="shared" si="96"/>
        <v/>
      </c>
      <c r="HO28" s="214" t="str">
        <f t="shared" si="97"/>
        <v/>
      </c>
      <c r="HP28" s="132"/>
      <c r="HQ28" s="132"/>
      <c r="HR28" s="132"/>
      <c r="HS28" s="132"/>
      <c r="HT28" s="132"/>
      <c r="HU28" s="132"/>
      <c r="HV28" s="215" t="str">
        <f t="shared" si="98"/>
        <v/>
      </c>
      <c r="HW28" s="215" t="str">
        <f t="shared" si="99"/>
        <v/>
      </c>
      <c r="HX28" s="215" t="str">
        <f t="shared" si="100"/>
        <v/>
      </c>
      <c r="HY28" s="215" t="str">
        <f t="shared" si="101"/>
        <v/>
      </c>
      <c r="HZ28" s="215" t="str">
        <f t="shared" si="102"/>
        <v/>
      </c>
      <c r="IA28" s="135"/>
      <c r="IB28" s="135"/>
      <c r="IC28" s="135"/>
      <c r="ID28" s="135"/>
      <c r="IE28" s="135"/>
      <c r="IF28" s="135"/>
      <c r="IG28" s="38" t="str">
        <f t="shared" si="103"/>
        <v/>
      </c>
      <c r="IH28" s="38" t="str">
        <f t="shared" si="104"/>
        <v/>
      </c>
      <c r="II28" s="38" t="str">
        <f t="shared" si="105"/>
        <v/>
      </c>
      <c r="IJ28" s="38" t="str">
        <f t="shared" si="106"/>
        <v/>
      </c>
      <c r="IK28" s="38" t="str">
        <f t="shared" si="107"/>
        <v/>
      </c>
      <c r="IL28" s="40"/>
      <c r="IM28" s="41"/>
      <c r="IN28" s="41"/>
      <c r="IO28" s="41"/>
      <c r="IP28" s="41"/>
      <c r="IQ28" s="41"/>
      <c r="IR28" s="213" t="str">
        <f t="shared" si="108"/>
        <v/>
      </c>
      <c r="IS28" s="210" t="str">
        <f t="shared" si="109"/>
        <v/>
      </c>
      <c r="IT28" s="211" t="str">
        <f t="shared" si="110"/>
        <v/>
      </c>
      <c r="IU28" s="211" t="str">
        <f t="shared" si="111"/>
        <v/>
      </c>
      <c r="IV28" s="214" t="str">
        <f t="shared" si="112"/>
        <v/>
      </c>
      <c r="IW28" s="132"/>
      <c r="IX28" s="132"/>
      <c r="IY28" s="132"/>
      <c r="IZ28" s="132"/>
      <c r="JA28" s="132"/>
      <c r="JB28" s="132"/>
      <c r="JC28" s="215" t="str">
        <f t="shared" si="113"/>
        <v/>
      </c>
      <c r="JD28" s="215" t="str">
        <f t="shared" si="114"/>
        <v/>
      </c>
      <c r="JE28" s="215" t="str">
        <f t="shared" si="115"/>
        <v/>
      </c>
      <c r="JF28" s="215" t="str">
        <f t="shared" si="116"/>
        <v/>
      </c>
      <c r="JG28" s="215" t="str">
        <f t="shared" si="117"/>
        <v/>
      </c>
      <c r="JH28" s="135"/>
      <c r="JI28" s="135"/>
      <c r="JJ28" s="135"/>
      <c r="JK28" s="135"/>
      <c r="JL28" s="135"/>
      <c r="JM28" s="135"/>
      <c r="JN28" s="38" t="str">
        <f t="shared" si="118"/>
        <v/>
      </c>
      <c r="JO28" s="38" t="str">
        <f t="shared" si="119"/>
        <v/>
      </c>
      <c r="JP28" s="38" t="str">
        <f t="shared" si="120"/>
        <v/>
      </c>
      <c r="JQ28" s="38" t="str">
        <f t="shared" si="121"/>
        <v/>
      </c>
      <c r="JR28" s="38" t="str">
        <f t="shared" si="122"/>
        <v/>
      </c>
      <c r="JS28" s="40"/>
      <c r="JT28" s="41"/>
      <c r="JU28" s="41"/>
      <c r="JV28" s="41"/>
      <c r="JW28" s="41"/>
      <c r="JX28" s="41"/>
      <c r="JY28" s="213" t="str">
        <f t="shared" si="123"/>
        <v/>
      </c>
      <c r="JZ28" s="210" t="str">
        <f t="shared" si="124"/>
        <v/>
      </c>
      <c r="KA28" s="211" t="str">
        <f t="shared" si="125"/>
        <v/>
      </c>
      <c r="KB28" s="211" t="str">
        <f t="shared" si="126"/>
        <v/>
      </c>
      <c r="KC28" s="214" t="str">
        <f t="shared" si="127"/>
        <v/>
      </c>
      <c r="KD28" s="132"/>
      <c r="KE28" s="132"/>
      <c r="KF28" s="132"/>
      <c r="KG28" s="132"/>
      <c r="KH28" s="132"/>
      <c r="KI28" s="132"/>
      <c r="KJ28" s="215" t="str">
        <f t="shared" si="128"/>
        <v/>
      </c>
      <c r="KK28" s="215" t="str">
        <f t="shared" si="129"/>
        <v/>
      </c>
      <c r="KL28" s="215" t="str">
        <f t="shared" si="130"/>
        <v/>
      </c>
      <c r="KM28" s="215" t="str">
        <f t="shared" si="131"/>
        <v/>
      </c>
      <c r="KN28" s="215" t="str">
        <f t="shared" si="132"/>
        <v/>
      </c>
      <c r="KO28" s="135"/>
      <c r="KP28" s="135"/>
      <c r="KQ28" s="135"/>
      <c r="KR28" s="135"/>
      <c r="KS28" s="135"/>
      <c r="KT28" s="135"/>
      <c r="KU28" s="38" t="str">
        <f t="shared" si="133"/>
        <v/>
      </c>
      <c r="KV28" s="38" t="str">
        <f t="shared" si="134"/>
        <v/>
      </c>
      <c r="KW28" s="38" t="str">
        <f t="shared" si="135"/>
        <v/>
      </c>
      <c r="KX28" s="38" t="str">
        <f t="shared" si="136"/>
        <v/>
      </c>
      <c r="KY28" s="38" t="str">
        <f t="shared" si="137"/>
        <v/>
      </c>
      <c r="KZ28" s="40"/>
      <c r="LA28" s="41"/>
      <c r="LB28" s="41"/>
      <c r="LC28" s="41"/>
      <c r="LD28" s="41"/>
      <c r="LE28" s="41"/>
      <c r="LF28" s="213" t="str">
        <f t="shared" si="138"/>
        <v/>
      </c>
      <c r="LG28" s="210" t="str">
        <f t="shared" si="139"/>
        <v/>
      </c>
      <c r="LH28" s="211" t="str">
        <f t="shared" si="140"/>
        <v/>
      </c>
      <c r="LI28" s="211" t="str">
        <f t="shared" si="141"/>
        <v/>
      </c>
      <c r="LJ28" s="214" t="str">
        <f t="shared" si="142"/>
        <v/>
      </c>
      <c r="LK28" s="132"/>
      <c r="LL28" s="132"/>
      <c r="LM28" s="132"/>
      <c r="LN28" s="132"/>
      <c r="LO28" s="132"/>
      <c r="LP28" s="132"/>
      <c r="LQ28" s="215" t="str">
        <f t="shared" si="143"/>
        <v/>
      </c>
      <c r="LR28" s="215" t="str">
        <f t="shared" si="144"/>
        <v/>
      </c>
      <c r="LS28" s="215" t="str">
        <f t="shared" si="145"/>
        <v/>
      </c>
      <c r="LT28" s="215" t="str">
        <f t="shared" si="146"/>
        <v/>
      </c>
      <c r="LU28" s="215" t="str">
        <f t="shared" si="147"/>
        <v/>
      </c>
      <c r="LV28" s="135"/>
      <c r="LW28" s="135"/>
      <c r="LX28" s="135"/>
      <c r="LY28" s="135"/>
      <c r="LZ28" s="135"/>
      <c r="MA28" s="135"/>
      <c r="MB28" s="38" t="str">
        <f t="shared" si="148"/>
        <v/>
      </c>
      <c r="MC28" s="38" t="str">
        <f t="shared" si="149"/>
        <v/>
      </c>
      <c r="MD28" s="38" t="str">
        <f t="shared" si="150"/>
        <v/>
      </c>
      <c r="ME28" s="38" t="str">
        <f t="shared" si="151"/>
        <v/>
      </c>
      <c r="MF28" s="38" t="str">
        <f t="shared" si="152"/>
        <v/>
      </c>
      <c r="MG28" s="199"/>
      <c r="MH28" s="204"/>
      <c r="MI28" s="199"/>
      <c r="MJ28" s="204"/>
      <c r="MK28" s="40" t="str">
        <f t="shared" si="153"/>
        <v/>
      </c>
      <c r="ML28" s="41" t="str">
        <f t="shared" si="154"/>
        <v/>
      </c>
      <c r="MM28" s="41" t="str">
        <f t="shared" si="236"/>
        <v/>
      </c>
      <c r="MN28" s="41" t="str">
        <f t="shared" si="155"/>
        <v/>
      </c>
      <c r="MO28" s="202"/>
      <c r="MP28" s="203"/>
      <c r="MQ28" s="40"/>
      <c r="MR28" s="41"/>
      <c r="MS28" s="41"/>
      <c r="MT28" s="41"/>
      <c r="MU28" s="41"/>
      <c r="MV28" s="41"/>
      <c r="MW28" s="213" t="str">
        <f t="shared" si="156"/>
        <v/>
      </c>
      <c r="MX28" s="210" t="str">
        <f t="shared" si="157"/>
        <v/>
      </c>
      <c r="MY28" s="211" t="str">
        <f t="shared" si="158"/>
        <v/>
      </c>
      <c r="MZ28" s="211" t="str">
        <f t="shared" si="159"/>
        <v/>
      </c>
      <c r="NA28" s="214" t="str">
        <f t="shared" si="160"/>
        <v/>
      </c>
      <c r="NB28" s="132"/>
      <c r="NC28" s="132"/>
      <c r="ND28" s="132"/>
      <c r="NE28" s="132"/>
      <c r="NF28" s="132"/>
      <c r="NG28" s="132"/>
      <c r="NH28" s="215" t="str">
        <f t="shared" si="161"/>
        <v/>
      </c>
      <c r="NI28" s="215" t="str">
        <f t="shared" si="162"/>
        <v/>
      </c>
      <c r="NJ28" s="215" t="str">
        <f t="shared" si="163"/>
        <v/>
      </c>
      <c r="NK28" s="215" t="str">
        <f t="shared" si="164"/>
        <v/>
      </c>
      <c r="NL28" s="215" t="str">
        <f t="shared" si="165"/>
        <v/>
      </c>
      <c r="NM28" s="135"/>
      <c r="NN28" s="135"/>
      <c r="NO28" s="135"/>
      <c r="NP28" s="135"/>
      <c r="NQ28" s="135"/>
      <c r="NR28" s="135"/>
      <c r="NS28" s="38" t="str">
        <f t="shared" si="166"/>
        <v/>
      </c>
      <c r="NT28" s="38" t="str">
        <f t="shared" si="167"/>
        <v/>
      </c>
      <c r="NU28" s="38" t="str">
        <f t="shared" si="168"/>
        <v/>
      </c>
      <c r="NV28" s="38" t="str">
        <f t="shared" si="169"/>
        <v/>
      </c>
      <c r="NW28" s="38" t="str">
        <f t="shared" si="170"/>
        <v/>
      </c>
      <c r="NX28" s="40"/>
      <c r="NY28" s="41"/>
      <c r="NZ28" s="41"/>
      <c r="OA28" s="41"/>
      <c r="OB28" s="41"/>
      <c r="OC28" s="41"/>
      <c r="OD28" s="213" t="str">
        <f t="shared" si="171"/>
        <v/>
      </c>
      <c r="OE28" s="210" t="str">
        <f t="shared" si="172"/>
        <v/>
      </c>
      <c r="OF28" s="211" t="str">
        <f t="shared" si="173"/>
        <v/>
      </c>
      <c r="OG28" s="211" t="str">
        <f t="shared" si="174"/>
        <v/>
      </c>
      <c r="OH28" s="214" t="str">
        <f t="shared" si="175"/>
        <v/>
      </c>
      <c r="OI28" s="132"/>
      <c r="OJ28" s="132"/>
      <c r="OK28" s="132"/>
      <c r="OL28" s="132"/>
      <c r="OM28" s="132"/>
      <c r="ON28" s="132"/>
      <c r="OO28" s="215" t="str">
        <f t="shared" si="176"/>
        <v/>
      </c>
      <c r="OP28" s="215" t="str">
        <f t="shared" si="177"/>
        <v/>
      </c>
      <c r="OQ28" s="215" t="str">
        <f t="shared" si="178"/>
        <v/>
      </c>
      <c r="OR28" s="215" t="str">
        <f t="shared" si="179"/>
        <v/>
      </c>
      <c r="OS28" s="215" t="str">
        <f t="shared" si="180"/>
        <v/>
      </c>
      <c r="OT28" s="135"/>
      <c r="OU28" s="135"/>
      <c r="OV28" s="135"/>
      <c r="OW28" s="135"/>
      <c r="OX28" s="135"/>
      <c r="OY28" s="135"/>
      <c r="OZ28" s="38" t="str">
        <f t="shared" si="181"/>
        <v/>
      </c>
      <c r="PA28" s="38" t="str">
        <f t="shared" si="182"/>
        <v/>
      </c>
      <c r="PB28" s="38" t="str">
        <f t="shared" si="183"/>
        <v/>
      </c>
      <c r="PC28" s="38" t="str">
        <f t="shared" si="184"/>
        <v/>
      </c>
      <c r="PD28" s="38" t="str">
        <f t="shared" si="185"/>
        <v/>
      </c>
      <c r="PE28" s="40"/>
      <c r="PF28" s="41"/>
      <c r="PG28" s="41"/>
      <c r="PH28" s="41"/>
      <c r="PI28" s="41"/>
      <c r="PJ28" s="41"/>
      <c r="PK28" s="213" t="str">
        <f t="shared" si="186"/>
        <v/>
      </c>
      <c r="PL28" s="210" t="str">
        <f t="shared" si="187"/>
        <v/>
      </c>
      <c r="PM28" s="211" t="str">
        <f t="shared" si="188"/>
        <v/>
      </c>
      <c r="PN28" s="211" t="str">
        <f t="shared" si="189"/>
        <v/>
      </c>
      <c r="PO28" s="214" t="str">
        <f t="shared" si="190"/>
        <v/>
      </c>
      <c r="PP28" s="132"/>
      <c r="PQ28" s="132"/>
      <c r="PR28" s="132"/>
      <c r="PS28" s="132"/>
      <c r="PT28" s="132"/>
      <c r="PU28" s="132"/>
      <c r="PV28" s="215" t="str">
        <f t="shared" si="191"/>
        <v/>
      </c>
      <c r="PW28" s="215" t="str">
        <f t="shared" si="192"/>
        <v/>
      </c>
      <c r="PX28" s="215" t="str">
        <f t="shared" si="193"/>
        <v/>
      </c>
      <c r="PY28" s="215" t="str">
        <f t="shared" si="194"/>
        <v/>
      </c>
      <c r="PZ28" s="215" t="str">
        <f t="shared" si="195"/>
        <v/>
      </c>
      <c r="QA28" s="135"/>
      <c r="QB28" s="135"/>
      <c r="QC28" s="135"/>
      <c r="QD28" s="135"/>
      <c r="QE28" s="135"/>
      <c r="QF28" s="135"/>
      <c r="QG28" s="38" t="str">
        <f t="shared" si="196"/>
        <v/>
      </c>
      <c r="QH28" s="38" t="str">
        <f t="shared" si="197"/>
        <v/>
      </c>
      <c r="QI28" s="38" t="str">
        <f t="shared" si="198"/>
        <v/>
      </c>
      <c r="QJ28" s="38" t="str">
        <f t="shared" si="199"/>
        <v/>
      </c>
      <c r="QK28" s="38" t="str">
        <f t="shared" si="200"/>
        <v/>
      </c>
      <c r="QL28" s="40"/>
      <c r="QM28" s="41"/>
      <c r="QN28" s="41"/>
      <c r="QO28" s="41"/>
      <c r="QP28" s="41"/>
      <c r="QQ28" s="41"/>
      <c r="QR28" s="213" t="str">
        <f t="shared" si="201"/>
        <v/>
      </c>
      <c r="QS28" s="210" t="str">
        <f t="shared" si="202"/>
        <v/>
      </c>
      <c r="QT28" s="211" t="str">
        <f t="shared" si="203"/>
        <v/>
      </c>
      <c r="QU28" s="211" t="str">
        <f t="shared" si="204"/>
        <v/>
      </c>
      <c r="QV28" s="214" t="str">
        <f t="shared" si="205"/>
        <v/>
      </c>
      <c r="QW28" s="132"/>
      <c r="QX28" s="132"/>
      <c r="QY28" s="132"/>
      <c r="QZ28" s="132"/>
      <c r="RA28" s="132"/>
      <c r="RB28" s="132"/>
      <c r="RC28" s="215" t="str">
        <f t="shared" si="206"/>
        <v/>
      </c>
      <c r="RD28" s="215" t="str">
        <f t="shared" si="207"/>
        <v/>
      </c>
      <c r="RE28" s="215" t="str">
        <f t="shared" si="208"/>
        <v/>
      </c>
      <c r="RF28" s="215" t="str">
        <f t="shared" si="209"/>
        <v/>
      </c>
      <c r="RG28" s="215" t="str">
        <f t="shared" si="210"/>
        <v/>
      </c>
      <c r="RH28" s="135"/>
      <c r="RI28" s="135"/>
      <c r="RJ28" s="135"/>
      <c r="RK28" s="135"/>
      <c r="RL28" s="135"/>
      <c r="RM28" s="135"/>
      <c r="RN28" s="38" t="str">
        <f t="shared" si="211"/>
        <v/>
      </c>
      <c r="RO28" s="38" t="str">
        <f t="shared" si="212"/>
        <v/>
      </c>
      <c r="RP28" s="38" t="str">
        <f t="shared" si="213"/>
        <v/>
      </c>
      <c r="RQ28" s="38" t="str">
        <f t="shared" si="214"/>
        <v/>
      </c>
      <c r="RR28" s="38" t="str">
        <f t="shared" si="215"/>
        <v/>
      </c>
      <c r="RS28" s="40"/>
      <c r="RT28" s="41"/>
      <c r="RU28" s="41"/>
      <c r="RV28" s="41"/>
      <c r="RW28" s="41"/>
      <c r="RX28" s="41"/>
      <c r="RY28" s="213" t="str">
        <f t="shared" si="216"/>
        <v/>
      </c>
      <c r="RZ28" s="210" t="str">
        <f t="shared" si="217"/>
        <v/>
      </c>
      <c r="SA28" s="211" t="str">
        <f t="shared" si="218"/>
        <v/>
      </c>
      <c r="SB28" s="211" t="str">
        <f t="shared" si="219"/>
        <v/>
      </c>
      <c r="SC28" s="214" t="str">
        <f t="shared" si="220"/>
        <v/>
      </c>
      <c r="SD28" s="132"/>
      <c r="SE28" s="132"/>
      <c r="SF28" s="132"/>
      <c r="SG28" s="132"/>
      <c r="SH28" s="132"/>
      <c r="SI28" s="132"/>
      <c r="SJ28" s="215" t="str">
        <f t="shared" si="221"/>
        <v/>
      </c>
      <c r="SK28" s="215" t="str">
        <f t="shared" si="222"/>
        <v/>
      </c>
      <c r="SL28" s="215" t="str">
        <f t="shared" si="223"/>
        <v/>
      </c>
      <c r="SM28" s="215" t="str">
        <f t="shared" si="224"/>
        <v/>
      </c>
      <c r="SN28" s="215" t="str">
        <f t="shared" si="225"/>
        <v/>
      </c>
      <c r="SO28" s="135"/>
      <c r="SP28" s="135"/>
      <c r="SQ28" s="135"/>
      <c r="SR28" s="135"/>
      <c r="SS28" s="135"/>
      <c r="ST28" s="135"/>
      <c r="SU28" s="38" t="str">
        <f t="shared" si="226"/>
        <v/>
      </c>
      <c r="SV28" s="38" t="str">
        <f t="shared" si="227"/>
        <v/>
      </c>
      <c r="SW28" s="38" t="str">
        <f t="shared" si="228"/>
        <v/>
      </c>
      <c r="SX28" s="38" t="str">
        <f t="shared" si="229"/>
        <v/>
      </c>
      <c r="SY28" s="38" t="str">
        <f t="shared" si="230"/>
        <v/>
      </c>
      <c r="SZ28" s="199"/>
      <c r="TA28" s="204"/>
      <c r="TB28" s="199"/>
      <c r="TC28" s="204"/>
      <c r="TD28" s="40" t="str">
        <f t="shared" si="231"/>
        <v/>
      </c>
      <c r="TE28" s="41" t="str">
        <f t="shared" si="232"/>
        <v/>
      </c>
      <c r="TF28" s="41" t="str">
        <f t="shared" si="233"/>
        <v/>
      </c>
      <c r="TG28" s="41" t="str">
        <f t="shared" si="234"/>
        <v/>
      </c>
      <c r="TH28" s="13"/>
    </row>
    <row r="29" spans="1:528" s="2" customFormat="1" ht="34.5" x14ac:dyDescent="0.25">
      <c r="A29" s="17">
        <f>'قائمة التلاميد'!A29</f>
        <v>26</v>
      </c>
      <c r="B29" s="17"/>
      <c r="C29" s="17"/>
      <c r="D29" s="40"/>
      <c r="E29" s="41"/>
      <c r="F29" s="41"/>
      <c r="G29" s="41"/>
      <c r="H29" s="41"/>
      <c r="I29" s="41"/>
      <c r="J29" s="213" t="str">
        <f t="shared" si="0"/>
        <v/>
      </c>
      <c r="K29" s="210" t="str">
        <f t="shared" si="1"/>
        <v/>
      </c>
      <c r="L29" s="211" t="str">
        <f t="shared" si="2"/>
        <v/>
      </c>
      <c r="M29" s="211" t="str">
        <f t="shared" si="3"/>
        <v/>
      </c>
      <c r="N29" s="214" t="str">
        <f t="shared" si="4"/>
        <v/>
      </c>
      <c r="O29" s="132"/>
      <c r="P29" s="132"/>
      <c r="Q29" s="132"/>
      <c r="R29" s="132"/>
      <c r="S29" s="132"/>
      <c r="T29" s="132"/>
      <c r="U29" s="215" t="str">
        <f t="shared" si="5"/>
        <v/>
      </c>
      <c r="V29" s="215" t="str">
        <f t="shared" si="6"/>
        <v/>
      </c>
      <c r="W29" s="215" t="str">
        <f t="shared" si="7"/>
        <v/>
      </c>
      <c r="X29" s="215" t="str">
        <f t="shared" si="8"/>
        <v/>
      </c>
      <c r="Y29" s="215" t="str">
        <f t="shared" si="9"/>
        <v/>
      </c>
      <c r="Z29" s="135"/>
      <c r="AA29" s="135"/>
      <c r="AB29" s="135"/>
      <c r="AC29" s="135"/>
      <c r="AD29" s="135"/>
      <c r="AE29" s="135"/>
      <c r="AF29" s="38" t="str">
        <f t="shared" si="10"/>
        <v/>
      </c>
      <c r="AG29" s="38" t="str">
        <f t="shared" si="11"/>
        <v/>
      </c>
      <c r="AH29" s="38" t="str">
        <f t="shared" si="12"/>
        <v/>
      </c>
      <c r="AI29" s="38" t="str">
        <f t="shared" si="13"/>
        <v/>
      </c>
      <c r="AJ29" s="38" t="str">
        <f t="shared" si="14"/>
        <v/>
      </c>
      <c r="AK29" s="40"/>
      <c r="AL29" s="41"/>
      <c r="AM29" s="41"/>
      <c r="AN29" s="41"/>
      <c r="AO29" s="41"/>
      <c r="AP29" s="41"/>
      <c r="AQ29" s="213" t="str">
        <f t="shared" si="15"/>
        <v/>
      </c>
      <c r="AR29" s="210" t="str">
        <f t="shared" si="16"/>
        <v/>
      </c>
      <c r="AS29" s="211" t="str">
        <f t="shared" si="17"/>
        <v/>
      </c>
      <c r="AT29" s="211" t="str">
        <f t="shared" si="18"/>
        <v/>
      </c>
      <c r="AU29" s="214" t="str">
        <f t="shared" si="19"/>
        <v/>
      </c>
      <c r="AV29" s="132"/>
      <c r="AW29" s="132"/>
      <c r="AX29" s="132"/>
      <c r="AY29" s="132"/>
      <c r="AZ29" s="132"/>
      <c r="BA29" s="132"/>
      <c r="BB29" s="215" t="str">
        <f t="shared" si="20"/>
        <v/>
      </c>
      <c r="BC29" s="215" t="str">
        <f t="shared" si="21"/>
        <v/>
      </c>
      <c r="BD29" s="215" t="str">
        <f t="shared" si="22"/>
        <v/>
      </c>
      <c r="BE29" s="215" t="str">
        <f t="shared" si="23"/>
        <v/>
      </c>
      <c r="BF29" s="215" t="str">
        <f t="shared" si="24"/>
        <v/>
      </c>
      <c r="BG29" s="135"/>
      <c r="BH29" s="135"/>
      <c r="BI29" s="135"/>
      <c r="BJ29" s="135"/>
      <c r="BK29" s="135"/>
      <c r="BL29" s="135"/>
      <c r="BM29" s="38" t="str">
        <f t="shared" si="25"/>
        <v/>
      </c>
      <c r="BN29" s="38" t="str">
        <f t="shared" si="26"/>
        <v/>
      </c>
      <c r="BO29" s="38" t="str">
        <f t="shared" si="27"/>
        <v/>
      </c>
      <c r="BP29" s="38" t="str">
        <f t="shared" si="28"/>
        <v/>
      </c>
      <c r="BQ29" s="38" t="str">
        <f t="shared" si="29"/>
        <v/>
      </c>
      <c r="BR29" s="40"/>
      <c r="BS29" s="41"/>
      <c r="BT29" s="41"/>
      <c r="BU29" s="41"/>
      <c r="BV29" s="41"/>
      <c r="BW29" s="41"/>
      <c r="BX29" s="213" t="str">
        <f t="shared" si="30"/>
        <v/>
      </c>
      <c r="BY29" s="210" t="str">
        <f t="shared" si="31"/>
        <v/>
      </c>
      <c r="BZ29" s="211" t="str">
        <f t="shared" si="32"/>
        <v/>
      </c>
      <c r="CA29" s="211" t="str">
        <f t="shared" si="33"/>
        <v/>
      </c>
      <c r="CB29" s="214" t="str">
        <f t="shared" si="34"/>
        <v/>
      </c>
      <c r="CC29" s="132"/>
      <c r="CD29" s="132"/>
      <c r="CE29" s="132"/>
      <c r="CF29" s="132"/>
      <c r="CG29" s="132"/>
      <c r="CH29" s="132"/>
      <c r="CI29" s="215" t="str">
        <f t="shared" si="35"/>
        <v/>
      </c>
      <c r="CJ29" s="215" t="str">
        <f t="shared" si="36"/>
        <v/>
      </c>
      <c r="CK29" s="215" t="str">
        <f t="shared" si="37"/>
        <v/>
      </c>
      <c r="CL29" s="215" t="str">
        <f t="shared" si="38"/>
        <v/>
      </c>
      <c r="CM29" s="215" t="str">
        <f t="shared" si="39"/>
        <v/>
      </c>
      <c r="CN29" s="135"/>
      <c r="CO29" s="135"/>
      <c r="CP29" s="135"/>
      <c r="CQ29" s="135"/>
      <c r="CR29" s="135"/>
      <c r="CS29" s="135"/>
      <c r="CT29" s="38" t="str">
        <f t="shared" si="40"/>
        <v/>
      </c>
      <c r="CU29" s="38" t="str">
        <f t="shared" si="41"/>
        <v/>
      </c>
      <c r="CV29" s="38" t="str">
        <f t="shared" si="42"/>
        <v/>
      </c>
      <c r="CW29" s="38" t="str">
        <f t="shared" si="43"/>
        <v/>
      </c>
      <c r="CX29" s="38" t="str">
        <f t="shared" si="44"/>
        <v/>
      </c>
      <c r="CY29" s="40"/>
      <c r="CZ29" s="41"/>
      <c r="DA29" s="41"/>
      <c r="DB29" s="41"/>
      <c r="DC29" s="41"/>
      <c r="DD29" s="41"/>
      <c r="DE29" s="213" t="str">
        <f t="shared" si="45"/>
        <v/>
      </c>
      <c r="DF29" s="210" t="str">
        <f t="shared" si="46"/>
        <v/>
      </c>
      <c r="DG29" s="211" t="str">
        <f t="shared" si="47"/>
        <v/>
      </c>
      <c r="DH29" s="211" t="str">
        <f t="shared" si="48"/>
        <v/>
      </c>
      <c r="DI29" s="214" t="str">
        <f t="shared" si="49"/>
        <v/>
      </c>
      <c r="DJ29" s="132"/>
      <c r="DK29" s="132"/>
      <c r="DL29" s="132"/>
      <c r="DM29" s="132"/>
      <c r="DN29" s="132"/>
      <c r="DO29" s="132"/>
      <c r="DP29" s="215" t="str">
        <f t="shared" si="50"/>
        <v/>
      </c>
      <c r="DQ29" s="215" t="str">
        <f t="shared" si="51"/>
        <v/>
      </c>
      <c r="DR29" s="215" t="str">
        <f t="shared" si="52"/>
        <v/>
      </c>
      <c r="DS29" s="215" t="str">
        <f t="shared" si="53"/>
        <v/>
      </c>
      <c r="DT29" s="215" t="str">
        <f t="shared" si="54"/>
        <v/>
      </c>
      <c r="DU29" s="135"/>
      <c r="DV29" s="135"/>
      <c r="DW29" s="135"/>
      <c r="DX29" s="135"/>
      <c r="DY29" s="135"/>
      <c r="DZ29" s="135"/>
      <c r="EA29" s="38" t="str">
        <f t="shared" si="55"/>
        <v/>
      </c>
      <c r="EB29" s="38" t="str">
        <f t="shared" si="56"/>
        <v/>
      </c>
      <c r="EC29" s="38" t="str">
        <f t="shared" si="57"/>
        <v/>
      </c>
      <c r="ED29" s="38" t="str">
        <f t="shared" si="58"/>
        <v/>
      </c>
      <c r="EE29" s="38" t="str">
        <f t="shared" si="59"/>
        <v/>
      </c>
      <c r="EF29" s="40"/>
      <c r="EG29" s="41"/>
      <c r="EH29" s="41"/>
      <c r="EI29" s="41"/>
      <c r="EJ29" s="41"/>
      <c r="EK29" s="41"/>
      <c r="EL29" s="213" t="str">
        <f t="shared" si="60"/>
        <v/>
      </c>
      <c r="EM29" s="210" t="str">
        <f t="shared" si="61"/>
        <v/>
      </c>
      <c r="EN29" s="211" t="str">
        <f t="shared" si="62"/>
        <v/>
      </c>
      <c r="EO29" s="211" t="str">
        <f t="shared" si="63"/>
        <v/>
      </c>
      <c r="EP29" s="214" t="str">
        <f t="shared" si="64"/>
        <v/>
      </c>
      <c r="EQ29" s="132"/>
      <c r="ER29" s="132"/>
      <c r="ES29" s="132"/>
      <c r="ET29" s="132"/>
      <c r="EU29" s="132"/>
      <c r="EV29" s="132"/>
      <c r="EW29" s="215" t="str">
        <f t="shared" si="65"/>
        <v/>
      </c>
      <c r="EX29" s="215" t="str">
        <f t="shared" si="66"/>
        <v/>
      </c>
      <c r="EY29" s="215" t="str">
        <f t="shared" si="67"/>
        <v/>
      </c>
      <c r="EZ29" s="215" t="str">
        <f t="shared" si="68"/>
        <v/>
      </c>
      <c r="FA29" s="215" t="str">
        <f t="shared" si="69"/>
        <v/>
      </c>
      <c r="FB29" s="135"/>
      <c r="FC29" s="135"/>
      <c r="FD29" s="135"/>
      <c r="FE29" s="135"/>
      <c r="FF29" s="135"/>
      <c r="FG29" s="135"/>
      <c r="FH29" s="38" t="str">
        <f t="shared" si="70"/>
        <v/>
      </c>
      <c r="FI29" s="38" t="str">
        <f t="shared" si="71"/>
        <v/>
      </c>
      <c r="FJ29" s="38" t="str">
        <f t="shared" si="72"/>
        <v/>
      </c>
      <c r="FK29" s="38" t="str">
        <f t="shared" si="73"/>
        <v/>
      </c>
      <c r="FL29" s="38" t="str">
        <f t="shared" si="74"/>
        <v/>
      </c>
      <c r="FM29" s="199"/>
      <c r="FN29" s="204"/>
      <c r="FO29" s="199"/>
      <c r="FP29" s="204"/>
      <c r="FQ29" s="217" t="str">
        <f t="shared" si="75"/>
        <v/>
      </c>
      <c r="FR29" s="217" t="str">
        <f t="shared" si="76"/>
        <v/>
      </c>
      <c r="FS29" s="218" t="str">
        <f t="shared" si="235"/>
        <v/>
      </c>
      <c r="FT29" s="217" t="str">
        <f t="shared" si="77"/>
        <v/>
      </c>
      <c r="FU29" s="201"/>
      <c r="FV29" s="201"/>
      <c r="FW29" s="201"/>
      <c r="FX29" s="40"/>
      <c r="FY29" s="41"/>
      <c r="FZ29" s="41"/>
      <c r="GA29" s="41"/>
      <c r="GB29" s="41"/>
      <c r="GC29" s="41"/>
      <c r="GD29" s="213" t="str">
        <f t="shared" si="78"/>
        <v/>
      </c>
      <c r="GE29" s="210" t="str">
        <f t="shared" si="79"/>
        <v/>
      </c>
      <c r="GF29" s="211" t="str">
        <f t="shared" si="80"/>
        <v/>
      </c>
      <c r="GG29" s="211" t="str">
        <f t="shared" si="81"/>
        <v/>
      </c>
      <c r="GH29" s="214" t="str">
        <f t="shared" si="82"/>
        <v/>
      </c>
      <c r="GI29" s="132"/>
      <c r="GJ29" s="132"/>
      <c r="GK29" s="132"/>
      <c r="GL29" s="132"/>
      <c r="GM29" s="132"/>
      <c r="GN29" s="132"/>
      <c r="GO29" s="215" t="str">
        <f t="shared" si="83"/>
        <v/>
      </c>
      <c r="GP29" s="215" t="str">
        <f t="shared" si="84"/>
        <v/>
      </c>
      <c r="GQ29" s="215" t="str">
        <f t="shared" si="85"/>
        <v/>
      </c>
      <c r="GR29" s="215" t="str">
        <f t="shared" si="86"/>
        <v/>
      </c>
      <c r="GS29" s="215" t="str">
        <f t="shared" si="87"/>
        <v/>
      </c>
      <c r="GT29" s="135"/>
      <c r="GU29" s="135"/>
      <c r="GV29" s="135"/>
      <c r="GW29" s="135"/>
      <c r="GX29" s="135"/>
      <c r="GY29" s="135"/>
      <c r="GZ29" s="38" t="str">
        <f t="shared" si="88"/>
        <v/>
      </c>
      <c r="HA29" s="38" t="str">
        <f t="shared" si="89"/>
        <v/>
      </c>
      <c r="HB29" s="38" t="str">
        <f t="shared" si="90"/>
        <v/>
      </c>
      <c r="HC29" s="38" t="str">
        <f t="shared" si="91"/>
        <v/>
      </c>
      <c r="HD29" s="38" t="str">
        <f t="shared" si="92"/>
        <v/>
      </c>
      <c r="HE29" s="40"/>
      <c r="HF29" s="41"/>
      <c r="HG29" s="41"/>
      <c r="HH29" s="41"/>
      <c r="HI29" s="41"/>
      <c r="HJ29" s="41"/>
      <c r="HK29" s="213" t="str">
        <f t="shared" si="93"/>
        <v/>
      </c>
      <c r="HL29" s="210" t="str">
        <f t="shared" si="94"/>
        <v/>
      </c>
      <c r="HM29" s="211" t="str">
        <f t="shared" si="95"/>
        <v/>
      </c>
      <c r="HN29" s="211" t="str">
        <f t="shared" si="96"/>
        <v/>
      </c>
      <c r="HO29" s="214" t="str">
        <f t="shared" si="97"/>
        <v/>
      </c>
      <c r="HP29" s="132"/>
      <c r="HQ29" s="132"/>
      <c r="HR29" s="132"/>
      <c r="HS29" s="132"/>
      <c r="HT29" s="132"/>
      <c r="HU29" s="132"/>
      <c r="HV29" s="215" t="str">
        <f t="shared" si="98"/>
        <v/>
      </c>
      <c r="HW29" s="215" t="str">
        <f t="shared" si="99"/>
        <v/>
      </c>
      <c r="HX29" s="215" t="str">
        <f t="shared" si="100"/>
        <v/>
      </c>
      <c r="HY29" s="215" t="str">
        <f t="shared" si="101"/>
        <v/>
      </c>
      <c r="HZ29" s="215" t="str">
        <f t="shared" si="102"/>
        <v/>
      </c>
      <c r="IA29" s="135"/>
      <c r="IB29" s="135"/>
      <c r="IC29" s="135"/>
      <c r="ID29" s="135"/>
      <c r="IE29" s="135"/>
      <c r="IF29" s="135"/>
      <c r="IG29" s="38" t="str">
        <f t="shared" si="103"/>
        <v/>
      </c>
      <c r="IH29" s="38" t="str">
        <f t="shared" si="104"/>
        <v/>
      </c>
      <c r="II29" s="38" t="str">
        <f t="shared" si="105"/>
        <v/>
      </c>
      <c r="IJ29" s="38" t="str">
        <f t="shared" si="106"/>
        <v/>
      </c>
      <c r="IK29" s="38" t="str">
        <f t="shared" si="107"/>
        <v/>
      </c>
      <c r="IL29" s="40"/>
      <c r="IM29" s="41"/>
      <c r="IN29" s="41"/>
      <c r="IO29" s="41"/>
      <c r="IP29" s="41"/>
      <c r="IQ29" s="41"/>
      <c r="IR29" s="213" t="str">
        <f t="shared" si="108"/>
        <v/>
      </c>
      <c r="IS29" s="210" t="str">
        <f t="shared" si="109"/>
        <v/>
      </c>
      <c r="IT29" s="211" t="str">
        <f t="shared" si="110"/>
        <v/>
      </c>
      <c r="IU29" s="211" t="str">
        <f t="shared" si="111"/>
        <v/>
      </c>
      <c r="IV29" s="214" t="str">
        <f t="shared" si="112"/>
        <v/>
      </c>
      <c r="IW29" s="132"/>
      <c r="IX29" s="132"/>
      <c r="IY29" s="132"/>
      <c r="IZ29" s="132"/>
      <c r="JA29" s="132"/>
      <c r="JB29" s="132"/>
      <c r="JC29" s="215" t="str">
        <f t="shared" si="113"/>
        <v/>
      </c>
      <c r="JD29" s="215" t="str">
        <f t="shared" si="114"/>
        <v/>
      </c>
      <c r="JE29" s="215" t="str">
        <f t="shared" si="115"/>
        <v/>
      </c>
      <c r="JF29" s="215" t="str">
        <f t="shared" si="116"/>
        <v/>
      </c>
      <c r="JG29" s="215" t="str">
        <f t="shared" si="117"/>
        <v/>
      </c>
      <c r="JH29" s="135"/>
      <c r="JI29" s="135"/>
      <c r="JJ29" s="135"/>
      <c r="JK29" s="135"/>
      <c r="JL29" s="135"/>
      <c r="JM29" s="135"/>
      <c r="JN29" s="38" t="str">
        <f t="shared" si="118"/>
        <v/>
      </c>
      <c r="JO29" s="38" t="str">
        <f t="shared" si="119"/>
        <v/>
      </c>
      <c r="JP29" s="38" t="str">
        <f t="shared" si="120"/>
        <v/>
      </c>
      <c r="JQ29" s="38" t="str">
        <f t="shared" si="121"/>
        <v/>
      </c>
      <c r="JR29" s="38" t="str">
        <f t="shared" si="122"/>
        <v/>
      </c>
      <c r="JS29" s="40"/>
      <c r="JT29" s="41"/>
      <c r="JU29" s="41"/>
      <c r="JV29" s="41"/>
      <c r="JW29" s="41"/>
      <c r="JX29" s="41"/>
      <c r="JY29" s="213" t="str">
        <f t="shared" si="123"/>
        <v/>
      </c>
      <c r="JZ29" s="210" t="str">
        <f t="shared" si="124"/>
        <v/>
      </c>
      <c r="KA29" s="211" t="str">
        <f t="shared" si="125"/>
        <v/>
      </c>
      <c r="KB29" s="211" t="str">
        <f t="shared" si="126"/>
        <v/>
      </c>
      <c r="KC29" s="214" t="str">
        <f t="shared" si="127"/>
        <v/>
      </c>
      <c r="KD29" s="132"/>
      <c r="KE29" s="132"/>
      <c r="KF29" s="132"/>
      <c r="KG29" s="132"/>
      <c r="KH29" s="132"/>
      <c r="KI29" s="132"/>
      <c r="KJ29" s="215" t="str">
        <f t="shared" si="128"/>
        <v/>
      </c>
      <c r="KK29" s="215" t="str">
        <f t="shared" si="129"/>
        <v/>
      </c>
      <c r="KL29" s="215" t="str">
        <f t="shared" si="130"/>
        <v/>
      </c>
      <c r="KM29" s="215" t="str">
        <f t="shared" si="131"/>
        <v/>
      </c>
      <c r="KN29" s="215" t="str">
        <f t="shared" si="132"/>
        <v/>
      </c>
      <c r="KO29" s="135"/>
      <c r="KP29" s="135"/>
      <c r="KQ29" s="135"/>
      <c r="KR29" s="135"/>
      <c r="KS29" s="135"/>
      <c r="KT29" s="135"/>
      <c r="KU29" s="38" t="str">
        <f t="shared" si="133"/>
        <v/>
      </c>
      <c r="KV29" s="38" t="str">
        <f t="shared" si="134"/>
        <v/>
      </c>
      <c r="KW29" s="38" t="str">
        <f t="shared" si="135"/>
        <v/>
      </c>
      <c r="KX29" s="38" t="str">
        <f t="shared" si="136"/>
        <v/>
      </c>
      <c r="KY29" s="38" t="str">
        <f t="shared" si="137"/>
        <v/>
      </c>
      <c r="KZ29" s="40"/>
      <c r="LA29" s="41"/>
      <c r="LB29" s="41"/>
      <c r="LC29" s="41"/>
      <c r="LD29" s="41"/>
      <c r="LE29" s="41"/>
      <c r="LF29" s="213" t="str">
        <f t="shared" si="138"/>
        <v/>
      </c>
      <c r="LG29" s="210" t="str">
        <f t="shared" si="139"/>
        <v/>
      </c>
      <c r="LH29" s="211" t="str">
        <f t="shared" si="140"/>
        <v/>
      </c>
      <c r="LI29" s="211" t="str">
        <f t="shared" si="141"/>
        <v/>
      </c>
      <c r="LJ29" s="214" t="str">
        <f t="shared" si="142"/>
        <v/>
      </c>
      <c r="LK29" s="132"/>
      <c r="LL29" s="132"/>
      <c r="LM29" s="132"/>
      <c r="LN29" s="132"/>
      <c r="LO29" s="132"/>
      <c r="LP29" s="132"/>
      <c r="LQ29" s="215" t="str">
        <f t="shared" si="143"/>
        <v/>
      </c>
      <c r="LR29" s="215" t="str">
        <f t="shared" si="144"/>
        <v/>
      </c>
      <c r="LS29" s="215" t="str">
        <f t="shared" si="145"/>
        <v/>
      </c>
      <c r="LT29" s="215" t="str">
        <f t="shared" si="146"/>
        <v/>
      </c>
      <c r="LU29" s="215" t="str">
        <f t="shared" si="147"/>
        <v/>
      </c>
      <c r="LV29" s="135"/>
      <c r="LW29" s="135"/>
      <c r="LX29" s="135"/>
      <c r="LY29" s="135"/>
      <c r="LZ29" s="135"/>
      <c r="MA29" s="135"/>
      <c r="MB29" s="38" t="str">
        <f t="shared" si="148"/>
        <v/>
      </c>
      <c r="MC29" s="38" t="str">
        <f t="shared" si="149"/>
        <v/>
      </c>
      <c r="MD29" s="38" t="str">
        <f t="shared" si="150"/>
        <v/>
      </c>
      <c r="ME29" s="38" t="str">
        <f t="shared" si="151"/>
        <v/>
      </c>
      <c r="MF29" s="38" t="str">
        <f t="shared" si="152"/>
        <v/>
      </c>
      <c r="MG29" s="199"/>
      <c r="MH29" s="204"/>
      <c r="MI29" s="199"/>
      <c r="MJ29" s="204"/>
      <c r="MK29" s="40" t="str">
        <f t="shared" si="153"/>
        <v/>
      </c>
      <c r="ML29" s="41" t="str">
        <f t="shared" si="154"/>
        <v/>
      </c>
      <c r="MM29" s="41" t="str">
        <f t="shared" si="236"/>
        <v/>
      </c>
      <c r="MN29" s="41" t="str">
        <f t="shared" si="155"/>
        <v/>
      </c>
      <c r="MO29" s="202"/>
      <c r="MP29" s="203"/>
      <c r="MQ29" s="40"/>
      <c r="MR29" s="41"/>
      <c r="MS29" s="41"/>
      <c r="MT29" s="41"/>
      <c r="MU29" s="41"/>
      <c r="MV29" s="41"/>
      <c r="MW29" s="213" t="str">
        <f t="shared" si="156"/>
        <v/>
      </c>
      <c r="MX29" s="210" t="str">
        <f t="shared" si="157"/>
        <v/>
      </c>
      <c r="MY29" s="211" t="str">
        <f t="shared" si="158"/>
        <v/>
      </c>
      <c r="MZ29" s="211" t="str">
        <f t="shared" si="159"/>
        <v/>
      </c>
      <c r="NA29" s="214" t="str">
        <f t="shared" si="160"/>
        <v/>
      </c>
      <c r="NB29" s="132"/>
      <c r="NC29" s="132"/>
      <c r="ND29" s="132"/>
      <c r="NE29" s="132"/>
      <c r="NF29" s="132"/>
      <c r="NG29" s="132"/>
      <c r="NH29" s="215" t="str">
        <f t="shared" si="161"/>
        <v/>
      </c>
      <c r="NI29" s="215" t="str">
        <f t="shared" si="162"/>
        <v/>
      </c>
      <c r="NJ29" s="215" t="str">
        <f t="shared" si="163"/>
        <v/>
      </c>
      <c r="NK29" s="215" t="str">
        <f t="shared" si="164"/>
        <v/>
      </c>
      <c r="NL29" s="215" t="str">
        <f t="shared" si="165"/>
        <v/>
      </c>
      <c r="NM29" s="135"/>
      <c r="NN29" s="135"/>
      <c r="NO29" s="135"/>
      <c r="NP29" s="135"/>
      <c r="NQ29" s="135"/>
      <c r="NR29" s="135"/>
      <c r="NS29" s="38" t="str">
        <f t="shared" si="166"/>
        <v/>
      </c>
      <c r="NT29" s="38" t="str">
        <f t="shared" si="167"/>
        <v/>
      </c>
      <c r="NU29" s="38" t="str">
        <f t="shared" si="168"/>
        <v/>
      </c>
      <c r="NV29" s="38" t="str">
        <f t="shared" si="169"/>
        <v/>
      </c>
      <c r="NW29" s="38" t="str">
        <f t="shared" si="170"/>
        <v/>
      </c>
      <c r="NX29" s="40"/>
      <c r="NY29" s="41"/>
      <c r="NZ29" s="41"/>
      <c r="OA29" s="41"/>
      <c r="OB29" s="41"/>
      <c r="OC29" s="41"/>
      <c r="OD29" s="213" t="str">
        <f t="shared" si="171"/>
        <v/>
      </c>
      <c r="OE29" s="210" t="str">
        <f t="shared" si="172"/>
        <v/>
      </c>
      <c r="OF29" s="211" t="str">
        <f t="shared" si="173"/>
        <v/>
      </c>
      <c r="OG29" s="211" t="str">
        <f t="shared" si="174"/>
        <v/>
      </c>
      <c r="OH29" s="214" t="str">
        <f t="shared" si="175"/>
        <v/>
      </c>
      <c r="OI29" s="132"/>
      <c r="OJ29" s="132"/>
      <c r="OK29" s="132"/>
      <c r="OL29" s="132"/>
      <c r="OM29" s="132"/>
      <c r="ON29" s="132"/>
      <c r="OO29" s="215" t="str">
        <f t="shared" si="176"/>
        <v/>
      </c>
      <c r="OP29" s="215" t="str">
        <f t="shared" si="177"/>
        <v/>
      </c>
      <c r="OQ29" s="215" t="str">
        <f t="shared" si="178"/>
        <v/>
      </c>
      <c r="OR29" s="215" t="str">
        <f t="shared" si="179"/>
        <v/>
      </c>
      <c r="OS29" s="215" t="str">
        <f t="shared" si="180"/>
        <v/>
      </c>
      <c r="OT29" s="135"/>
      <c r="OU29" s="135"/>
      <c r="OV29" s="135"/>
      <c r="OW29" s="135"/>
      <c r="OX29" s="135"/>
      <c r="OY29" s="135"/>
      <c r="OZ29" s="38" t="str">
        <f t="shared" si="181"/>
        <v/>
      </c>
      <c r="PA29" s="38" t="str">
        <f t="shared" si="182"/>
        <v/>
      </c>
      <c r="PB29" s="38" t="str">
        <f t="shared" si="183"/>
        <v/>
      </c>
      <c r="PC29" s="38" t="str">
        <f t="shared" si="184"/>
        <v/>
      </c>
      <c r="PD29" s="38" t="str">
        <f t="shared" si="185"/>
        <v/>
      </c>
      <c r="PE29" s="40"/>
      <c r="PF29" s="41"/>
      <c r="PG29" s="41"/>
      <c r="PH29" s="41"/>
      <c r="PI29" s="41"/>
      <c r="PJ29" s="41"/>
      <c r="PK29" s="213" t="str">
        <f t="shared" si="186"/>
        <v/>
      </c>
      <c r="PL29" s="210" t="str">
        <f t="shared" si="187"/>
        <v/>
      </c>
      <c r="PM29" s="211" t="str">
        <f t="shared" si="188"/>
        <v/>
      </c>
      <c r="PN29" s="211" t="str">
        <f t="shared" si="189"/>
        <v/>
      </c>
      <c r="PO29" s="214" t="str">
        <f t="shared" si="190"/>
        <v/>
      </c>
      <c r="PP29" s="132"/>
      <c r="PQ29" s="132"/>
      <c r="PR29" s="132"/>
      <c r="PS29" s="132"/>
      <c r="PT29" s="132"/>
      <c r="PU29" s="132"/>
      <c r="PV29" s="215" t="str">
        <f t="shared" si="191"/>
        <v/>
      </c>
      <c r="PW29" s="215" t="str">
        <f t="shared" si="192"/>
        <v/>
      </c>
      <c r="PX29" s="215" t="str">
        <f t="shared" si="193"/>
        <v/>
      </c>
      <c r="PY29" s="215" t="str">
        <f t="shared" si="194"/>
        <v/>
      </c>
      <c r="PZ29" s="215" t="str">
        <f t="shared" si="195"/>
        <v/>
      </c>
      <c r="QA29" s="135"/>
      <c r="QB29" s="135"/>
      <c r="QC29" s="135"/>
      <c r="QD29" s="135"/>
      <c r="QE29" s="135"/>
      <c r="QF29" s="135"/>
      <c r="QG29" s="38" t="str">
        <f t="shared" si="196"/>
        <v/>
      </c>
      <c r="QH29" s="38" t="str">
        <f t="shared" si="197"/>
        <v/>
      </c>
      <c r="QI29" s="38" t="str">
        <f t="shared" si="198"/>
        <v/>
      </c>
      <c r="QJ29" s="38" t="str">
        <f t="shared" si="199"/>
        <v/>
      </c>
      <c r="QK29" s="38" t="str">
        <f t="shared" si="200"/>
        <v/>
      </c>
      <c r="QL29" s="40"/>
      <c r="QM29" s="41"/>
      <c r="QN29" s="41"/>
      <c r="QO29" s="41"/>
      <c r="QP29" s="41"/>
      <c r="QQ29" s="41"/>
      <c r="QR29" s="213" t="str">
        <f t="shared" si="201"/>
        <v/>
      </c>
      <c r="QS29" s="210" t="str">
        <f t="shared" si="202"/>
        <v/>
      </c>
      <c r="QT29" s="211" t="str">
        <f t="shared" si="203"/>
        <v/>
      </c>
      <c r="QU29" s="211" t="str">
        <f t="shared" si="204"/>
        <v/>
      </c>
      <c r="QV29" s="214" t="str">
        <f t="shared" si="205"/>
        <v/>
      </c>
      <c r="QW29" s="132"/>
      <c r="QX29" s="132"/>
      <c r="QY29" s="132"/>
      <c r="QZ29" s="132"/>
      <c r="RA29" s="132"/>
      <c r="RB29" s="132"/>
      <c r="RC29" s="215" t="str">
        <f t="shared" si="206"/>
        <v/>
      </c>
      <c r="RD29" s="215" t="str">
        <f t="shared" si="207"/>
        <v/>
      </c>
      <c r="RE29" s="215" t="str">
        <f t="shared" si="208"/>
        <v/>
      </c>
      <c r="RF29" s="215" t="str">
        <f t="shared" si="209"/>
        <v/>
      </c>
      <c r="RG29" s="215" t="str">
        <f t="shared" si="210"/>
        <v/>
      </c>
      <c r="RH29" s="135"/>
      <c r="RI29" s="135"/>
      <c r="RJ29" s="135"/>
      <c r="RK29" s="135"/>
      <c r="RL29" s="135"/>
      <c r="RM29" s="135"/>
      <c r="RN29" s="38" t="str">
        <f t="shared" si="211"/>
        <v/>
      </c>
      <c r="RO29" s="38" t="str">
        <f t="shared" si="212"/>
        <v/>
      </c>
      <c r="RP29" s="38" t="str">
        <f t="shared" si="213"/>
        <v/>
      </c>
      <c r="RQ29" s="38" t="str">
        <f t="shared" si="214"/>
        <v/>
      </c>
      <c r="RR29" s="38" t="str">
        <f t="shared" si="215"/>
        <v/>
      </c>
      <c r="RS29" s="40"/>
      <c r="RT29" s="41"/>
      <c r="RU29" s="41"/>
      <c r="RV29" s="41"/>
      <c r="RW29" s="41"/>
      <c r="RX29" s="41"/>
      <c r="RY29" s="213" t="str">
        <f t="shared" si="216"/>
        <v/>
      </c>
      <c r="RZ29" s="210" t="str">
        <f t="shared" si="217"/>
        <v/>
      </c>
      <c r="SA29" s="211" t="str">
        <f t="shared" si="218"/>
        <v/>
      </c>
      <c r="SB29" s="211" t="str">
        <f t="shared" si="219"/>
        <v/>
      </c>
      <c r="SC29" s="214" t="str">
        <f t="shared" si="220"/>
        <v/>
      </c>
      <c r="SD29" s="132"/>
      <c r="SE29" s="132"/>
      <c r="SF29" s="132"/>
      <c r="SG29" s="132"/>
      <c r="SH29" s="132"/>
      <c r="SI29" s="132"/>
      <c r="SJ29" s="215" t="str">
        <f t="shared" si="221"/>
        <v/>
      </c>
      <c r="SK29" s="215" t="str">
        <f t="shared" si="222"/>
        <v/>
      </c>
      <c r="SL29" s="215" t="str">
        <f t="shared" si="223"/>
        <v/>
      </c>
      <c r="SM29" s="215" t="str">
        <f t="shared" si="224"/>
        <v/>
      </c>
      <c r="SN29" s="215" t="str">
        <f t="shared" si="225"/>
        <v/>
      </c>
      <c r="SO29" s="135"/>
      <c r="SP29" s="135"/>
      <c r="SQ29" s="135"/>
      <c r="SR29" s="135"/>
      <c r="SS29" s="135"/>
      <c r="ST29" s="135"/>
      <c r="SU29" s="38" t="str">
        <f t="shared" si="226"/>
        <v/>
      </c>
      <c r="SV29" s="38" t="str">
        <f t="shared" si="227"/>
        <v/>
      </c>
      <c r="SW29" s="38" t="str">
        <f t="shared" si="228"/>
        <v/>
      </c>
      <c r="SX29" s="38" t="str">
        <f t="shared" si="229"/>
        <v/>
      </c>
      <c r="SY29" s="38" t="str">
        <f t="shared" si="230"/>
        <v/>
      </c>
      <c r="SZ29" s="199"/>
      <c r="TA29" s="204"/>
      <c r="TB29" s="199"/>
      <c r="TC29" s="204"/>
      <c r="TD29" s="40" t="str">
        <f t="shared" si="231"/>
        <v/>
      </c>
      <c r="TE29" s="41" t="str">
        <f t="shared" si="232"/>
        <v/>
      </c>
      <c r="TF29" s="41" t="str">
        <f t="shared" si="233"/>
        <v/>
      </c>
      <c r="TG29" s="41" t="str">
        <f t="shared" si="234"/>
        <v/>
      </c>
      <c r="TH29" s="13"/>
    </row>
    <row r="30" spans="1:528" s="2" customFormat="1" ht="34.5" x14ac:dyDescent="0.25">
      <c r="A30" s="17">
        <f>'قائمة التلاميد'!A30</f>
        <v>27</v>
      </c>
      <c r="B30" s="17"/>
      <c r="C30" s="17"/>
      <c r="D30" s="40"/>
      <c r="E30" s="41"/>
      <c r="F30" s="41"/>
      <c r="G30" s="41"/>
      <c r="H30" s="41"/>
      <c r="I30" s="41"/>
      <c r="J30" s="213" t="str">
        <f t="shared" si="0"/>
        <v/>
      </c>
      <c r="K30" s="210" t="str">
        <f t="shared" si="1"/>
        <v/>
      </c>
      <c r="L30" s="211" t="str">
        <f t="shared" si="2"/>
        <v/>
      </c>
      <c r="M30" s="211" t="str">
        <f t="shared" si="3"/>
        <v/>
      </c>
      <c r="N30" s="214" t="str">
        <f t="shared" si="4"/>
        <v/>
      </c>
      <c r="O30" s="132"/>
      <c r="P30" s="132"/>
      <c r="Q30" s="132"/>
      <c r="R30" s="132"/>
      <c r="S30" s="132"/>
      <c r="T30" s="132"/>
      <c r="U30" s="215" t="str">
        <f t="shared" si="5"/>
        <v/>
      </c>
      <c r="V30" s="215" t="str">
        <f t="shared" si="6"/>
        <v/>
      </c>
      <c r="W30" s="215" t="str">
        <f t="shared" si="7"/>
        <v/>
      </c>
      <c r="X30" s="215" t="str">
        <f t="shared" si="8"/>
        <v/>
      </c>
      <c r="Y30" s="215" t="str">
        <f t="shared" si="9"/>
        <v/>
      </c>
      <c r="Z30" s="135"/>
      <c r="AA30" s="135"/>
      <c r="AB30" s="135"/>
      <c r="AC30" s="135"/>
      <c r="AD30" s="135"/>
      <c r="AE30" s="135"/>
      <c r="AF30" s="38" t="str">
        <f t="shared" si="10"/>
        <v/>
      </c>
      <c r="AG30" s="38" t="str">
        <f t="shared" si="11"/>
        <v/>
      </c>
      <c r="AH30" s="38" t="str">
        <f t="shared" si="12"/>
        <v/>
      </c>
      <c r="AI30" s="38" t="str">
        <f t="shared" si="13"/>
        <v/>
      </c>
      <c r="AJ30" s="38" t="str">
        <f t="shared" si="14"/>
        <v/>
      </c>
      <c r="AK30" s="40"/>
      <c r="AL30" s="41"/>
      <c r="AM30" s="41"/>
      <c r="AN30" s="41"/>
      <c r="AO30" s="41"/>
      <c r="AP30" s="41"/>
      <c r="AQ30" s="213" t="str">
        <f t="shared" si="15"/>
        <v/>
      </c>
      <c r="AR30" s="210" t="str">
        <f t="shared" si="16"/>
        <v/>
      </c>
      <c r="AS30" s="211" t="str">
        <f t="shared" si="17"/>
        <v/>
      </c>
      <c r="AT30" s="211" t="str">
        <f t="shared" si="18"/>
        <v/>
      </c>
      <c r="AU30" s="214" t="str">
        <f t="shared" si="19"/>
        <v/>
      </c>
      <c r="AV30" s="132"/>
      <c r="AW30" s="132"/>
      <c r="AX30" s="132"/>
      <c r="AY30" s="132"/>
      <c r="AZ30" s="132"/>
      <c r="BA30" s="132"/>
      <c r="BB30" s="215" t="str">
        <f t="shared" si="20"/>
        <v/>
      </c>
      <c r="BC30" s="215" t="str">
        <f t="shared" si="21"/>
        <v/>
      </c>
      <c r="BD30" s="215" t="str">
        <f t="shared" si="22"/>
        <v/>
      </c>
      <c r="BE30" s="215" t="str">
        <f t="shared" si="23"/>
        <v/>
      </c>
      <c r="BF30" s="215" t="str">
        <f t="shared" si="24"/>
        <v/>
      </c>
      <c r="BG30" s="135"/>
      <c r="BH30" s="135"/>
      <c r="BI30" s="135"/>
      <c r="BJ30" s="135"/>
      <c r="BK30" s="135"/>
      <c r="BL30" s="135"/>
      <c r="BM30" s="38" t="str">
        <f t="shared" si="25"/>
        <v/>
      </c>
      <c r="BN30" s="38" t="str">
        <f t="shared" si="26"/>
        <v/>
      </c>
      <c r="BO30" s="38" t="str">
        <f t="shared" si="27"/>
        <v/>
      </c>
      <c r="BP30" s="38" t="str">
        <f t="shared" si="28"/>
        <v/>
      </c>
      <c r="BQ30" s="38" t="str">
        <f t="shared" si="29"/>
        <v/>
      </c>
      <c r="BR30" s="40"/>
      <c r="BS30" s="41"/>
      <c r="BT30" s="41"/>
      <c r="BU30" s="41"/>
      <c r="BV30" s="41"/>
      <c r="BW30" s="41"/>
      <c r="BX30" s="213" t="str">
        <f t="shared" si="30"/>
        <v/>
      </c>
      <c r="BY30" s="210" t="str">
        <f t="shared" si="31"/>
        <v/>
      </c>
      <c r="BZ30" s="211" t="str">
        <f t="shared" si="32"/>
        <v/>
      </c>
      <c r="CA30" s="211" t="str">
        <f t="shared" si="33"/>
        <v/>
      </c>
      <c r="CB30" s="214" t="str">
        <f t="shared" si="34"/>
        <v/>
      </c>
      <c r="CC30" s="132"/>
      <c r="CD30" s="132"/>
      <c r="CE30" s="132"/>
      <c r="CF30" s="132"/>
      <c r="CG30" s="132"/>
      <c r="CH30" s="132"/>
      <c r="CI30" s="215" t="str">
        <f t="shared" si="35"/>
        <v/>
      </c>
      <c r="CJ30" s="215" t="str">
        <f t="shared" si="36"/>
        <v/>
      </c>
      <c r="CK30" s="215" t="str">
        <f t="shared" si="37"/>
        <v/>
      </c>
      <c r="CL30" s="215" t="str">
        <f t="shared" si="38"/>
        <v/>
      </c>
      <c r="CM30" s="215" t="str">
        <f t="shared" si="39"/>
        <v/>
      </c>
      <c r="CN30" s="135"/>
      <c r="CO30" s="135"/>
      <c r="CP30" s="135"/>
      <c r="CQ30" s="135"/>
      <c r="CR30" s="135"/>
      <c r="CS30" s="135"/>
      <c r="CT30" s="38" t="str">
        <f t="shared" si="40"/>
        <v/>
      </c>
      <c r="CU30" s="38" t="str">
        <f t="shared" si="41"/>
        <v/>
      </c>
      <c r="CV30" s="38" t="str">
        <f t="shared" si="42"/>
        <v/>
      </c>
      <c r="CW30" s="38" t="str">
        <f t="shared" si="43"/>
        <v/>
      </c>
      <c r="CX30" s="38" t="str">
        <f t="shared" si="44"/>
        <v/>
      </c>
      <c r="CY30" s="40"/>
      <c r="CZ30" s="41"/>
      <c r="DA30" s="41"/>
      <c r="DB30" s="41"/>
      <c r="DC30" s="41"/>
      <c r="DD30" s="41"/>
      <c r="DE30" s="213" t="str">
        <f t="shared" si="45"/>
        <v/>
      </c>
      <c r="DF30" s="210" t="str">
        <f t="shared" si="46"/>
        <v/>
      </c>
      <c r="DG30" s="211" t="str">
        <f t="shared" si="47"/>
        <v/>
      </c>
      <c r="DH30" s="211" t="str">
        <f t="shared" si="48"/>
        <v/>
      </c>
      <c r="DI30" s="214" t="str">
        <f t="shared" si="49"/>
        <v/>
      </c>
      <c r="DJ30" s="132"/>
      <c r="DK30" s="132"/>
      <c r="DL30" s="132"/>
      <c r="DM30" s="132"/>
      <c r="DN30" s="132"/>
      <c r="DO30" s="132"/>
      <c r="DP30" s="215" t="str">
        <f t="shared" si="50"/>
        <v/>
      </c>
      <c r="DQ30" s="215" t="str">
        <f t="shared" si="51"/>
        <v/>
      </c>
      <c r="DR30" s="215" t="str">
        <f t="shared" si="52"/>
        <v/>
      </c>
      <c r="DS30" s="215" t="str">
        <f t="shared" si="53"/>
        <v/>
      </c>
      <c r="DT30" s="215" t="str">
        <f t="shared" si="54"/>
        <v/>
      </c>
      <c r="DU30" s="135"/>
      <c r="DV30" s="135"/>
      <c r="DW30" s="135"/>
      <c r="DX30" s="135"/>
      <c r="DY30" s="135"/>
      <c r="DZ30" s="135"/>
      <c r="EA30" s="38" t="str">
        <f t="shared" si="55"/>
        <v/>
      </c>
      <c r="EB30" s="38" t="str">
        <f t="shared" si="56"/>
        <v/>
      </c>
      <c r="EC30" s="38" t="str">
        <f t="shared" si="57"/>
        <v/>
      </c>
      <c r="ED30" s="38" t="str">
        <f t="shared" si="58"/>
        <v/>
      </c>
      <c r="EE30" s="38" t="str">
        <f t="shared" si="59"/>
        <v/>
      </c>
      <c r="EF30" s="40"/>
      <c r="EG30" s="41"/>
      <c r="EH30" s="41"/>
      <c r="EI30" s="41"/>
      <c r="EJ30" s="41"/>
      <c r="EK30" s="41"/>
      <c r="EL30" s="213" t="str">
        <f t="shared" si="60"/>
        <v/>
      </c>
      <c r="EM30" s="210" t="str">
        <f t="shared" si="61"/>
        <v/>
      </c>
      <c r="EN30" s="211" t="str">
        <f t="shared" si="62"/>
        <v/>
      </c>
      <c r="EO30" s="211" t="str">
        <f t="shared" si="63"/>
        <v/>
      </c>
      <c r="EP30" s="214" t="str">
        <f t="shared" si="64"/>
        <v/>
      </c>
      <c r="EQ30" s="132"/>
      <c r="ER30" s="132"/>
      <c r="ES30" s="132"/>
      <c r="ET30" s="132"/>
      <c r="EU30" s="132"/>
      <c r="EV30" s="132"/>
      <c r="EW30" s="215" t="str">
        <f t="shared" si="65"/>
        <v/>
      </c>
      <c r="EX30" s="215" t="str">
        <f t="shared" si="66"/>
        <v/>
      </c>
      <c r="EY30" s="215" t="str">
        <f t="shared" si="67"/>
        <v/>
      </c>
      <c r="EZ30" s="215" t="str">
        <f t="shared" si="68"/>
        <v/>
      </c>
      <c r="FA30" s="215" t="str">
        <f t="shared" si="69"/>
        <v/>
      </c>
      <c r="FB30" s="135"/>
      <c r="FC30" s="135"/>
      <c r="FD30" s="135"/>
      <c r="FE30" s="135"/>
      <c r="FF30" s="135"/>
      <c r="FG30" s="135"/>
      <c r="FH30" s="38" t="str">
        <f t="shared" si="70"/>
        <v/>
      </c>
      <c r="FI30" s="38" t="str">
        <f t="shared" si="71"/>
        <v/>
      </c>
      <c r="FJ30" s="38" t="str">
        <f t="shared" si="72"/>
        <v/>
      </c>
      <c r="FK30" s="38" t="str">
        <f t="shared" si="73"/>
        <v/>
      </c>
      <c r="FL30" s="38" t="str">
        <f t="shared" si="74"/>
        <v/>
      </c>
      <c r="FM30" s="199"/>
      <c r="FN30" s="204"/>
      <c r="FO30" s="199"/>
      <c r="FP30" s="204"/>
      <c r="FQ30" s="217" t="str">
        <f t="shared" si="75"/>
        <v/>
      </c>
      <c r="FR30" s="217" t="str">
        <f t="shared" si="76"/>
        <v/>
      </c>
      <c r="FS30" s="218" t="str">
        <f t="shared" si="235"/>
        <v/>
      </c>
      <c r="FT30" s="217" t="str">
        <f t="shared" si="77"/>
        <v/>
      </c>
      <c r="FU30" s="201"/>
      <c r="FV30" s="201"/>
      <c r="FW30" s="201"/>
      <c r="FX30" s="40"/>
      <c r="FY30" s="41"/>
      <c r="FZ30" s="41"/>
      <c r="GA30" s="41"/>
      <c r="GB30" s="41"/>
      <c r="GC30" s="41"/>
      <c r="GD30" s="213" t="str">
        <f t="shared" si="78"/>
        <v/>
      </c>
      <c r="GE30" s="210" t="str">
        <f t="shared" si="79"/>
        <v/>
      </c>
      <c r="GF30" s="211" t="str">
        <f t="shared" si="80"/>
        <v/>
      </c>
      <c r="GG30" s="211" t="str">
        <f t="shared" si="81"/>
        <v/>
      </c>
      <c r="GH30" s="214" t="str">
        <f t="shared" si="82"/>
        <v/>
      </c>
      <c r="GI30" s="132"/>
      <c r="GJ30" s="132"/>
      <c r="GK30" s="132"/>
      <c r="GL30" s="132"/>
      <c r="GM30" s="132"/>
      <c r="GN30" s="132"/>
      <c r="GO30" s="215" t="str">
        <f t="shared" si="83"/>
        <v/>
      </c>
      <c r="GP30" s="215" t="str">
        <f t="shared" si="84"/>
        <v/>
      </c>
      <c r="GQ30" s="215" t="str">
        <f t="shared" si="85"/>
        <v/>
      </c>
      <c r="GR30" s="215" t="str">
        <f t="shared" si="86"/>
        <v/>
      </c>
      <c r="GS30" s="215" t="str">
        <f t="shared" si="87"/>
        <v/>
      </c>
      <c r="GT30" s="135"/>
      <c r="GU30" s="135"/>
      <c r="GV30" s="135"/>
      <c r="GW30" s="135"/>
      <c r="GX30" s="135"/>
      <c r="GY30" s="135"/>
      <c r="GZ30" s="38" t="str">
        <f t="shared" si="88"/>
        <v/>
      </c>
      <c r="HA30" s="38" t="str">
        <f t="shared" si="89"/>
        <v/>
      </c>
      <c r="HB30" s="38" t="str">
        <f t="shared" si="90"/>
        <v/>
      </c>
      <c r="HC30" s="38" t="str">
        <f t="shared" si="91"/>
        <v/>
      </c>
      <c r="HD30" s="38" t="str">
        <f t="shared" si="92"/>
        <v/>
      </c>
      <c r="HE30" s="40"/>
      <c r="HF30" s="41"/>
      <c r="HG30" s="41"/>
      <c r="HH30" s="41"/>
      <c r="HI30" s="41"/>
      <c r="HJ30" s="41"/>
      <c r="HK30" s="213" t="str">
        <f t="shared" si="93"/>
        <v/>
      </c>
      <c r="HL30" s="210" t="str">
        <f t="shared" si="94"/>
        <v/>
      </c>
      <c r="HM30" s="211" t="str">
        <f t="shared" si="95"/>
        <v/>
      </c>
      <c r="HN30" s="211" t="str">
        <f t="shared" si="96"/>
        <v/>
      </c>
      <c r="HO30" s="214" t="str">
        <f t="shared" si="97"/>
        <v/>
      </c>
      <c r="HP30" s="132"/>
      <c r="HQ30" s="132"/>
      <c r="HR30" s="132"/>
      <c r="HS30" s="132"/>
      <c r="HT30" s="132"/>
      <c r="HU30" s="132"/>
      <c r="HV30" s="215" t="str">
        <f t="shared" si="98"/>
        <v/>
      </c>
      <c r="HW30" s="215" t="str">
        <f t="shared" si="99"/>
        <v/>
      </c>
      <c r="HX30" s="215" t="str">
        <f t="shared" si="100"/>
        <v/>
      </c>
      <c r="HY30" s="215" t="str">
        <f t="shared" si="101"/>
        <v/>
      </c>
      <c r="HZ30" s="215" t="str">
        <f t="shared" si="102"/>
        <v/>
      </c>
      <c r="IA30" s="135"/>
      <c r="IB30" s="135"/>
      <c r="IC30" s="135"/>
      <c r="ID30" s="135"/>
      <c r="IE30" s="135"/>
      <c r="IF30" s="135"/>
      <c r="IG30" s="38" t="str">
        <f t="shared" si="103"/>
        <v/>
      </c>
      <c r="IH30" s="38" t="str">
        <f t="shared" si="104"/>
        <v/>
      </c>
      <c r="II30" s="38" t="str">
        <f t="shared" si="105"/>
        <v/>
      </c>
      <c r="IJ30" s="38" t="str">
        <f t="shared" si="106"/>
        <v/>
      </c>
      <c r="IK30" s="38" t="str">
        <f t="shared" si="107"/>
        <v/>
      </c>
      <c r="IL30" s="40"/>
      <c r="IM30" s="41"/>
      <c r="IN30" s="41"/>
      <c r="IO30" s="41"/>
      <c r="IP30" s="41"/>
      <c r="IQ30" s="41"/>
      <c r="IR30" s="213" t="str">
        <f t="shared" si="108"/>
        <v/>
      </c>
      <c r="IS30" s="210" t="str">
        <f t="shared" si="109"/>
        <v/>
      </c>
      <c r="IT30" s="211" t="str">
        <f t="shared" si="110"/>
        <v/>
      </c>
      <c r="IU30" s="211" t="str">
        <f t="shared" si="111"/>
        <v/>
      </c>
      <c r="IV30" s="214" t="str">
        <f t="shared" si="112"/>
        <v/>
      </c>
      <c r="IW30" s="132"/>
      <c r="IX30" s="132"/>
      <c r="IY30" s="132"/>
      <c r="IZ30" s="132"/>
      <c r="JA30" s="132"/>
      <c r="JB30" s="132"/>
      <c r="JC30" s="215" t="str">
        <f t="shared" si="113"/>
        <v/>
      </c>
      <c r="JD30" s="215" t="str">
        <f t="shared" si="114"/>
        <v/>
      </c>
      <c r="JE30" s="215" t="str">
        <f t="shared" si="115"/>
        <v/>
      </c>
      <c r="JF30" s="215" t="str">
        <f t="shared" si="116"/>
        <v/>
      </c>
      <c r="JG30" s="215" t="str">
        <f t="shared" si="117"/>
        <v/>
      </c>
      <c r="JH30" s="135"/>
      <c r="JI30" s="135"/>
      <c r="JJ30" s="135"/>
      <c r="JK30" s="135"/>
      <c r="JL30" s="135"/>
      <c r="JM30" s="135"/>
      <c r="JN30" s="38" t="str">
        <f t="shared" si="118"/>
        <v/>
      </c>
      <c r="JO30" s="38" t="str">
        <f t="shared" si="119"/>
        <v/>
      </c>
      <c r="JP30" s="38" t="str">
        <f t="shared" si="120"/>
        <v/>
      </c>
      <c r="JQ30" s="38" t="str">
        <f t="shared" si="121"/>
        <v/>
      </c>
      <c r="JR30" s="38" t="str">
        <f t="shared" si="122"/>
        <v/>
      </c>
      <c r="JS30" s="40"/>
      <c r="JT30" s="41"/>
      <c r="JU30" s="41"/>
      <c r="JV30" s="41"/>
      <c r="JW30" s="41"/>
      <c r="JX30" s="41"/>
      <c r="JY30" s="213" t="str">
        <f t="shared" si="123"/>
        <v/>
      </c>
      <c r="JZ30" s="210" t="str">
        <f t="shared" si="124"/>
        <v/>
      </c>
      <c r="KA30" s="211" t="str">
        <f t="shared" si="125"/>
        <v/>
      </c>
      <c r="KB30" s="211" t="str">
        <f t="shared" si="126"/>
        <v/>
      </c>
      <c r="KC30" s="214" t="str">
        <f t="shared" si="127"/>
        <v/>
      </c>
      <c r="KD30" s="132"/>
      <c r="KE30" s="132"/>
      <c r="KF30" s="132"/>
      <c r="KG30" s="132"/>
      <c r="KH30" s="132"/>
      <c r="KI30" s="132"/>
      <c r="KJ30" s="215" t="str">
        <f t="shared" si="128"/>
        <v/>
      </c>
      <c r="KK30" s="215" t="str">
        <f t="shared" si="129"/>
        <v/>
      </c>
      <c r="KL30" s="215" t="str">
        <f t="shared" si="130"/>
        <v/>
      </c>
      <c r="KM30" s="215" t="str">
        <f t="shared" si="131"/>
        <v/>
      </c>
      <c r="KN30" s="215" t="str">
        <f t="shared" si="132"/>
        <v/>
      </c>
      <c r="KO30" s="135"/>
      <c r="KP30" s="135"/>
      <c r="KQ30" s="135"/>
      <c r="KR30" s="135"/>
      <c r="KS30" s="135"/>
      <c r="KT30" s="135"/>
      <c r="KU30" s="38" t="str">
        <f t="shared" si="133"/>
        <v/>
      </c>
      <c r="KV30" s="38" t="str">
        <f t="shared" si="134"/>
        <v/>
      </c>
      <c r="KW30" s="38" t="str">
        <f t="shared" si="135"/>
        <v/>
      </c>
      <c r="KX30" s="38" t="str">
        <f t="shared" si="136"/>
        <v/>
      </c>
      <c r="KY30" s="38" t="str">
        <f t="shared" si="137"/>
        <v/>
      </c>
      <c r="KZ30" s="40"/>
      <c r="LA30" s="41"/>
      <c r="LB30" s="41"/>
      <c r="LC30" s="41"/>
      <c r="LD30" s="41"/>
      <c r="LE30" s="41"/>
      <c r="LF30" s="213" t="str">
        <f t="shared" si="138"/>
        <v/>
      </c>
      <c r="LG30" s="210" t="str">
        <f t="shared" si="139"/>
        <v/>
      </c>
      <c r="LH30" s="211" t="str">
        <f t="shared" si="140"/>
        <v/>
      </c>
      <c r="LI30" s="211" t="str">
        <f t="shared" si="141"/>
        <v/>
      </c>
      <c r="LJ30" s="214" t="str">
        <f t="shared" si="142"/>
        <v/>
      </c>
      <c r="LK30" s="132"/>
      <c r="LL30" s="132"/>
      <c r="LM30" s="132"/>
      <c r="LN30" s="132"/>
      <c r="LO30" s="132"/>
      <c r="LP30" s="132"/>
      <c r="LQ30" s="215" t="str">
        <f t="shared" si="143"/>
        <v/>
      </c>
      <c r="LR30" s="215" t="str">
        <f t="shared" si="144"/>
        <v/>
      </c>
      <c r="LS30" s="215" t="str">
        <f t="shared" si="145"/>
        <v/>
      </c>
      <c r="LT30" s="215" t="str">
        <f t="shared" si="146"/>
        <v/>
      </c>
      <c r="LU30" s="215" t="str">
        <f t="shared" si="147"/>
        <v/>
      </c>
      <c r="LV30" s="135"/>
      <c r="LW30" s="135"/>
      <c r="LX30" s="135"/>
      <c r="LY30" s="135"/>
      <c r="LZ30" s="135"/>
      <c r="MA30" s="135"/>
      <c r="MB30" s="38" t="str">
        <f t="shared" si="148"/>
        <v/>
      </c>
      <c r="MC30" s="38" t="str">
        <f t="shared" si="149"/>
        <v/>
      </c>
      <c r="MD30" s="38" t="str">
        <f t="shared" si="150"/>
        <v/>
      </c>
      <c r="ME30" s="38" t="str">
        <f t="shared" si="151"/>
        <v/>
      </c>
      <c r="MF30" s="38" t="str">
        <f t="shared" si="152"/>
        <v/>
      </c>
      <c r="MG30" s="199"/>
      <c r="MH30" s="204"/>
      <c r="MI30" s="199"/>
      <c r="MJ30" s="204"/>
      <c r="MK30" s="40" t="str">
        <f t="shared" si="153"/>
        <v/>
      </c>
      <c r="ML30" s="41" t="str">
        <f t="shared" si="154"/>
        <v/>
      </c>
      <c r="MM30" s="41" t="str">
        <f t="shared" si="236"/>
        <v/>
      </c>
      <c r="MN30" s="41" t="str">
        <f t="shared" si="155"/>
        <v/>
      </c>
      <c r="MO30" s="202"/>
      <c r="MP30" s="203"/>
      <c r="MQ30" s="40"/>
      <c r="MR30" s="41"/>
      <c r="MS30" s="41"/>
      <c r="MT30" s="41"/>
      <c r="MU30" s="41"/>
      <c r="MV30" s="41"/>
      <c r="MW30" s="213" t="str">
        <f t="shared" si="156"/>
        <v/>
      </c>
      <c r="MX30" s="210" t="str">
        <f t="shared" si="157"/>
        <v/>
      </c>
      <c r="MY30" s="211" t="str">
        <f t="shared" si="158"/>
        <v/>
      </c>
      <c r="MZ30" s="211" t="str">
        <f t="shared" si="159"/>
        <v/>
      </c>
      <c r="NA30" s="214" t="str">
        <f t="shared" si="160"/>
        <v/>
      </c>
      <c r="NB30" s="132"/>
      <c r="NC30" s="132"/>
      <c r="ND30" s="132"/>
      <c r="NE30" s="132"/>
      <c r="NF30" s="132"/>
      <c r="NG30" s="132"/>
      <c r="NH30" s="215" t="str">
        <f t="shared" si="161"/>
        <v/>
      </c>
      <c r="NI30" s="215" t="str">
        <f t="shared" si="162"/>
        <v/>
      </c>
      <c r="NJ30" s="215" t="str">
        <f t="shared" si="163"/>
        <v/>
      </c>
      <c r="NK30" s="215" t="str">
        <f t="shared" si="164"/>
        <v/>
      </c>
      <c r="NL30" s="215" t="str">
        <f t="shared" si="165"/>
        <v/>
      </c>
      <c r="NM30" s="135"/>
      <c r="NN30" s="135"/>
      <c r="NO30" s="135"/>
      <c r="NP30" s="135"/>
      <c r="NQ30" s="135"/>
      <c r="NR30" s="135"/>
      <c r="NS30" s="38" t="str">
        <f t="shared" si="166"/>
        <v/>
      </c>
      <c r="NT30" s="38" t="str">
        <f t="shared" si="167"/>
        <v/>
      </c>
      <c r="NU30" s="38" t="str">
        <f t="shared" si="168"/>
        <v/>
      </c>
      <c r="NV30" s="38" t="str">
        <f t="shared" si="169"/>
        <v/>
      </c>
      <c r="NW30" s="38" t="str">
        <f t="shared" si="170"/>
        <v/>
      </c>
      <c r="NX30" s="40"/>
      <c r="NY30" s="41"/>
      <c r="NZ30" s="41"/>
      <c r="OA30" s="41"/>
      <c r="OB30" s="41"/>
      <c r="OC30" s="41"/>
      <c r="OD30" s="213" t="str">
        <f t="shared" si="171"/>
        <v/>
      </c>
      <c r="OE30" s="210" t="str">
        <f t="shared" si="172"/>
        <v/>
      </c>
      <c r="OF30" s="211" t="str">
        <f t="shared" si="173"/>
        <v/>
      </c>
      <c r="OG30" s="211" t="str">
        <f t="shared" si="174"/>
        <v/>
      </c>
      <c r="OH30" s="214" t="str">
        <f t="shared" si="175"/>
        <v/>
      </c>
      <c r="OI30" s="132"/>
      <c r="OJ30" s="132"/>
      <c r="OK30" s="132"/>
      <c r="OL30" s="132"/>
      <c r="OM30" s="132"/>
      <c r="ON30" s="132"/>
      <c r="OO30" s="215" t="str">
        <f t="shared" si="176"/>
        <v/>
      </c>
      <c r="OP30" s="215" t="str">
        <f t="shared" si="177"/>
        <v/>
      </c>
      <c r="OQ30" s="215" t="str">
        <f t="shared" si="178"/>
        <v/>
      </c>
      <c r="OR30" s="215" t="str">
        <f t="shared" si="179"/>
        <v/>
      </c>
      <c r="OS30" s="215" t="str">
        <f t="shared" si="180"/>
        <v/>
      </c>
      <c r="OT30" s="135"/>
      <c r="OU30" s="135"/>
      <c r="OV30" s="135"/>
      <c r="OW30" s="135"/>
      <c r="OX30" s="135"/>
      <c r="OY30" s="135"/>
      <c r="OZ30" s="38" t="str">
        <f t="shared" si="181"/>
        <v/>
      </c>
      <c r="PA30" s="38" t="str">
        <f t="shared" si="182"/>
        <v/>
      </c>
      <c r="PB30" s="38" t="str">
        <f t="shared" si="183"/>
        <v/>
      </c>
      <c r="PC30" s="38" t="str">
        <f t="shared" si="184"/>
        <v/>
      </c>
      <c r="PD30" s="38" t="str">
        <f t="shared" si="185"/>
        <v/>
      </c>
      <c r="PE30" s="40"/>
      <c r="PF30" s="41"/>
      <c r="PG30" s="41"/>
      <c r="PH30" s="41"/>
      <c r="PI30" s="41"/>
      <c r="PJ30" s="41"/>
      <c r="PK30" s="213" t="str">
        <f t="shared" si="186"/>
        <v/>
      </c>
      <c r="PL30" s="210" t="str">
        <f t="shared" si="187"/>
        <v/>
      </c>
      <c r="PM30" s="211" t="str">
        <f t="shared" si="188"/>
        <v/>
      </c>
      <c r="PN30" s="211" t="str">
        <f t="shared" si="189"/>
        <v/>
      </c>
      <c r="PO30" s="214" t="str">
        <f t="shared" si="190"/>
        <v/>
      </c>
      <c r="PP30" s="132"/>
      <c r="PQ30" s="132"/>
      <c r="PR30" s="132"/>
      <c r="PS30" s="132"/>
      <c r="PT30" s="132"/>
      <c r="PU30" s="132"/>
      <c r="PV30" s="215" t="str">
        <f t="shared" si="191"/>
        <v/>
      </c>
      <c r="PW30" s="215" t="str">
        <f t="shared" si="192"/>
        <v/>
      </c>
      <c r="PX30" s="215" t="str">
        <f t="shared" si="193"/>
        <v/>
      </c>
      <c r="PY30" s="215" t="str">
        <f t="shared" si="194"/>
        <v/>
      </c>
      <c r="PZ30" s="215" t="str">
        <f t="shared" si="195"/>
        <v/>
      </c>
      <c r="QA30" s="135"/>
      <c r="QB30" s="135"/>
      <c r="QC30" s="135"/>
      <c r="QD30" s="135"/>
      <c r="QE30" s="135"/>
      <c r="QF30" s="135"/>
      <c r="QG30" s="38" t="str">
        <f t="shared" si="196"/>
        <v/>
      </c>
      <c r="QH30" s="38" t="str">
        <f t="shared" si="197"/>
        <v/>
      </c>
      <c r="QI30" s="38" t="str">
        <f t="shared" si="198"/>
        <v/>
      </c>
      <c r="QJ30" s="38" t="str">
        <f t="shared" si="199"/>
        <v/>
      </c>
      <c r="QK30" s="38" t="str">
        <f t="shared" si="200"/>
        <v/>
      </c>
      <c r="QL30" s="40"/>
      <c r="QM30" s="41"/>
      <c r="QN30" s="41"/>
      <c r="QO30" s="41"/>
      <c r="QP30" s="41"/>
      <c r="QQ30" s="41"/>
      <c r="QR30" s="213" t="str">
        <f t="shared" si="201"/>
        <v/>
      </c>
      <c r="QS30" s="210" t="str">
        <f t="shared" si="202"/>
        <v/>
      </c>
      <c r="QT30" s="211" t="str">
        <f t="shared" si="203"/>
        <v/>
      </c>
      <c r="QU30" s="211" t="str">
        <f t="shared" si="204"/>
        <v/>
      </c>
      <c r="QV30" s="214" t="str">
        <f t="shared" si="205"/>
        <v/>
      </c>
      <c r="QW30" s="132"/>
      <c r="QX30" s="132"/>
      <c r="QY30" s="132"/>
      <c r="QZ30" s="132"/>
      <c r="RA30" s="132"/>
      <c r="RB30" s="132"/>
      <c r="RC30" s="215" t="str">
        <f t="shared" si="206"/>
        <v/>
      </c>
      <c r="RD30" s="215" t="str">
        <f t="shared" si="207"/>
        <v/>
      </c>
      <c r="RE30" s="215" t="str">
        <f t="shared" si="208"/>
        <v/>
      </c>
      <c r="RF30" s="215" t="str">
        <f t="shared" si="209"/>
        <v/>
      </c>
      <c r="RG30" s="215" t="str">
        <f t="shared" si="210"/>
        <v/>
      </c>
      <c r="RH30" s="135"/>
      <c r="RI30" s="135"/>
      <c r="RJ30" s="135"/>
      <c r="RK30" s="135"/>
      <c r="RL30" s="135"/>
      <c r="RM30" s="135"/>
      <c r="RN30" s="38" t="str">
        <f t="shared" si="211"/>
        <v/>
      </c>
      <c r="RO30" s="38" t="str">
        <f t="shared" si="212"/>
        <v/>
      </c>
      <c r="RP30" s="38" t="str">
        <f t="shared" si="213"/>
        <v/>
      </c>
      <c r="RQ30" s="38" t="str">
        <f t="shared" si="214"/>
        <v/>
      </c>
      <c r="RR30" s="38" t="str">
        <f t="shared" si="215"/>
        <v/>
      </c>
      <c r="RS30" s="40"/>
      <c r="RT30" s="41"/>
      <c r="RU30" s="41"/>
      <c r="RV30" s="41"/>
      <c r="RW30" s="41"/>
      <c r="RX30" s="41"/>
      <c r="RY30" s="213" t="str">
        <f t="shared" si="216"/>
        <v/>
      </c>
      <c r="RZ30" s="210" t="str">
        <f t="shared" si="217"/>
        <v/>
      </c>
      <c r="SA30" s="211" t="str">
        <f t="shared" si="218"/>
        <v/>
      </c>
      <c r="SB30" s="211" t="str">
        <f t="shared" si="219"/>
        <v/>
      </c>
      <c r="SC30" s="214" t="str">
        <f t="shared" si="220"/>
        <v/>
      </c>
      <c r="SD30" s="132"/>
      <c r="SE30" s="132"/>
      <c r="SF30" s="132"/>
      <c r="SG30" s="132"/>
      <c r="SH30" s="132"/>
      <c r="SI30" s="132"/>
      <c r="SJ30" s="215" t="str">
        <f t="shared" si="221"/>
        <v/>
      </c>
      <c r="SK30" s="215" t="str">
        <f t="shared" si="222"/>
        <v/>
      </c>
      <c r="SL30" s="215" t="str">
        <f t="shared" si="223"/>
        <v/>
      </c>
      <c r="SM30" s="215" t="str">
        <f t="shared" si="224"/>
        <v/>
      </c>
      <c r="SN30" s="215" t="str">
        <f t="shared" si="225"/>
        <v/>
      </c>
      <c r="SO30" s="135"/>
      <c r="SP30" s="135"/>
      <c r="SQ30" s="135"/>
      <c r="SR30" s="135"/>
      <c r="SS30" s="135"/>
      <c r="ST30" s="135"/>
      <c r="SU30" s="38" t="str">
        <f t="shared" si="226"/>
        <v/>
      </c>
      <c r="SV30" s="38" t="str">
        <f t="shared" si="227"/>
        <v/>
      </c>
      <c r="SW30" s="38" t="str">
        <f t="shared" si="228"/>
        <v/>
      </c>
      <c r="SX30" s="38" t="str">
        <f t="shared" si="229"/>
        <v/>
      </c>
      <c r="SY30" s="38" t="str">
        <f t="shared" si="230"/>
        <v/>
      </c>
      <c r="SZ30" s="199"/>
      <c r="TA30" s="204"/>
      <c r="TB30" s="199"/>
      <c r="TC30" s="204"/>
      <c r="TD30" s="40" t="str">
        <f t="shared" si="231"/>
        <v/>
      </c>
      <c r="TE30" s="41" t="str">
        <f t="shared" si="232"/>
        <v/>
      </c>
      <c r="TF30" s="41" t="str">
        <f t="shared" si="233"/>
        <v/>
      </c>
      <c r="TG30" s="41" t="str">
        <f t="shared" si="234"/>
        <v/>
      </c>
      <c r="TH30" s="13"/>
    </row>
    <row r="31" spans="1:528" s="5" customFormat="1" ht="34.5" x14ac:dyDescent="0.25">
      <c r="A31" s="17">
        <f>'قائمة التلاميد'!A31</f>
        <v>28</v>
      </c>
      <c r="B31" s="17"/>
      <c r="C31" s="17"/>
      <c r="D31" s="40"/>
      <c r="E31" s="41"/>
      <c r="F31" s="41"/>
      <c r="G31" s="41"/>
      <c r="H31" s="41"/>
      <c r="I31" s="41"/>
      <c r="J31" s="213" t="str">
        <f t="shared" si="0"/>
        <v/>
      </c>
      <c r="K31" s="210" t="str">
        <f t="shared" si="1"/>
        <v/>
      </c>
      <c r="L31" s="211" t="str">
        <f t="shared" si="2"/>
        <v/>
      </c>
      <c r="M31" s="211" t="str">
        <f t="shared" si="3"/>
        <v/>
      </c>
      <c r="N31" s="214" t="str">
        <f t="shared" si="4"/>
        <v/>
      </c>
      <c r="O31" s="132"/>
      <c r="P31" s="132"/>
      <c r="Q31" s="132"/>
      <c r="R31" s="132"/>
      <c r="S31" s="132"/>
      <c r="T31" s="132"/>
      <c r="U31" s="215" t="str">
        <f t="shared" si="5"/>
        <v/>
      </c>
      <c r="V31" s="215" t="str">
        <f t="shared" si="6"/>
        <v/>
      </c>
      <c r="W31" s="215" t="str">
        <f t="shared" si="7"/>
        <v/>
      </c>
      <c r="X31" s="215" t="str">
        <f t="shared" si="8"/>
        <v/>
      </c>
      <c r="Y31" s="215" t="str">
        <f t="shared" si="9"/>
        <v/>
      </c>
      <c r="Z31" s="135"/>
      <c r="AA31" s="135"/>
      <c r="AB31" s="135"/>
      <c r="AC31" s="135"/>
      <c r="AD31" s="135"/>
      <c r="AE31" s="135"/>
      <c r="AF31" s="38" t="str">
        <f t="shared" si="10"/>
        <v/>
      </c>
      <c r="AG31" s="38" t="str">
        <f t="shared" si="11"/>
        <v/>
      </c>
      <c r="AH31" s="38" t="str">
        <f t="shared" si="12"/>
        <v/>
      </c>
      <c r="AI31" s="38" t="str">
        <f t="shared" si="13"/>
        <v/>
      </c>
      <c r="AJ31" s="38" t="str">
        <f t="shared" si="14"/>
        <v/>
      </c>
      <c r="AK31" s="40"/>
      <c r="AL31" s="41"/>
      <c r="AM31" s="41"/>
      <c r="AN31" s="41"/>
      <c r="AO31" s="41"/>
      <c r="AP31" s="41"/>
      <c r="AQ31" s="213" t="str">
        <f t="shared" si="15"/>
        <v/>
      </c>
      <c r="AR31" s="210" t="str">
        <f t="shared" si="16"/>
        <v/>
      </c>
      <c r="AS31" s="211" t="str">
        <f t="shared" si="17"/>
        <v/>
      </c>
      <c r="AT31" s="211" t="str">
        <f t="shared" si="18"/>
        <v/>
      </c>
      <c r="AU31" s="214" t="str">
        <f t="shared" si="19"/>
        <v/>
      </c>
      <c r="AV31" s="132"/>
      <c r="AW31" s="132"/>
      <c r="AX31" s="132"/>
      <c r="AY31" s="132"/>
      <c r="AZ31" s="132"/>
      <c r="BA31" s="132"/>
      <c r="BB31" s="215" t="str">
        <f t="shared" si="20"/>
        <v/>
      </c>
      <c r="BC31" s="215" t="str">
        <f t="shared" si="21"/>
        <v/>
      </c>
      <c r="BD31" s="215" t="str">
        <f t="shared" si="22"/>
        <v/>
      </c>
      <c r="BE31" s="215" t="str">
        <f t="shared" si="23"/>
        <v/>
      </c>
      <c r="BF31" s="215" t="str">
        <f t="shared" si="24"/>
        <v/>
      </c>
      <c r="BG31" s="135"/>
      <c r="BH31" s="135"/>
      <c r="BI31" s="135"/>
      <c r="BJ31" s="135"/>
      <c r="BK31" s="135"/>
      <c r="BL31" s="135"/>
      <c r="BM31" s="38" t="str">
        <f t="shared" si="25"/>
        <v/>
      </c>
      <c r="BN31" s="38" t="str">
        <f t="shared" si="26"/>
        <v/>
      </c>
      <c r="BO31" s="38" t="str">
        <f t="shared" si="27"/>
        <v/>
      </c>
      <c r="BP31" s="38" t="str">
        <f t="shared" si="28"/>
        <v/>
      </c>
      <c r="BQ31" s="38" t="str">
        <f t="shared" si="29"/>
        <v/>
      </c>
      <c r="BR31" s="40"/>
      <c r="BS31" s="41"/>
      <c r="BT31" s="41"/>
      <c r="BU31" s="41"/>
      <c r="BV31" s="41"/>
      <c r="BW31" s="41"/>
      <c r="BX31" s="213" t="str">
        <f t="shared" si="30"/>
        <v/>
      </c>
      <c r="BY31" s="210" t="str">
        <f t="shared" si="31"/>
        <v/>
      </c>
      <c r="BZ31" s="211" t="str">
        <f t="shared" si="32"/>
        <v/>
      </c>
      <c r="CA31" s="211" t="str">
        <f t="shared" si="33"/>
        <v/>
      </c>
      <c r="CB31" s="214" t="str">
        <f t="shared" si="34"/>
        <v/>
      </c>
      <c r="CC31" s="132"/>
      <c r="CD31" s="132"/>
      <c r="CE31" s="132"/>
      <c r="CF31" s="132"/>
      <c r="CG31" s="132"/>
      <c r="CH31" s="132"/>
      <c r="CI31" s="215" t="str">
        <f t="shared" si="35"/>
        <v/>
      </c>
      <c r="CJ31" s="215" t="str">
        <f t="shared" si="36"/>
        <v/>
      </c>
      <c r="CK31" s="215" t="str">
        <f t="shared" si="37"/>
        <v/>
      </c>
      <c r="CL31" s="215" t="str">
        <f t="shared" si="38"/>
        <v/>
      </c>
      <c r="CM31" s="215" t="str">
        <f t="shared" si="39"/>
        <v/>
      </c>
      <c r="CN31" s="135"/>
      <c r="CO31" s="135"/>
      <c r="CP31" s="135"/>
      <c r="CQ31" s="135"/>
      <c r="CR31" s="135"/>
      <c r="CS31" s="135"/>
      <c r="CT31" s="38" t="str">
        <f t="shared" si="40"/>
        <v/>
      </c>
      <c r="CU31" s="38" t="str">
        <f t="shared" si="41"/>
        <v/>
      </c>
      <c r="CV31" s="38" t="str">
        <f t="shared" si="42"/>
        <v/>
      </c>
      <c r="CW31" s="38" t="str">
        <f t="shared" si="43"/>
        <v/>
      </c>
      <c r="CX31" s="38" t="str">
        <f t="shared" si="44"/>
        <v/>
      </c>
      <c r="CY31" s="40"/>
      <c r="CZ31" s="41"/>
      <c r="DA31" s="41"/>
      <c r="DB31" s="41"/>
      <c r="DC31" s="41"/>
      <c r="DD31" s="41"/>
      <c r="DE31" s="213" t="str">
        <f t="shared" si="45"/>
        <v/>
      </c>
      <c r="DF31" s="210" t="str">
        <f t="shared" si="46"/>
        <v/>
      </c>
      <c r="DG31" s="211" t="str">
        <f t="shared" si="47"/>
        <v/>
      </c>
      <c r="DH31" s="211" t="str">
        <f t="shared" si="48"/>
        <v/>
      </c>
      <c r="DI31" s="214" t="str">
        <f t="shared" si="49"/>
        <v/>
      </c>
      <c r="DJ31" s="132"/>
      <c r="DK31" s="132"/>
      <c r="DL31" s="132"/>
      <c r="DM31" s="132"/>
      <c r="DN31" s="132"/>
      <c r="DO31" s="132"/>
      <c r="DP31" s="215" t="str">
        <f t="shared" si="50"/>
        <v/>
      </c>
      <c r="DQ31" s="215" t="str">
        <f t="shared" si="51"/>
        <v/>
      </c>
      <c r="DR31" s="215" t="str">
        <f t="shared" si="52"/>
        <v/>
      </c>
      <c r="DS31" s="215" t="str">
        <f t="shared" si="53"/>
        <v/>
      </c>
      <c r="DT31" s="215" t="str">
        <f t="shared" si="54"/>
        <v/>
      </c>
      <c r="DU31" s="135"/>
      <c r="DV31" s="135"/>
      <c r="DW31" s="135"/>
      <c r="DX31" s="135"/>
      <c r="DY31" s="135"/>
      <c r="DZ31" s="135"/>
      <c r="EA31" s="38" t="str">
        <f t="shared" si="55"/>
        <v/>
      </c>
      <c r="EB31" s="38" t="str">
        <f t="shared" si="56"/>
        <v/>
      </c>
      <c r="EC31" s="38" t="str">
        <f t="shared" si="57"/>
        <v/>
      </c>
      <c r="ED31" s="38" t="str">
        <f t="shared" si="58"/>
        <v/>
      </c>
      <c r="EE31" s="38" t="str">
        <f t="shared" si="59"/>
        <v/>
      </c>
      <c r="EF31" s="40"/>
      <c r="EG31" s="41"/>
      <c r="EH31" s="41"/>
      <c r="EI31" s="41"/>
      <c r="EJ31" s="41"/>
      <c r="EK31" s="41"/>
      <c r="EL31" s="213" t="str">
        <f t="shared" si="60"/>
        <v/>
      </c>
      <c r="EM31" s="210" t="str">
        <f t="shared" si="61"/>
        <v/>
      </c>
      <c r="EN31" s="211" t="str">
        <f t="shared" si="62"/>
        <v/>
      </c>
      <c r="EO31" s="211" t="str">
        <f t="shared" si="63"/>
        <v/>
      </c>
      <c r="EP31" s="214" t="str">
        <f t="shared" si="64"/>
        <v/>
      </c>
      <c r="EQ31" s="132"/>
      <c r="ER31" s="132"/>
      <c r="ES31" s="132"/>
      <c r="ET31" s="132"/>
      <c r="EU31" s="132"/>
      <c r="EV31" s="132"/>
      <c r="EW31" s="215" t="str">
        <f t="shared" si="65"/>
        <v/>
      </c>
      <c r="EX31" s="215" t="str">
        <f t="shared" si="66"/>
        <v/>
      </c>
      <c r="EY31" s="215" t="str">
        <f t="shared" si="67"/>
        <v/>
      </c>
      <c r="EZ31" s="215" t="str">
        <f t="shared" si="68"/>
        <v/>
      </c>
      <c r="FA31" s="215" t="str">
        <f t="shared" si="69"/>
        <v/>
      </c>
      <c r="FB31" s="135"/>
      <c r="FC31" s="135"/>
      <c r="FD31" s="135"/>
      <c r="FE31" s="135"/>
      <c r="FF31" s="135"/>
      <c r="FG31" s="135"/>
      <c r="FH31" s="38" t="str">
        <f t="shared" si="70"/>
        <v/>
      </c>
      <c r="FI31" s="38" t="str">
        <f t="shared" si="71"/>
        <v/>
      </c>
      <c r="FJ31" s="38" t="str">
        <f t="shared" si="72"/>
        <v/>
      </c>
      <c r="FK31" s="38" t="str">
        <f t="shared" si="73"/>
        <v/>
      </c>
      <c r="FL31" s="38" t="str">
        <f t="shared" si="74"/>
        <v/>
      </c>
      <c r="FM31" s="199"/>
      <c r="FN31" s="204"/>
      <c r="FO31" s="199"/>
      <c r="FP31" s="204"/>
      <c r="FQ31" s="217" t="str">
        <f t="shared" si="75"/>
        <v/>
      </c>
      <c r="FR31" s="217" t="str">
        <f t="shared" si="76"/>
        <v/>
      </c>
      <c r="FS31" s="218" t="str">
        <f t="shared" si="235"/>
        <v/>
      </c>
      <c r="FT31" s="217" t="str">
        <f t="shared" si="77"/>
        <v/>
      </c>
      <c r="FU31" s="201"/>
      <c r="FV31" s="201"/>
      <c r="FW31" s="201"/>
      <c r="FX31" s="40"/>
      <c r="FY31" s="41"/>
      <c r="FZ31" s="41"/>
      <c r="GA31" s="41"/>
      <c r="GB31" s="41"/>
      <c r="GC31" s="41"/>
      <c r="GD31" s="213" t="str">
        <f t="shared" si="78"/>
        <v/>
      </c>
      <c r="GE31" s="210" t="str">
        <f t="shared" si="79"/>
        <v/>
      </c>
      <c r="GF31" s="211" t="str">
        <f t="shared" si="80"/>
        <v/>
      </c>
      <c r="GG31" s="211" t="str">
        <f t="shared" si="81"/>
        <v/>
      </c>
      <c r="GH31" s="214" t="str">
        <f t="shared" si="82"/>
        <v/>
      </c>
      <c r="GI31" s="132"/>
      <c r="GJ31" s="132"/>
      <c r="GK31" s="132"/>
      <c r="GL31" s="132"/>
      <c r="GM31" s="132"/>
      <c r="GN31" s="132"/>
      <c r="GO31" s="215" t="str">
        <f t="shared" si="83"/>
        <v/>
      </c>
      <c r="GP31" s="215" t="str">
        <f t="shared" si="84"/>
        <v/>
      </c>
      <c r="GQ31" s="215" t="str">
        <f t="shared" si="85"/>
        <v/>
      </c>
      <c r="GR31" s="215" t="str">
        <f t="shared" si="86"/>
        <v/>
      </c>
      <c r="GS31" s="215" t="str">
        <f t="shared" si="87"/>
        <v/>
      </c>
      <c r="GT31" s="135"/>
      <c r="GU31" s="135"/>
      <c r="GV31" s="135"/>
      <c r="GW31" s="135"/>
      <c r="GX31" s="135"/>
      <c r="GY31" s="135"/>
      <c r="GZ31" s="38" t="str">
        <f t="shared" si="88"/>
        <v/>
      </c>
      <c r="HA31" s="38" t="str">
        <f t="shared" si="89"/>
        <v/>
      </c>
      <c r="HB31" s="38" t="str">
        <f t="shared" si="90"/>
        <v/>
      </c>
      <c r="HC31" s="38" t="str">
        <f t="shared" si="91"/>
        <v/>
      </c>
      <c r="HD31" s="38" t="str">
        <f t="shared" si="92"/>
        <v/>
      </c>
      <c r="HE31" s="40"/>
      <c r="HF31" s="41"/>
      <c r="HG31" s="41"/>
      <c r="HH31" s="41"/>
      <c r="HI31" s="41"/>
      <c r="HJ31" s="41"/>
      <c r="HK31" s="213" t="str">
        <f t="shared" si="93"/>
        <v/>
      </c>
      <c r="HL31" s="210" t="str">
        <f t="shared" si="94"/>
        <v/>
      </c>
      <c r="HM31" s="211" t="str">
        <f t="shared" si="95"/>
        <v/>
      </c>
      <c r="HN31" s="211" t="str">
        <f t="shared" si="96"/>
        <v/>
      </c>
      <c r="HO31" s="214" t="str">
        <f t="shared" si="97"/>
        <v/>
      </c>
      <c r="HP31" s="132"/>
      <c r="HQ31" s="132"/>
      <c r="HR31" s="132"/>
      <c r="HS31" s="132"/>
      <c r="HT31" s="132"/>
      <c r="HU31" s="132"/>
      <c r="HV31" s="215" t="str">
        <f t="shared" si="98"/>
        <v/>
      </c>
      <c r="HW31" s="215" t="str">
        <f t="shared" si="99"/>
        <v/>
      </c>
      <c r="HX31" s="215" t="str">
        <f t="shared" si="100"/>
        <v/>
      </c>
      <c r="HY31" s="215" t="str">
        <f t="shared" si="101"/>
        <v/>
      </c>
      <c r="HZ31" s="215" t="str">
        <f t="shared" si="102"/>
        <v/>
      </c>
      <c r="IA31" s="135"/>
      <c r="IB31" s="135"/>
      <c r="IC31" s="135"/>
      <c r="ID31" s="135"/>
      <c r="IE31" s="135"/>
      <c r="IF31" s="135"/>
      <c r="IG31" s="38" t="str">
        <f t="shared" si="103"/>
        <v/>
      </c>
      <c r="IH31" s="38" t="str">
        <f t="shared" si="104"/>
        <v/>
      </c>
      <c r="II31" s="38" t="str">
        <f t="shared" si="105"/>
        <v/>
      </c>
      <c r="IJ31" s="38" t="str">
        <f t="shared" si="106"/>
        <v/>
      </c>
      <c r="IK31" s="38" t="str">
        <f t="shared" si="107"/>
        <v/>
      </c>
      <c r="IL31" s="40"/>
      <c r="IM31" s="41"/>
      <c r="IN31" s="41"/>
      <c r="IO31" s="41"/>
      <c r="IP31" s="41"/>
      <c r="IQ31" s="41"/>
      <c r="IR31" s="213" t="str">
        <f t="shared" si="108"/>
        <v/>
      </c>
      <c r="IS31" s="210" t="str">
        <f t="shared" si="109"/>
        <v/>
      </c>
      <c r="IT31" s="211" t="str">
        <f t="shared" si="110"/>
        <v/>
      </c>
      <c r="IU31" s="211" t="str">
        <f t="shared" si="111"/>
        <v/>
      </c>
      <c r="IV31" s="214" t="str">
        <f t="shared" si="112"/>
        <v/>
      </c>
      <c r="IW31" s="132"/>
      <c r="IX31" s="132"/>
      <c r="IY31" s="132"/>
      <c r="IZ31" s="132"/>
      <c r="JA31" s="132"/>
      <c r="JB31" s="132"/>
      <c r="JC31" s="215" t="str">
        <f t="shared" si="113"/>
        <v/>
      </c>
      <c r="JD31" s="215" t="str">
        <f t="shared" si="114"/>
        <v/>
      </c>
      <c r="JE31" s="215" t="str">
        <f t="shared" si="115"/>
        <v/>
      </c>
      <c r="JF31" s="215" t="str">
        <f t="shared" si="116"/>
        <v/>
      </c>
      <c r="JG31" s="215" t="str">
        <f t="shared" si="117"/>
        <v/>
      </c>
      <c r="JH31" s="135"/>
      <c r="JI31" s="135"/>
      <c r="JJ31" s="135"/>
      <c r="JK31" s="135"/>
      <c r="JL31" s="135"/>
      <c r="JM31" s="135"/>
      <c r="JN31" s="38" t="str">
        <f t="shared" si="118"/>
        <v/>
      </c>
      <c r="JO31" s="38" t="str">
        <f t="shared" si="119"/>
        <v/>
      </c>
      <c r="JP31" s="38" t="str">
        <f t="shared" si="120"/>
        <v/>
      </c>
      <c r="JQ31" s="38" t="str">
        <f t="shared" si="121"/>
        <v/>
      </c>
      <c r="JR31" s="38" t="str">
        <f t="shared" si="122"/>
        <v/>
      </c>
      <c r="JS31" s="40"/>
      <c r="JT31" s="41"/>
      <c r="JU31" s="41"/>
      <c r="JV31" s="41"/>
      <c r="JW31" s="41"/>
      <c r="JX31" s="41"/>
      <c r="JY31" s="213" t="str">
        <f t="shared" si="123"/>
        <v/>
      </c>
      <c r="JZ31" s="210" t="str">
        <f t="shared" si="124"/>
        <v/>
      </c>
      <c r="KA31" s="211" t="str">
        <f t="shared" si="125"/>
        <v/>
      </c>
      <c r="KB31" s="211" t="str">
        <f t="shared" si="126"/>
        <v/>
      </c>
      <c r="KC31" s="214" t="str">
        <f t="shared" si="127"/>
        <v/>
      </c>
      <c r="KD31" s="132"/>
      <c r="KE31" s="132"/>
      <c r="KF31" s="132"/>
      <c r="KG31" s="132"/>
      <c r="KH31" s="132"/>
      <c r="KI31" s="132"/>
      <c r="KJ31" s="215" t="str">
        <f t="shared" si="128"/>
        <v/>
      </c>
      <c r="KK31" s="215" t="str">
        <f t="shared" si="129"/>
        <v/>
      </c>
      <c r="KL31" s="215" t="str">
        <f t="shared" si="130"/>
        <v/>
      </c>
      <c r="KM31" s="215" t="str">
        <f t="shared" si="131"/>
        <v/>
      </c>
      <c r="KN31" s="215" t="str">
        <f t="shared" si="132"/>
        <v/>
      </c>
      <c r="KO31" s="135"/>
      <c r="KP31" s="135"/>
      <c r="KQ31" s="135"/>
      <c r="KR31" s="135"/>
      <c r="KS31" s="135"/>
      <c r="KT31" s="135"/>
      <c r="KU31" s="38" t="str">
        <f t="shared" si="133"/>
        <v/>
      </c>
      <c r="KV31" s="38" t="str">
        <f t="shared" si="134"/>
        <v/>
      </c>
      <c r="KW31" s="38" t="str">
        <f t="shared" si="135"/>
        <v/>
      </c>
      <c r="KX31" s="38" t="str">
        <f t="shared" si="136"/>
        <v/>
      </c>
      <c r="KY31" s="38" t="str">
        <f t="shared" si="137"/>
        <v/>
      </c>
      <c r="KZ31" s="40"/>
      <c r="LA31" s="41"/>
      <c r="LB31" s="41"/>
      <c r="LC31" s="41"/>
      <c r="LD31" s="41"/>
      <c r="LE31" s="41"/>
      <c r="LF31" s="213" t="str">
        <f t="shared" si="138"/>
        <v/>
      </c>
      <c r="LG31" s="210" t="str">
        <f t="shared" si="139"/>
        <v/>
      </c>
      <c r="LH31" s="211" t="str">
        <f t="shared" si="140"/>
        <v/>
      </c>
      <c r="LI31" s="211" t="str">
        <f t="shared" si="141"/>
        <v/>
      </c>
      <c r="LJ31" s="214" t="str">
        <f t="shared" si="142"/>
        <v/>
      </c>
      <c r="LK31" s="132"/>
      <c r="LL31" s="132"/>
      <c r="LM31" s="132"/>
      <c r="LN31" s="132"/>
      <c r="LO31" s="132"/>
      <c r="LP31" s="132"/>
      <c r="LQ31" s="215" t="str">
        <f t="shared" si="143"/>
        <v/>
      </c>
      <c r="LR31" s="215" t="str">
        <f t="shared" si="144"/>
        <v/>
      </c>
      <c r="LS31" s="215" t="str">
        <f t="shared" si="145"/>
        <v/>
      </c>
      <c r="LT31" s="215" t="str">
        <f t="shared" si="146"/>
        <v/>
      </c>
      <c r="LU31" s="215" t="str">
        <f t="shared" si="147"/>
        <v/>
      </c>
      <c r="LV31" s="135"/>
      <c r="LW31" s="135"/>
      <c r="LX31" s="135"/>
      <c r="LY31" s="135"/>
      <c r="LZ31" s="135"/>
      <c r="MA31" s="135"/>
      <c r="MB31" s="38" t="str">
        <f t="shared" si="148"/>
        <v/>
      </c>
      <c r="MC31" s="38" t="str">
        <f t="shared" si="149"/>
        <v/>
      </c>
      <c r="MD31" s="38" t="str">
        <f t="shared" si="150"/>
        <v/>
      </c>
      <c r="ME31" s="38" t="str">
        <f t="shared" si="151"/>
        <v/>
      </c>
      <c r="MF31" s="38" t="str">
        <f t="shared" si="152"/>
        <v/>
      </c>
      <c r="MG31" s="199"/>
      <c r="MH31" s="204"/>
      <c r="MI31" s="199"/>
      <c r="MJ31" s="204"/>
      <c r="MK31" s="40" t="str">
        <f t="shared" si="153"/>
        <v/>
      </c>
      <c r="ML31" s="41" t="str">
        <f t="shared" si="154"/>
        <v/>
      </c>
      <c r="MM31" s="41" t="str">
        <f t="shared" si="236"/>
        <v/>
      </c>
      <c r="MN31" s="41" t="str">
        <f t="shared" si="155"/>
        <v/>
      </c>
      <c r="MO31" s="202"/>
      <c r="MP31" s="203"/>
      <c r="MQ31" s="40"/>
      <c r="MR31" s="41"/>
      <c r="MS31" s="41"/>
      <c r="MT31" s="41"/>
      <c r="MU31" s="41"/>
      <c r="MV31" s="41"/>
      <c r="MW31" s="213" t="str">
        <f t="shared" si="156"/>
        <v/>
      </c>
      <c r="MX31" s="210" t="str">
        <f t="shared" si="157"/>
        <v/>
      </c>
      <c r="MY31" s="211" t="str">
        <f t="shared" si="158"/>
        <v/>
      </c>
      <c r="MZ31" s="211" t="str">
        <f t="shared" si="159"/>
        <v/>
      </c>
      <c r="NA31" s="214" t="str">
        <f t="shared" si="160"/>
        <v/>
      </c>
      <c r="NB31" s="132"/>
      <c r="NC31" s="132"/>
      <c r="ND31" s="132"/>
      <c r="NE31" s="132"/>
      <c r="NF31" s="132"/>
      <c r="NG31" s="132"/>
      <c r="NH31" s="215" t="str">
        <f t="shared" si="161"/>
        <v/>
      </c>
      <c r="NI31" s="215" t="str">
        <f t="shared" si="162"/>
        <v/>
      </c>
      <c r="NJ31" s="215" t="str">
        <f t="shared" si="163"/>
        <v/>
      </c>
      <c r="NK31" s="215" t="str">
        <f t="shared" si="164"/>
        <v/>
      </c>
      <c r="NL31" s="215" t="str">
        <f t="shared" si="165"/>
        <v/>
      </c>
      <c r="NM31" s="135"/>
      <c r="NN31" s="135"/>
      <c r="NO31" s="135"/>
      <c r="NP31" s="135"/>
      <c r="NQ31" s="135"/>
      <c r="NR31" s="135"/>
      <c r="NS31" s="38" t="str">
        <f t="shared" si="166"/>
        <v/>
      </c>
      <c r="NT31" s="38" t="str">
        <f t="shared" si="167"/>
        <v/>
      </c>
      <c r="NU31" s="38" t="str">
        <f t="shared" si="168"/>
        <v/>
      </c>
      <c r="NV31" s="38" t="str">
        <f t="shared" si="169"/>
        <v/>
      </c>
      <c r="NW31" s="38" t="str">
        <f t="shared" si="170"/>
        <v/>
      </c>
      <c r="NX31" s="40"/>
      <c r="NY31" s="41"/>
      <c r="NZ31" s="41"/>
      <c r="OA31" s="41"/>
      <c r="OB31" s="41"/>
      <c r="OC31" s="41"/>
      <c r="OD31" s="213" t="str">
        <f t="shared" si="171"/>
        <v/>
      </c>
      <c r="OE31" s="210" t="str">
        <f t="shared" si="172"/>
        <v/>
      </c>
      <c r="OF31" s="211" t="str">
        <f t="shared" si="173"/>
        <v/>
      </c>
      <c r="OG31" s="211" t="str">
        <f t="shared" si="174"/>
        <v/>
      </c>
      <c r="OH31" s="214" t="str">
        <f t="shared" si="175"/>
        <v/>
      </c>
      <c r="OI31" s="132"/>
      <c r="OJ31" s="132"/>
      <c r="OK31" s="132"/>
      <c r="OL31" s="132"/>
      <c r="OM31" s="132"/>
      <c r="ON31" s="132"/>
      <c r="OO31" s="215" t="str">
        <f t="shared" si="176"/>
        <v/>
      </c>
      <c r="OP31" s="215" t="str">
        <f t="shared" si="177"/>
        <v/>
      </c>
      <c r="OQ31" s="215" t="str">
        <f t="shared" si="178"/>
        <v/>
      </c>
      <c r="OR31" s="215" t="str">
        <f t="shared" si="179"/>
        <v/>
      </c>
      <c r="OS31" s="215" t="str">
        <f t="shared" si="180"/>
        <v/>
      </c>
      <c r="OT31" s="135"/>
      <c r="OU31" s="135"/>
      <c r="OV31" s="135"/>
      <c r="OW31" s="135"/>
      <c r="OX31" s="135"/>
      <c r="OY31" s="135"/>
      <c r="OZ31" s="38" t="str">
        <f t="shared" si="181"/>
        <v/>
      </c>
      <c r="PA31" s="38" t="str">
        <f t="shared" si="182"/>
        <v/>
      </c>
      <c r="PB31" s="38" t="str">
        <f t="shared" si="183"/>
        <v/>
      </c>
      <c r="PC31" s="38" t="str">
        <f t="shared" si="184"/>
        <v/>
      </c>
      <c r="PD31" s="38" t="str">
        <f t="shared" si="185"/>
        <v/>
      </c>
      <c r="PE31" s="40"/>
      <c r="PF31" s="41"/>
      <c r="PG31" s="41"/>
      <c r="PH31" s="41"/>
      <c r="PI31" s="41"/>
      <c r="PJ31" s="41"/>
      <c r="PK31" s="213" t="str">
        <f t="shared" si="186"/>
        <v/>
      </c>
      <c r="PL31" s="210" t="str">
        <f t="shared" si="187"/>
        <v/>
      </c>
      <c r="PM31" s="211" t="str">
        <f t="shared" si="188"/>
        <v/>
      </c>
      <c r="PN31" s="211" t="str">
        <f t="shared" si="189"/>
        <v/>
      </c>
      <c r="PO31" s="214" t="str">
        <f t="shared" si="190"/>
        <v/>
      </c>
      <c r="PP31" s="132"/>
      <c r="PQ31" s="132"/>
      <c r="PR31" s="132"/>
      <c r="PS31" s="132"/>
      <c r="PT31" s="132"/>
      <c r="PU31" s="132"/>
      <c r="PV31" s="215" t="str">
        <f t="shared" si="191"/>
        <v/>
      </c>
      <c r="PW31" s="215" t="str">
        <f t="shared" si="192"/>
        <v/>
      </c>
      <c r="PX31" s="215" t="str">
        <f t="shared" si="193"/>
        <v/>
      </c>
      <c r="PY31" s="215" t="str">
        <f t="shared" si="194"/>
        <v/>
      </c>
      <c r="PZ31" s="215" t="str">
        <f t="shared" si="195"/>
        <v/>
      </c>
      <c r="QA31" s="135"/>
      <c r="QB31" s="135"/>
      <c r="QC31" s="135"/>
      <c r="QD31" s="135"/>
      <c r="QE31" s="135"/>
      <c r="QF31" s="135"/>
      <c r="QG31" s="38" t="str">
        <f t="shared" si="196"/>
        <v/>
      </c>
      <c r="QH31" s="38" t="str">
        <f t="shared" si="197"/>
        <v/>
      </c>
      <c r="QI31" s="38" t="str">
        <f t="shared" si="198"/>
        <v/>
      </c>
      <c r="QJ31" s="38" t="str">
        <f t="shared" si="199"/>
        <v/>
      </c>
      <c r="QK31" s="38" t="str">
        <f t="shared" si="200"/>
        <v/>
      </c>
      <c r="QL31" s="40"/>
      <c r="QM31" s="41"/>
      <c r="QN31" s="41"/>
      <c r="QO31" s="41"/>
      <c r="QP31" s="41"/>
      <c r="QQ31" s="41"/>
      <c r="QR31" s="213" t="str">
        <f t="shared" si="201"/>
        <v/>
      </c>
      <c r="QS31" s="210" t="str">
        <f t="shared" si="202"/>
        <v/>
      </c>
      <c r="QT31" s="211" t="str">
        <f t="shared" si="203"/>
        <v/>
      </c>
      <c r="QU31" s="211" t="str">
        <f t="shared" si="204"/>
        <v/>
      </c>
      <c r="QV31" s="214" t="str">
        <f t="shared" si="205"/>
        <v/>
      </c>
      <c r="QW31" s="132"/>
      <c r="QX31" s="132"/>
      <c r="QY31" s="132"/>
      <c r="QZ31" s="132"/>
      <c r="RA31" s="132"/>
      <c r="RB31" s="132"/>
      <c r="RC31" s="215" t="str">
        <f t="shared" si="206"/>
        <v/>
      </c>
      <c r="RD31" s="215" t="str">
        <f t="shared" si="207"/>
        <v/>
      </c>
      <c r="RE31" s="215" t="str">
        <f t="shared" si="208"/>
        <v/>
      </c>
      <c r="RF31" s="215" t="str">
        <f t="shared" si="209"/>
        <v/>
      </c>
      <c r="RG31" s="215" t="str">
        <f t="shared" si="210"/>
        <v/>
      </c>
      <c r="RH31" s="135"/>
      <c r="RI31" s="135"/>
      <c r="RJ31" s="135"/>
      <c r="RK31" s="135"/>
      <c r="RL31" s="135"/>
      <c r="RM31" s="135"/>
      <c r="RN31" s="38" t="str">
        <f t="shared" si="211"/>
        <v/>
      </c>
      <c r="RO31" s="38" t="str">
        <f t="shared" si="212"/>
        <v/>
      </c>
      <c r="RP31" s="38" t="str">
        <f t="shared" si="213"/>
        <v/>
      </c>
      <c r="RQ31" s="38" t="str">
        <f t="shared" si="214"/>
        <v/>
      </c>
      <c r="RR31" s="38" t="str">
        <f t="shared" si="215"/>
        <v/>
      </c>
      <c r="RS31" s="40"/>
      <c r="RT31" s="41"/>
      <c r="RU31" s="41"/>
      <c r="RV31" s="41"/>
      <c r="RW31" s="41"/>
      <c r="RX31" s="41"/>
      <c r="RY31" s="213" t="str">
        <f t="shared" si="216"/>
        <v/>
      </c>
      <c r="RZ31" s="210" t="str">
        <f t="shared" si="217"/>
        <v/>
      </c>
      <c r="SA31" s="211" t="str">
        <f t="shared" si="218"/>
        <v/>
      </c>
      <c r="SB31" s="211" t="str">
        <f t="shared" si="219"/>
        <v/>
      </c>
      <c r="SC31" s="214" t="str">
        <f t="shared" si="220"/>
        <v/>
      </c>
      <c r="SD31" s="132"/>
      <c r="SE31" s="132"/>
      <c r="SF31" s="132"/>
      <c r="SG31" s="132"/>
      <c r="SH31" s="132"/>
      <c r="SI31" s="132"/>
      <c r="SJ31" s="215" t="str">
        <f t="shared" si="221"/>
        <v/>
      </c>
      <c r="SK31" s="215" t="str">
        <f t="shared" si="222"/>
        <v/>
      </c>
      <c r="SL31" s="215" t="str">
        <f t="shared" si="223"/>
        <v/>
      </c>
      <c r="SM31" s="215" t="str">
        <f t="shared" si="224"/>
        <v/>
      </c>
      <c r="SN31" s="215" t="str">
        <f t="shared" si="225"/>
        <v/>
      </c>
      <c r="SO31" s="135"/>
      <c r="SP31" s="135"/>
      <c r="SQ31" s="135"/>
      <c r="SR31" s="135"/>
      <c r="SS31" s="135"/>
      <c r="ST31" s="135"/>
      <c r="SU31" s="38" t="str">
        <f t="shared" si="226"/>
        <v/>
      </c>
      <c r="SV31" s="38" t="str">
        <f t="shared" si="227"/>
        <v/>
      </c>
      <c r="SW31" s="38" t="str">
        <f t="shared" si="228"/>
        <v/>
      </c>
      <c r="SX31" s="38" t="str">
        <f t="shared" si="229"/>
        <v/>
      </c>
      <c r="SY31" s="38" t="str">
        <f t="shared" si="230"/>
        <v/>
      </c>
      <c r="SZ31" s="199"/>
      <c r="TA31" s="204"/>
      <c r="TB31" s="199"/>
      <c r="TC31" s="204"/>
      <c r="TD31" s="40" t="str">
        <f t="shared" si="231"/>
        <v/>
      </c>
      <c r="TE31" s="41" t="str">
        <f t="shared" si="232"/>
        <v/>
      </c>
      <c r="TF31" s="41" t="str">
        <f t="shared" si="233"/>
        <v/>
      </c>
      <c r="TG31" s="41" t="str">
        <f t="shared" si="234"/>
        <v/>
      </c>
      <c r="TH31" s="13"/>
    </row>
    <row r="32" spans="1:528" s="3" customFormat="1" ht="34.5" x14ac:dyDescent="0.25">
      <c r="A32" s="17">
        <f>'قائمة التلاميد'!A32</f>
        <v>29</v>
      </c>
      <c r="B32" s="17"/>
      <c r="C32" s="17"/>
      <c r="D32" s="40"/>
      <c r="E32" s="41"/>
      <c r="F32" s="41"/>
      <c r="G32" s="41"/>
      <c r="H32" s="41"/>
      <c r="I32" s="41"/>
      <c r="J32" s="213" t="str">
        <f t="shared" si="0"/>
        <v/>
      </c>
      <c r="K32" s="210" t="str">
        <f t="shared" si="1"/>
        <v/>
      </c>
      <c r="L32" s="211" t="str">
        <f t="shared" si="2"/>
        <v/>
      </c>
      <c r="M32" s="211" t="str">
        <f t="shared" si="3"/>
        <v/>
      </c>
      <c r="N32" s="214" t="str">
        <f t="shared" si="4"/>
        <v/>
      </c>
      <c r="O32" s="132"/>
      <c r="P32" s="132"/>
      <c r="Q32" s="132"/>
      <c r="R32" s="132"/>
      <c r="S32" s="132"/>
      <c r="T32" s="132"/>
      <c r="U32" s="215" t="str">
        <f t="shared" si="5"/>
        <v/>
      </c>
      <c r="V32" s="215" t="str">
        <f t="shared" si="6"/>
        <v/>
      </c>
      <c r="W32" s="215" t="str">
        <f t="shared" si="7"/>
        <v/>
      </c>
      <c r="X32" s="215" t="str">
        <f t="shared" si="8"/>
        <v/>
      </c>
      <c r="Y32" s="215" t="str">
        <f t="shared" si="9"/>
        <v/>
      </c>
      <c r="Z32" s="135"/>
      <c r="AA32" s="135"/>
      <c r="AB32" s="135"/>
      <c r="AC32" s="135"/>
      <c r="AD32" s="135"/>
      <c r="AE32" s="135"/>
      <c r="AF32" s="38" t="str">
        <f t="shared" si="10"/>
        <v/>
      </c>
      <c r="AG32" s="38" t="str">
        <f t="shared" si="11"/>
        <v/>
      </c>
      <c r="AH32" s="38" t="str">
        <f t="shared" si="12"/>
        <v/>
      </c>
      <c r="AI32" s="38" t="str">
        <f t="shared" si="13"/>
        <v/>
      </c>
      <c r="AJ32" s="38" t="str">
        <f t="shared" si="14"/>
        <v/>
      </c>
      <c r="AK32" s="40"/>
      <c r="AL32" s="41"/>
      <c r="AM32" s="41"/>
      <c r="AN32" s="41"/>
      <c r="AO32" s="41"/>
      <c r="AP32" s="41"/>
      <c r="AQ32" s="213" t="str">
        <f t="shared" si="15"/>
        <v/>
      </c>
      <c r="AR32" s="210" t="str">
        <f t="shared" si="16"/>
        <v/>
      </c>
      <c r="AS32" s="211" t="str">
        <f t="shared" si="17"/>
        <v/>
      </c>
      <c r="AT32" s="211" t="str">
        <f t="shared" si="18"/>
        <v/>
      </c>
      <c r="AU32" s="214" t="str">
        <f t="shared" si="19"/>
        <v/>
      </c>
      <c r="AV32" s="132"/>
      <c r="AW32" s="132"/>
      <c r="AX32" s="132"/>
      <c r="AY32" s="132"/>
      <c r="AZ32" s="132"/>
      <c r="BA32" s="132"/>
      <c r="BB32" s="215" t="str">
        <f t="shared" si="20"/>
        <v/>
      </c>
      <c r="BC32" s="215" t="str">
        <f t="shared" si="21"/>
        <v/>
      </c>
      <c r="BD32" s="215" t="str">
        <f t="shared" si="22"/>
        <v/>
      </c>
      <c r="BE32" s="215" t="str">
        <f t="shared" si="23"/>
        <v/>
      </c>
      <c r="BF32" s="215" t="str">
        <f t="shared" si="24"/>
        <v/>
      </c>
      <c r="BG32" s="135"/>
      <c r="BH32" s="135"/>
      <c r="BI32" s="135"/>
      <c r="BJ32" s="135"/>
      <c r="BK32" s="135"/>
      <c r="BL32" s="135"/>
      <c r="BM32" s="38" t="str">
        <f t="shared" si="25"/>
        <v/>
      </c>
      <c r="BN32" s="38" t="str">
        <f t="shared" si="26"/>
        <v/>
      </c>
      <c r="BO32" s="38" t="str">
        <f t="shared" si="27"/>
        <v/>
      </c>
      <c r="BP32" s="38" t="str">
        <f t="shared" si="28"/>
        <v/>
      </c>
      <c r="BQ32" s="38" t="str">
        <f t="shared" si="29"/>
        <v/>
      </c>
      <c r="BR32" s="40"/>
      <c r="BS32" s="41"/>
      <c r="BT32" s="41"/>
      <c r="BU32" s="41"/>
      <c r="BV32" s="41"/>
      <c r="BW32" s="41"/>
      <c r="BX32" s="213" t="str">
        <f t="shared" si="30"/>
        <v/>
      </c>
      <c r="BY32" s="210" t="str">
        <f t="shared" si="31"/>
        <v/>
      </c>
      <c r="BZ32" s="211" t="str">
        <f t="shared" si="32"/>
        <v/>
      </c>
      <c r="CA32" s="211" t="str">
        <f t="shared" si="33"/>
        <v/>
      </c>
      <c r="CB32" s="214" t="str">
        <f t="shared" si="34"/>
        <v/>
      </c>
      <c r="CC32" s="132"/>
      <c r="CD32" s="132"/>
      <c r="CE32" s="132"/>
      <c r="CF32" s="132"/>
      <c r="CG32" s="132"/>
      <c r="CH32" s="132"/>
      <c r="CI32" s="215" t="str">
        <f t="shared" si="35"/>
        <v/>
      </c>
      <c r="CJ32" s="215" t="str">
        <f t="shared" si="36"/>
        <v/>
      </c>
      <c r="CK32" s="215" t="str">
        <f t="shared" si="37"/>
        <v/>
      </c>
      <c r="CL32" s="215" t="str">
        <f t="shared" si="38"/>
        <v/>
      </c>
      <c r="CM32" s="215" t="str">
        <f t="shared" si="39"/>
        <v/>
      </c>
      <c r="CN32" s="135"/>
      <c r="CO32" s="135"/>
      <c r="CP32" s="135"/>
      <c r="CQ32" s="135"/>
      <c r="CR32" s="135"/>
      <c r="CS32" s="135"/>
      <c r="CT32" s="38" t="str">
        <f t="shared" si="40"/>
        <v/>
      </c>
      <c r="CU32" s="38" t="str">
        <f t="shared" si="41"/>
        <v/>
      </c>
      <c r="CV32" s="38" t="str">
        <f t="shared" si="42"/>
        <v/>
      </c>
      <c r="CW32" s="38" t="str">
        <f t="shared" si="43"/>
        <v/>
      </c>
      <c r="CX32" s="38" t="str">
        <f t="shared" si="44"/>
        <v/>
      </c>
      <c r="CY32" s="40"/>
      <c r="CZ32" s="41"/>
      <c r="DA32" s="41"/>
      <c r="DB32" s="41"/>
      <c r="DC32" s="41"/>
      <c r="DD32" s="41"/>
      <c r="DE32" s="213" t="str">
        <f t="shared" si="45"/>
        <v/>
      </c>
      <c r="DF32" s="210" t="str">
        <f t="shared" si="46"/>
        <v/>
      </c>
      <c r="DG32" s="211" t="str">
        <f t="shared" si="47"/>
        <v/>
      </c>
      <c r="DH32" s="211" t="str">
        <f t="shared" si="48"/>
        <v/>
      </c>
      <c r="DI32" s="214" t="str">
        <f t="shared" si="49"/>
        <v/>
      </c>
      <c r="DJ32" s="132"/>
      <c r="DK32" s="132"/>
      <c r="DL32" s="132"/>
      <c r="DM32" s="132"/>
      <c r="DN32" s="132"/>
      <c r="DO32" s="132"/>
      <c r="DP32" s="215" t="str">
        <f t="shared" si="50"/>
        <v/>
      </c>
      <c r="DQ32" s="215" t="str">
        <f t="shared" si="51"/>
        <v/>
      </c>
      <c r="DR32" s="215" t="str">
        <f t="shared" si="52"/>
        <v/>
      </c>
      <c r="DS32" s="215" t="str">
        <f t="shared" si="53"/>
        <v/>
      </c>
      <c r="DT32" s="215" t="str">
        <f t="shared" si="54"/>
        <v/>
      </c>
      <c r="DU32" s="135"/>
      <c r="DV32" s="135"/>
      <c r="DW32" s="135"/>
      <c r="DX32" s="135"/>
      <c r="DY32" s="135"/>
      <c r="DZ32" s="135"/>
      <c r="EA32" s="38" t="str">
        <f t="shared" si="55"/>
        <v/>
      </c>
      <c r="EB32" s="38" t="str">
        <f t="shared" si="56"/>
        <v/>
      </c>
      <c r="EC32" s="38" t="str">
        <f t="shared" si="57"/>
        <v/>
      </c>
      <c r="ED32" s="38" t="str">
        <f t="shared" si="58"/>
        <v/>
      </c>
      <c r="EE32" s="38" t="str">
        <f t="shared" si="59"/>
        <v/>
      </c>
      <c r="EF32" s="40"/>
      <c r="EG32" s="41"/>
      <c r="EH32" s="41"/>
      <c r="EI32" s="41"/>
      <c r="EJ32" s="41"/>
      <c r="EK32" s="41"/>
      <c r="EL32" s="213" t="str">
        <f t="shared" si="60"/>
        <v/>
      </c>
      <c r="EM32" s="210" t="str">
        <f t="shared" si="61"/>
        <v/>
      </c>
      <c r="EN32" s="211" t="str">
        <f t="shared" si="62"/>
        <v/>
      </c>
      <c r="EO32" s="211" t="str">
        <f t="shared" si="63"/>
        <v/>
      </c>
      <c r="EP32" s="214" t="str">
        <f t="shared" si="64"/>
        <v/>
      </c>
      <c r="EQ32" s="132"/>
      <c r="ER32" s="132"/>
      <c r="ES32" s="132"/>
      <c r="ET32" s="132"/>
      <c r="EU32" s="132"/>
      <c r="EV32" s="132"/>
      <c r="EW32" s="215" t="str">
        <f t="shared" si="65"/>
        <v/>
      </c>
      <c r="EX32" s="215" t="str">
        <f t="shared" si="66"/>
        <v/>
      </c>
      <c r="EY32" s="215" t="str">
        <f t="shared" si="67"/>
        <v/>
      </c>
      <c r="EZ32" s="215" t="str">
        <f t="shared" si="68"/>
        <v/>
      </c>
      <c r="FA32" s="215" t="str">
        <f t="shared" si="69"/>
        <v/>
      </c>
      <c r="FB32" s="135"/>
      <c r="FC32" s="135"/>
      <c r="FD32" s="135"/>
      <c r="FE32" s="135"/>
      <c r="FF32" s="135"/>
      <c r="FG32" s="135"/>
      <c r="FH32" s="38" t="str">
        <f t="shared" si="70"/>
        <v/>
      </c>
      <c r="FI32" s="38" t="str">
        <f t="shared" si="71"/>
        <v/>
      </c>
      <c r="FJ32" s="38" t="str">
        <f t="shared" si="72"/>
        <v/>
      </c>
      <c r="FK32" s="38" t="str">
        <f t="shared" si="73"/>
        <v/>
      </c>
      <c r="FL32" s="38" t="str">
        <f t="shared" si="74"/>
        <v/>
      </c>
      <c r="FM32" s="199"/>
      <c r="FN32" s="204"/>
      <c r="FO32" s="199"/>
      <c r="FP32" s="204"/>
      <c r="FQ32" s="217" t="str">
        <f t="shared" si="75"/>
        <v/>
      </c>
      <c r="FR32" s="217" t="str">
        <f t="shared" si="76"/>
        <v/>
      </c>
      <c r="FS32" s="218" t="str">
        <f t="shared" si="235"/>
        <v/>
      </c>
      <c r="FT32" s="217" t="str">
        <f t="shared" si="77"/>
        <v/>
      </c>
      <c r="FU32" s="206"/>
      <c r="FV32" s="206"/>
      <c r="FW32" s="206"/>
      <c r="FX32" s="40"/>
      <c r="FY32" s="41"/>
      <c r="FZ32" s="41"/>
      <c r="GA32" s="41"/>
      <c r="GB32" s="41"/>
      <c r="GC32" s="41"/>
      <c r="GD32" s="213" t="str">
        <f t="shared" si="78"/>
        <v/>
      </c>
      <c r="GE32" s="210" t="str">
        <f t="shared" si="79"/>
        <v/>
      </c>
      <c r="GF32" s="211" t="str">
        <f t="shared" si="80"/>
        <v/>
      </c>
      <c r="GG32" s="211" t="str">
        <f t="shared" si="81"/>
        <v/>
      </c>
      <c r="GH32" s="214" t="str">
        <f t="shared" si="82"/>
        <v/>
      </c>
      <c r="GI32" s="132"/>
      <c r="GJ32" s="132"/>
      <c r="GK32" s="132"/>
      <c r="GL32" s="132"/>
      <c r="GM32" s="132"/>
      <c r="GN32" s="132"/>
      <c r="GO32" s="215" t="str">
        <f t="shared" si="83"/>
        <v/>
      </c>
      <c r="GP32" s="215" t="str">
        <f t="shared" si="84"/>
        <v/>
      </c>
      <c r="GQ32" s="215" t="str">
        <f t="shared" si="85"/>
        <v/>
      </c>
      <c r="GR32" s="215" t="str">
        <f t="shared" si="86"/>
        <v/>
      </c>
      <c r="GS32" s="215" t="str">
        <f t="shared" si="87"/>
        <v/>
      </c>
      <c r="GT32" s="135"/>
      <c r="GU32" s="135"/>
      <c r="GV32" s="135"/>
      <c r="GW32" s="135"/>
      <c r="GX32" s="135"/>
      <c r="GY32" s="135"/>
      <c r="GZ32" s="38" t="str">
        <f t="shared" si="88"/>
        <v/>
      </c>
      <c r="HA32" s="38" t="str">
        <f t="shared" si="89"/>
        <v/>
      </c>
      <c r="HB32" s="38" t="str">
        <f t="shared" si="90"/>
        <v/>
      </c>
      <c r="HC32" s="38" t="str">
        <f t="shared" si="91"/>
        <v/>
      </c>
      <c r="HD32" s="38" t="str">
        <f t="shared" si="92"/>
        <v/>
      </c>
      <c r="HE32" s="40"/>
      <c r="HF32" s="41"/>
      <c r="HG32" s="41"/>
      <c r="HH32" s="41"/>
      <c r="HI32" s="41"/>
      <c r="HJ32" s="41"/>
      <c r="HK32" s="213" t="str">
        <f t="shared" si="93"/>
        <v/>
      </c>
      <c r="HL32" s="210" t="str">
        <f t="shared" si="94"/>
        <v/>
      </c>
      <c r="HM32" s="211" t="str">
        <f t="shared" si="95"/>
        <v/>
      </c>
      <c r="HN32" s="211" t="str">
        <f t="shared" si="96"/>
        <v/>
      </c>
      <c r="HO32" s="214" t="str">
        <f t="shared" si="97"/>
        <v/>
      </c>
      <c r="HP32" s="132"/>
      <c r="HQ32" s="132"/>
      <c r="HR32" s="132"/>
      <c r="HS32" s="132"/>
      <c r="HT32" s="132"/>
      <c r="HU32" s="132"/>
      <c r="HV32" s="215" t="str">
        <f t="shared" si="98"/>
        <v/>
      </c>
      <c r="HW32" s="215" t="str">
        <f t="shared" si="99"/>
        <v/>
      </c>
      <c r="HX32" s="215" t="str">
        <f t="shared" si="100"/>
        <v/>
      </c>
      <c r="HY32" s="215" t="str">
        <f t="shared" si="101"/>
        <v/>
      </c>
      <c r="HZ32" s="215" t="str">
        <f t="shared" si="102"/>
        <v/>
      </c>
      <c r="IA32" s="135"/>
      <c r="IB32" s="135"/>
      <c r="IC32" s="135"/>
      <c r="ID32" s="135"/>
      <c r="IE32" s="135"/>
      <c r="IF32" s="135"/>
      <c r="IG32" s="38" t="str">
        <f t="shared" si="103"/>
        <v/>
      </c>
      <c r="IH32" s="38" t="str">
        <f t="shared" si="104"/>
        <v/>
      </c>
      <c r="II32" s="38" t="str">
        <f t="shared" si="105"/>
        <v/>
      </c>
      <c r="IJ32" s="38" t="str">
        <f t="shared" si="106"/>
        <v/>
      </c>
      <c r="IK32" s="38" t="str">
        <f t="shared" si="107"/>
        <v/>
      </c>
      <c r="IL32" s="40"/>
      <c r="IM32" s="41"/>
      <c r="IN32" s="41"/>
      <c r="IO32" s="41"/>
      <c r="IP32" s="41"/>
      <c r="IQ32" s="41"/>
      <c r="IR32" s="213" t="str">
        <f t="shared" si="108"/>
        <v/>
      </c>
      <c r="IS32" s="210" t="str">
        <f t="shared" si="109"/>
        <v/>
      </c>
      <c r="IT32" s="211" t="str">
        <f t="shared" si="110"/>
        <v/>
      </c>
      <c r="IU32" s="211" t="str">
        <f t="shared" si="111"/>
        <v/>
      </c>
      <c r="IV32" s="214" t="str">
        <f t="shared" si="112"/>
        <v/>
      </c>
      <c r="IW32" s="132"/>
      <c r="IX32" s="132"/>
      <c r="IY32" s="132"/>
      <c r="IZ32" s="132"/>
      <c r="JA32" s="132"/>
      <c r="JB32" s="132"/>
      <c r="JC32" s="215" t="str">
        <f t="shared" si="113"/>
        <v/>
      </c>
      <c r="JD32" s="215" t="str">
        <f t="shared" si="114"/>
        <v/>
      </c>
      <c r="JE32" s="215" t="str">
        <f t="shared" si="115"/>
        <v/>
      </c>
      <c r="JF32" s="215" t="str">
        <f t="shared" si="116"/>
        <v/>
      </c>
      <c r="JG32" s="215" t="str">
        <f t="shared" si="117"/>
        <v/>
      </c>
      <c r="JH32" s="135"/>
      <c r="JI32" s="135"/>
      <c r="JJ32" s="135"/>
      <c r="JK32" s="135"/>
      <c r="JL32" s="135"/>
      <c r="JM32" s="135"/>
      <c r="JN32" s="38" t="str">
        <f t="shared" si="118"/>
        <v/>
      </c>
      <c r="JO32" s="38" t="str">
        <f t="shared" si="119"/>
        <v/>
      </c>
      <c r="JP32" s="38" t="str">
        <f t="shared" si="120"/>
        <v/>
      </c>
      <c r="JQ32" s="38" t="str">
        <f t="shared" si="121"/>
        <v/>
      </c>
      <c r="JR32" s="38" t="str">
        <f t="shared" si="122"/>
        <v/>
      </c>
      <c r="JS32" s="40"/>
      <c r="JT32" s="41"/>
      <c r="JU32" s="41"/>
      <c r="JV32" s="41"/>
      <c r="JW32" s="41"/>
      <c r="JX32" s="41"/>
      <c r="JY32" s="213" t="str">
        <f t="shared" si="123"/>
        <v/>
      </c>
      <c r="JZ32" s="210" t="str">
        <f t="shared" si="124"/>
        <v/>
      </c>
      <c r="KA32" s="211" t="str">
        <f t="shared" si="125"/>
        <v/>
      </c>
      <c r="KB32" s="211" t="str">
        <f t="shared" si="126"/>
        <v/>
      </c>
      <c r="KC32" s="214" t="str">
        <f t="shared" si="127"/>
        <v/>
      </c>
      <c r="KD32" s="132"/>
      <c r="KE32" s="132"/>
      <c r="KF32" s="132"/>
      <c r="KG32" s="132"/>
      <c r="KH32" s="132"/>
      <c r="KI32" s="132"/>
      <c r="KJ32" s="215" t="str">
        <f t="shared" si="128"/>
        <v/>
      </c>
      <c r="KK32" s="215" t="str">
        <f t="shared" si="129"/>
        <v/>
      </c>
      <c r="KL32" s="215" t="str">
        <f t="shared" si="130"/>
        <v/>
      </c>
      <c r="KM32" s="215" t="str">
        <f t="shared" si="131"/>
        <v/>
      </c>
      <c r="KN32" s="215" t="str">
        <f t="shared" si="132"/>
        <v/>
      </c>
      <c r="KO32" s="135"/>
      <c r="KP32" s="135"/>
      <c r="KQ32" s="135"/>
      <c r="KR32" s="135"/>
      <c r="KS32" s="135"/>
      <c r="KT32" s="135"/>
      <c r="KU32" s="38" t="str">
        <f t="shared" si="133"/>
        <v/>
      </c>
      <c r="KV32" s="38" t="str">
        <f t="shared" si="134"/>
        <v/>
      </c>
      <c r="KW32" s="38" t="str">
        <f t="shared" si="135"/>
        <v/>
      </c>
      <c r="KX32" s="38" t="str">
        <f t="shared" si="136"/>
        <v/>
      </c>
      <c r="KY32" s="38" t="str">
        <f t="shared" si="137"/>
        <v/>
      </c>
      <c r="KZ32" s="40"/>
      <c r="LA32" s="41"/>
      <c r="LB32" s="41"/>
      <c r="LC32" s="41"/>
      <c r="LD32" s="41"/>
      <c r="LE32" s="41"/>
      <c r="LF32" s="213" t="str">
        <f t="shared" si="138"/>
        <v/>
      </c>
      <c r="LG32" s="210" t="str">
        <f t="shared" si="139"/>
        <v/>
      </c>
      <c r="LH32" s="211" t="str">
        <f t="shared" si="140"/>
        <v/>
      </c>
      <c r="LI32" s="211" t="str">
        <f t="shared" si="141"/>
        <v/>
      </c>
      <c r="LJ32" s="214" t="str">
        <f t="shared" si="142"/>
        <v/>
      </c>
      <c r="LK32" s="132"/>
      <c r="LL32" s="132"/>
      <c r="LM32" s="132"/>
      <c r="LN32" s="132"/>
      <c r="LO32" s="132"/>
      <c r="LP32" s="132"/>
      <c r="LQ32" s="215" t="str">
        <f t="shared" si="143"/>
        <v/>
      </c>
      <c r="LR32" s="215" t="str">
        <f t="shared" si="144"/>
        <v/>
      </c>
      <c r="LS32" s="215" t="str">
        <f t="shared" si="145"/>
        <v/>
      </c>
      <c r="LT32" s="215" t="str">
        <f t="shared" si="146"/>
        <v/>
      </c>
      <c r="LU32" s="215" t="str">
        <f t="shared" si="147"/>
        <v/>
      </c>
      <c r="LV32" s="135"/>
      <c r="LW32" s="135"/>
      <c r="LX32" s="135"/>
      <c r="LY32" s="135"/>
      <c r="LZ32" s="135"/>
      <c r="MA32" s="135"/>
      <c r="MB32" s="38" t="str">
        <f t="shared" si="148"/>
        <v/>
      </c>
      <c r="MC32" s="38" t="str">
        <f t="shared" si="149"/>
        <v/>
      </c>
      <c r="MD32" s="38" t="str">
        <f t="shared" si="150"/>
        <v/>
      </c>
      <c r="ME32" s="38" t="str">
        <f t="shared" si="151"/>
        <v/>
      </c>
      <c r="MF32" s="38" t="str">
        <f t="shared" si="152"/>
        <v/>
      </c>
      <c r="MG32" s="199"/>
      <c r="MH32" s="204"/>
      <c r="MI32" s="199"/>
      <c r="MJ32" s="204"/>
      <c r="MK32" s="40" t="str">
        <f t="shared" si="153"/>
        <v/>
      </c>
      <c r="ML32" s="41" t="str">
        <f t="shared" si="154"/>
        <v/>
      </c>
      <c r="MM32" s="41" t="str">
        <f t="shared" si="236"/>
        <v/>
      </c>
      <c r="MN32" s="41" t="str">
        <f t="shared" si="155"/>
        <v/>
      </c>
      <c r="MO32" s="202"/>
      <c r="MP32" s="203"/>
      <c r="MQ32" s="40"/>
      <c r="MR32" s="41"/>
      <c r="MS32" s="41"/>
      <c r="MT32" s="41"/>
      <c r="MU32" s="41"/>
      <c r="MV32" s="41"/>
      <c r="MW32" s="213" t="str">
        <f t="shared" si="156"/>
        <v/>
      </c>
      <c r="MX32" s="210" t="str">
        <f t="shared" si="157"/>
        <v/>
      </c>
      <c r="MY32" s="211" t="str">
        <f t="shared" si="158"/>
        <v/>
      </c>
      <c r="MZ32" s="211" t="str">
        <f t="shared" si="159"/>
        <v/>
      </c>
      <c r="NA32" s="214" t="str">
        <f t="shared" si="160"/>
        <v/>
      </c>
      <c r="NB32" s="132"/>
      <c r="NC32" s="132"/>
      <c r="ND32" s="132"/>
      <c r="NE32" s="132"/>
      <c r="NF32" s="132"/>
      <c r="NG32" s="132"/>
      <c r="NH32" s="215" t="str">
        <f t="shared" si="161"/>
        <v/>
      </c>
      <c r="NI32" s="215" t="str">
        <f t="shared" si="162"/>
        <v/>
      </c>
      <c r="NJ32" s="215" t="str">
        <f t="shared" si="163"/>
        <v/>
      </c>
      <c r="NK32" s="215" t="str">
        <f t="shared" si="164"/>
        <v/>
      </c>
      <c r="NL32" s="215" t="str">
        <f t="shared" si="165"/>
        <v/>
      </c>
      <c r="NM32" s="135"/>
      <c r="NN32" s="135"/>
      <c r="NO32" s="135"/>
      <c r="NP32" s="135"/>
      <c r="NQ32" s="135"/>
      <c r="NR32" s="135"/>
      <c r="NS32" s="38" t="str">
        <f t="shared" si="166"/>
        <v/>
      </c>
      <c r="NT32" s="38" t="str">
        <f t="shared" si="167"/>
        <v/>
      </c>
      <c r="NU32" s="38" t="str">
        <f t="shared" si="168"/>
        <v/>
      </c>
      <c r="NV32" s="38" t="str">
        <f t="shared" si="169"/>
        <v/>
      </c>
      <c r="NW32" s="38" t="str">
        <f t="shared" si="170"/>
        <v/>
      </c>
      <c r="NX32" s="40"/>
      <c r="NY32" s="41"/>
      <c r="NZ32" s="41"/>
      <c r="OA32" s="41"/>
      <c r="OB32" s="41"/>
      <c r="OC32" s="41"/>
      <c r="OD32" s="213" t="str">
        <f t="shared" si="171"/>
        <v/>
      </c>
      <c r="OE32" s="210" t="str">
        <f t="shared" si="172"/>
        <v/>
      </c>
      <c r="OF32" s="211" t="str">
        <f t="shared" si="173"/>
        <v/>
      </c>
      <c r="OG32" s="211" t="str">
        <f t="shared" si="174"/>
        <v/>
      </c>
      <c r="OH32" s="214" t="str">
        <f t="shared" si="175"/>
        <v/>
      </c>
      <c r="OI32" s="132"/>
      <c r="OJ32" s="132"/>
      <c r="OK32" s="132"/>
      <c r="OL32" s="132"/>
      <c r="OM32" s="132"/>
      <c r="ON32" s="132"/>
      <c r="OO32" s="215" t="str">
        <f t="shared" si="176"/>
        <v/>
      </c>
      <c r="OP32" s="215" t="str">
        <f t="shared" si="177"/>
        <v/>
      </c>
      <c r="OQ32" s="215" t="str">
        <f t="shared" si="178"/>
        <v/>
      </c>
      <c r="OR32" s="215" t="str">
        <f t="shared" si="179"/>
        <v/>
      </c>
      <c r="OS32" s="215" t="str">
        <f t="shared" si="180"/>
        <v/>
      </c>
      <c r="OT32" s="135"/>
      <c r="OU32" s="135"/>
      <c r="OV32" s="135"/>
      <c r="OW32" s="135"/>
      <c r="OX32" s="135"/>
      <c r="OY32" s="135"/>
      <c r="OZ32" s="38" t="str">
        <f t="shared" si="181"/>
        <v/>
      </c>
      <c r="PA32" s="38" t="str">
        <f t="shared" si="182"/>
        <v/>
      </c>
      <c r="PB32" s="38" t="str">
        <f t="shared" si="183"/>
        <v/>
      </c>
      <c r="PC32" s="38" t="str">
        <f t="shared" si="184"/>
        <v/>
      </c>
      <c r="PD32" s="38" t="str">
        <f t="shared" si="185"/>
        <v/>
      </c>
      <c r="PE32" s="40"/>
      <c r="PF32" s="41"/>
      <c r="PG32" s="41"/>
      <c r="PH32" s="41"/>
      <c r="PI32" s="41"/>
      <c r="PJ32" s="41"/>
      <c r="PK32" s="213" t="str">
        <f t="shared" si="186"/>
        <v/>
      </c>
      <c r="PL32" s="210" t="str">
        <f t="shared" si="187"/>
        <v/>
      </c>
      <c r="PM32" s="211" t="str">
        <f t="shared" si="188"/>
        <v/>
      </c>
      <c r="PN32" s="211" t="str">
        <f t="shared" si="189"/>
        <v/>
      </c>
      <c r="PO32" s="214" t="str">
        <f t="shared" si="190"/>
        <v/>
      </c>
      <c r="PP32" s="132"/>
      <c r="PQ32" s="132"/>
      <c r="PR32" s="132"/>
      <c r="PS32" s="132"/>
      <c r="PT32" s="132"/>
      <c r="PU32" s="132"/>
      <c r="PV32" s="215" t="str">
        <f t="shared" si="191"/>
        <v/>
      </c>
      <c r="PW32" s="215" t="str">
        <f t="shared" si="192"/>
        <v/>
      </c>
      <c r="PX32" s="215" t="str">
        <f t="shared" si="193"/>
        <v/>
      </c>
      <c r="PY32" s="215" t="str">
        <f t="shared" si="194"/>
        <v/>
      </c>
      <c r="PZ32" s="215" t="str">
        <f t="shared" si="195"/>
        <v/>
      </c>
      <c r="QA32" s="135"/>
      <c r="QB32" s="135"/>
      <c r="QC32" s="135"/>
      <c r="QD32" s="135"/>
      <c r="QE32" s="135"/>
      <c r="QF32" s="135"/>
      <c r="QG32" s="38" t="str">
        <f t="shared" si="196"/>
        <v/>
      </c>
      <c r="QH32" s="38" t="str">
        <f t="shared" si="197"/>
        <v/>
      </c>
      <c r="QI32" s="38" t="str">
        <f t="shared" si="198"/>
        <v/>
      </c>
      <c r="QJ32" s="38" t="str">
        <f t="shared" si="199"/>
        <v/>
      </c>
      <c r="QK32" s="38" t="str">
        <f t="shared" si="200"/>
        <v/>
      </c>
      <c r="QL32" s="40"/>
      <c r="QM32" s="41"/>
      <c r="QN32" s="41"/>
      <c r="QO32" s="41"/>
      <c r="QP32" s="41"/>
      <c r="QQ32" s="41"/>
      <c r="QR32" s="213" t="str">
        <f t="shared" si="201"/>
        <v/>
      </c>
      <c r="QS32" s="210" t="str">
        <f t="shared" si="202"/>
        <v/>
      </c>
      <c r="QT32" s="211" t="str">
        <f t="shared" si="203"/>
        <v/>
      </c>
      <c r="QU32" s="211" t="str">
        <f t="shared" si="204"/>
        <v/>
      </c>
      <c r="QV32" s="214" t="str">
        <f t="shared" si="205"/>
        <v/>
      </c>
      <c r="QW32" s="132"/>
      <c r="QX32" s="132"/>
      <c r="QY32" s="132"/>
      <c r="QZ32" s="132"/>
      <c r="RA32" s="132"/>
      <c r="RB32" s="132"/>
      <c r="RC32" s="215" t="str">
        <f t="shared" si="206"/>
        <v/>
      </c>
      <c r="RD32" s="215" t="str">
        <f t="shared" si="207"/>
        <v/>
      </c>
      <c r="RE32" s="215" t="str">
        <f t="shared" si="208"/>
        <v/>
      </c>
      <c r="RF32" s="215" t="str">
        <f t="shared" si="209"/>
        <v/>
      </c>
      <c r="RG32" s="215" t="str">
        <f t="shared" si="210"/>
        <v/>
      </c>
      <c r="RH32" s="135"/>
      <c r="RI32" s="135"/>
      <c r="RJ32" s="135"/>
      <c r="RK32" s="135"/>
      <c r="RL32" s="135"/>
      <c r="RM32" s="135"/>
      <c r="RN32" s="38" t="str">
        <f t="shared" si="211"/>
        <v/>
      </c>
      <c r="RO32" s="38" t="str">
        <f t="shared" si="212"/>
        <v/>
      </c>
      <c r="RP32" s="38" t="str">
        <f t="shared" si="213"/>
        <v/>
      </c>
      <c r="RQ32" s="38" t="str">
        <f t="shared" si="214"/>
        <v/>
      </c>
      <c r="RR32" s="38" t="str">
        <f t="shared" si="215"/>
        <v/>
      </c>
      <c r="RS32" s="40"/>
      <c r="RT32" s="41"/>
      <c r="RU32" s="41"/>
      <c r="RV32" s="41"/>
      <c r="RW32" s="41"/>
      <c r="RX32" s="41"/>
      <c r="RY32" s="213" t="str">
        <f t="shared" si="216"/>
        <v/>
      </c>
      <c r="RZ32" s="210" t="str">
        <f t="shared" si="217"/>
        <v/>
      </c>
      <c r="SA32" s="211" t="str">
        <f t="shared" si="218"/>
        <v/>
      </c>
      <c r="SB32" s="211" t="str">
        <f t="shared" si="219"/>
        <v/>
      </c>
      <c r="SC32" s="214" t="str">
        <f t="shared" si="220"/>
        <v/>
      </c>
      <c r="SD32" s="132"/>
      <c r="SE32" s="132"/>
      <c r="SF32" s="132"/>
      <c r="SG32" s="132"/>
      <c r="SH32" s="132"/>
      <c r="SI32" s="132"/>
      <c r="SJ32" s="215" t="str">
        <f t="shared" si="221"/>
        <v/>
      </c>
      <c r="SK32" s="215" t="str">
        <f t="shared" si="222"/>
        <v/>
      </c>
      <c r="SL32" s="215" t="str">
        <f t="shared" si="223"/>
        <v/>
      </c>
      <c r="SM32" s="215" t="str">
        <f t="shared" si="224"/>
        <v/>
      </c>
      <c r="SN32" s="215" t="str">
        <f t="shared" si="225"/>
        <v/>
      </c>
      <c r="SO32" s="135"/>
      <c r="SP32" s="135"/>
      <c r="SQ32" s="135"/>
      <c r="SR32" s="135"/>
      <c r="SS32" s="135"/>
      <c r="ST32" s="135"/>
      <c r="SU32" s="38" t="str">
        <f t="shared" si="226"/>
        <v/>
      </c>
      <c r="SV32" s="38" t="str">
        <f t="shared" si="227"/>
        <v/>
      </c>
      <c r="SW32" s="38" t="str">
        <f t="shared" si="228"/>
        <v/>
      </c>
      <c r="SX32" s="38" t="str">
        <f t="shared" si="229"/>
        <v/>
      </c>
      <c r="SY32" s="38" t="str">
        <f t="shared" si="230"/>
        <v/>
      </c>
      <c r="SZ32" s="199"/>
      <c r="TA32" s="204"/>
      <c r="TB32" s="199"/>
      <c r="TC32" s="204"/>
      <c r="TD32" s="40" t="str">
        <f t="shared" si="231"/>
        <v/>
      </c>
      <c r="TE32" s="41" t="str">
        <f t="shared" si="232"/>
        <v/>
      </c>
      <c r="TF32" s="41" t="str">
        <f t="shared" si="233"/>
        <v/>
      </c>
      <c r="TG32" s="41" t="str">
        <f t="shared" si="234"/>
        <v/>
      </c>
      <c r="TH32" s="14"/>
    </row>
    <row r="33" spans="1:528" s="4" customFormat="1" ht="34.5" x14ac:dyDescent="0.25">
      <c r="A33" s="17">
        <f>'قائمة التلاميد'!A33</f>
        <v>30</v>
      </c>
      <c r="B33" s="17"/>
      <c r="C33" s="17"/>
      <c r="D33" s="40"/>
      <c r="E33" s="41"/>
      <c r="F33" s="41"/>
      <c r="G33" s="41"/>
      <c r="H33" s="41"/>
      <c r="I33" s="41"/>
      <c r="J33" s="213" t="str">
        <f t="shared" si="0"/>
        <v/>
      </c>
      <c r="K33" s="210" t="str">
        <f t="shared" si="1"/>
        <v/>
      </c>
      <c r="L33" s="211" t="str">
        <f t="shared" si="2"/>
        <v/>
      </c>
      <c r="M33" s="211" t="str">
        <f t="shared" si="3"/>
        <v/>
      </c>
      <c r="N33" s="214" t="str">
        <f t="shared" si="4"/>
        <v/>
      </c>
      <c r="O33" s="132"/>
      <c r="P33" s="132"/>
      <c r="Q33" s="132"/>
      <c r="R33" s="132"/>
      <c r="S33" s="132"/>
      <c r="T33" s="132"/>
      <c r="U33" s="215" t="str">
        <f t="shared" si="5"/>
        <v/>
      </c>
      <c r="V33" s="215" t="str">
        <f t="shared" si="6"/>
        <v/>
      </c>
      <c r="W33" s="215" t="str">
        <f t="shared" si="7"/>
        <v/>
      </c>
      <c r="X33" s="215" t="str">
        <f t="shared" si="8"/>
        <v/>
      </c>
      <c r="Y33" s="215" t="str">
        <f t="shared" si="9"/>
        <v/>
      </c>
      <c r="Z33" s="135"/>
      <c r="AA33" s="135"/>
      <c r="AB33" s="135"/>
      <c r="AC33" s="135"/>
      <c r="AD33" s="135"/>
      <c r="AE33" s="135"/>
      <c r="AF33" s="38" t="str">
        <f t="shared" si="10"/>
        <v/>
      </c>
      <c r="AG33" s="38" t="str">
        <f t="shared" si="11"/>
        <v/>
      </c>
      <c r="AH33" s="38" t="str">
        <f t="shared" si="12"/>
        <v/>
      </c>
      <c r="AI33" s="38" t="str">
        <f t="shared" si="13"/>
        <v/>
      </c>
      <c r="AJ33" s="38" t="str">
        <f t="shared" si="14"/>
        <v/>
      </c>
      <c r="AK33" s="40"/>
      <c r="AL33" s="41"/>
      <c r="AM33" s="41"/>
      <c r="AN33" s="41"/>
      <c r="AO33" s="41"/>
      <c r="AP33" s="41"/>
      <c r="AQ33" s="213" t="str">
        <f t="shared" si="15"/>
        <v/>
      </c>
      <c r="AR33" s="210" t="str">
        <f t="shared" si="16"/>
        <v/>
      </c>
      <c r="AS33" s="211" t="str">
        <f t="shared" si="17"/>
        <v/>
      </c>
      <c r="AT33" s="211" t="str">
        <f t="shared" si="18"/>
        <v/>
      </c>
      <c r="AU33" s="214" t="str">
        <f t="shared" si="19"/>
        <v/>
      </c>
      <c r="AV33" s="132"/>
      <c r="AW33" s="132"/>
      <c r="AX33" s="132"/>
      <c r="AY33" s="132"/>
      <c r="AZ33" s="132"/>
      <c r="BA33" s="132"/>
      <c r="BB33" s="215" t="str">
        <f t="shared" si="20"/>
        <v/>
      </c>
      <c r="BC33" s="215" t="str">
        <f t="shared" si="21"/>
        <v/>
      </c>
      <c r="BD33" s="215" t="str">
        <f t="shared" si="22"/>
        <v/>
      </c>
      <c r="BE33" s="215" t="str">
        <f t="shared" si="23"/>
        <v/>
      </c>
      <c r="BF33" s="215" t="str">
        <f t="shared" si="24"/>
        <v/>
      </c>
      <c r="BG33" s="135"/>
      <c r="BH33" s="135"/>
      <c r="BI33" s="135"/>
      <c r="BJ33" s="135"/>
      <c r="BK33" s="135"/>
      <c r="BL33" s="135"/>
      <c r="BM33" s="38" t="str">
        <f t="shared" si="25"/>
        <v/>
      </c>
      <c r="BN33" s="38" t="str">
        <f t="shared" si="26"/>
        <v/>
      </c>
      <c r="BO33" s="38" t="str">
        <f t="shared" si="27"/>
        <v/>
      </c>
      <c r="BP33" s="38" t="str">
        <f t="shared" si="28"/>
        <v/>
      </c>
      <c r="BQ33" s="38" t="str">
        <f t="shared" si="29"/>
        <v/>
      </c>
      <c r="BR33" s="40"/>
      <c r="BS33" s="41"/>
      <c r="BT33" s="41"/>
      <c r="BU33" s="41"/>
      <c r="BV33" s="41"/>
      <c r="BW33" s="41"/>
      <c r="BX33" s="213" t="str">
        <f t="shared" si="30"/>
        <v/>
      </c>
      <c r="BY33" s="210" t="str">
        <f t="shared" si="31"/>
        <v/>
      </c>
      <c r="BZ33" s="211" t="str">
        <f t="shared" si="32"/>
        <v/>
      </c>
      <c r="CA33" s="211" t="str">
        <f t="shared" si="33"/>
        <v/>
      </c>
      <c r="CB33" s="214" t="str">
        <f t="shared" si="34"/>
        <v/>
      </c>
      <c r="CC33" s="132"/>
      <c r="CD33" s="132"/>
      <c r="CE33" s="132"/>
      <c r="CF33" s="132"/>
      <c r="CG33" s="132"/>
      <c r="CH33" s="132"/>
      <c r="CI33" s="215" t="str">
        <f t="shared" si="35"/>
        <v/>
      </c>
      <c r="CJ33" s="215" t="str">
        <f t="shared" si="36"/>
        <v/>
      </c>
      <c r="CK33" s="215" t="str">
        <f t="shared" si="37"/>
        <v/>
      </c>
      <c r="CL33" s="215" t="str">
        <f t="shared" si="38"/>
        <v/>
      </c>
      <c r="CM33" s="215" t="str">
        <f t="shared" si="39"/>
        <v/>
      </c>
      <c r="CN33" s="135"/>
      <c r="CO33" s="135"/>
      <c r="CP33" s="135"/>
      <c r="CQ33" s="135"/>
      <c r="CR33" s="135"/>
      <c r="CS33" s="135"/>
      <c r="CT33" s="38" t="str">
        <f t="shared" si="40"/>
        <v/>
      </c>
      <c r="CU33" s="38" t="str">
        <f t="shared" si="41"/>
        <v/>
      </c>
      <c r="CV33" s="38" t="str">
        <f t="shared" si="42"/>
        <v/>
      </c>
      <c r="CW33" s="38" t="str">
        <f t="shared" si="43"/>
        <v/>
      </c>
      <c r="CX33" s="38" t="str">
        <f t="shared" si="44"/>
        <v/>
      </c>
      <c r="CY33" s="40"/>
      <c r="CZ33" s="41"/>
      <c r="DA33" s="41"/>
      <c r="DB33" s="41"/>
      <c r="DC33" s="41"/>
      <c r="DD33" s="41"/>
      <c r="DE33" s="213" t="str">
        <f t="shared" si="45"/>
        <v/>
      </c>
      <c r="DF33" s="210" t="str">
        <f t="shared" si="46"/>
        <v/>
      </c>
      <c r="DG33" s="211" t="str">
        <f t="shared" si="47"/>
        <v/>
      </c>
      <c r="DH33" s="211" t="str">
        <f t="shared" si="48"/>
        <v/>
      </c>
      <c r="DI33" s="214" t="str">
        <f t="shared" si="49"/>
        <v/>
      </c>
      <c r="DJ33" s="132"/>
      <c r="DK33" s="132"/>
      <c r="DL33" s="132"/>
      <c r="DM33" s="132"/>
      <c r="DN33" s="132"/>
      <c r="DO33" s="132"/>
      <c r="DP33" s="215" t="str">
        <f t="shared" si="50"/>
        <v/>
      </c>
      <c r="DQ33" s="215" t="str">
        <f t="shared" si="51"/>
        <v/>
      </c>
      <c r="DR33" s="215" t="str">
        <f t="shared" si="52"/>
        <v/>
      </c>
      <c r="DS33" s="215" t="str">
        <f t="shared" si="53"/>
        <v/>
      </c>
      <c r="DT33" s="215" t="str">
        <f t="shared" si="54"/>
        <v/>
      </c>
      <c r="DU33" s="135"/>
      <c r="DV33" s="135"/>
      <c r="DW33" s="135"/>
      <c r="DX33" s="135"/>
      <c r="DY33" s="135"/>
      <c r="DZ33" s="135"/>
      <c r="EA33" s="38" t="str">
        <f t="shared" si="55"/>
        <v/>
      </c>
      <c r="EB33" s="38" t="str">
        <f t="shared" si="56"/>
        <v/>
      </c>
      <c r="EC33" s="38" t="str">
        <f t="shared" si="57"/>
        <v/>
      </c>
      <c r="ED33" s="38" t="str">
        <f t="shared" si="58"/>
        <v/>
      </c>
      <c r="EE33" s="38" t="str">
        <f t="shared" si="59"/>
        <v/>
      </c>
      <c r="EF33" s="40"/>
      <c r="EG33" s="41"/>
      <c r="EH33" s="41"/>
      <c r="EI33" s="41"/>
      <c r="EJ33" s="41"/>
      <c r="EK33" s="41"/>
      <c r="EL33" s="213" t="str">
        <f t="shared" si="60"/>
        <v/>
      </c>
      <c r="EM33" s="210" t="str">
        <f t="shared" si="61"/>
        <v/>
      </c>
      <c r="EN33" s="211" t="str">
        <f t="shared" si="62"/>
        <v/>
      </c>
      <c r="EO33" s="211" t="str">
        <f t="shared" si="63"/>
        <v/>
      </c>
      <c r="EP33" s="214" t="str">
        <f t="shared" si="64"/>
        <v/>
      </c>
      <c r="EQ33" s="132"/>
      <c r="ER33" s="132"/>
      <c r="ES33" s="132"/>
      <c r="ET33" s="132"/>
      <c r="EU33" s="132"/>
      <c r="EV33" s="132"/>
      <c r="EW33" s="215" t="str">
        <f t="shared" si="65"/>
        <v/>
      </c>
      <c r="EX33" s="215" t="str">
        <f t="shared" si="66"/>
        <v/>
      </c>
      <c r="EY33" s="215" t="str">
        <f t="shared" si="67"/>
        <v/>
      </c>
      <c r="EZ33" s="215" t="str">
        <f t="shared" si="68"/>
        <v/>
      </c>
      <c r="FA33" s="215" t="str">
        <f t="shared" si="69"/>
        <v/>
      </c>
      <c r="FB33" s="135"/>
      <c r="FC33" s="135"/>
      <c r="FD33" s="135"/>
      <c r="FE33" s="135"/>
      <c r="FF33" s="135"/>
      <c r="FG33" s="135"/>
      <c r="FH33" s="38" t="str">
        <f t="shared" si="70"/>
        <v/>
      </c>
      <c r="FI33" s="38" t="str">
        <f t="shared" si="71"/>
        <v/>
      </c>
      <c r="FJ33" s="38" t="str">
        <f t="shared" si="72"/>
        <v/>
      </c>
      <c r="FK33" s="38" t="str">
        <f t="shared" si="73"/>
        <v/>
      </c>
      <c r="FL33" s="38" t="str">
        <f t="shared" si="74"/>
        <v/>
      </c>
      <c r="FM33" s="199"/>
      <c r="FN33" s="204"/>
      <c r="FO33" s="199"/>
      <c r="FP33" s="204"/>
      <c r="FQ33" s="217" t="str">
        <f t="shared" si="75"/>
        <v/>
      </c>
      <c r="FR33" s="217" t="str">
        <f t="shared" si="76"/>
        <v/>
      </c>
      <c r="FS33" s="218" t="str">
        <f t="shared" si="235"/>
        <v/>
      </c>
      <c r="FT33" s="217" t="str">
        <f t="shared" si="77"/>
        <v/>
      </c>
      <c r="FU33" s="207"/>
      <c r="FV33" s="207"/>
      <c r="FW33" s="207"/>
      <c r="FX33" s="40"/>
      <c r="FY33" s="41"/>
      <c r="FZ33" s="41"/>
      <c r="GA33" s="41"/>
      <c r="GB33" s="41"/>
      <c r="GC33" s="41"/>
      <c r="GD33" s="213" t="str">
        <f t="shared" si="78"/>
        <v/>
      </c>
      <c r="GE33" s="210" t="str">
        <f t="shared" si="79"/>
        <v/>
      </c>
      <c r="GF33" s="211" t="str">
        <f t="shared" si="80"/>
        <v/>
      </c>
      <c r="GG33" s="211" t="str">
        <f t="shared" si="81"/>
        <v/>
      </c>
      <c r="GH33" s="214" t="str">
        <f t="shared" si="82"/>
        <v/>
      </c>
      <c r="GI33" s="132"/>
      <c r="GJ33" s="132"/>
      <c r="GK33" s="132"/>
      <c r="GL33" s="132"/>
      <c r="GM33" s="132"/>
      <c r="GN33" s="132"/>
      <c r="GO33" s="215" t="str">
        <f t="shared" si="83"/>
        <v/>
      </c>
      <c r="GP33" s="215" t="str">
        <f t="shared" si="84"/>
        <v/>
      </c>
      <c r="GQ33" s="215" t="str">
        <f t="shared" si="85"/>
        <v/>
      </c>
      <c r="GR33" s="215" t="str">
        <f t="shared" si="86"/>
        <v/>
      </c>
      <c r="GS33" s="215" t="str">
        <f t="shared" si="87"/>
        <v/>
      </c>
      <c r="GT33" s="135"/>
      <c r="GU33" s="135"/>
      <c r="GV33" s="135"/>
      <c r="GW33" s="135"/>
      <c r="GX33" s="135"/>
      <c r="GY33" s="135"/>
      <c r="GZ33" s="38" t="str">
        <f t="shared" si="88"/>
        <v/>
      </c>
      <c r="HA33" s="38" t="str">
        <f t="shared" si="89"/>
        <v/>
      </c>
      <c r="HB33" s="38" t="str">
        <f t="shared" si="90"/>
        <v/>
      </c>
      <c r="HC33" s="38" t="str">
        <f t="shared" si="91"/>
        <v/>
      </c>
      <c r="HD33" s="38" t="str">
        <f t="shared" si="92"/>
        <v/>
      </c>
      <c r="HE33" s="40"/>
      <c r="HF33" s="41"/>
      <c r="HG33" s="41"/>
      <c r="HH33" s="41"/>
      <c r="HI33" s="41"/>
      <c r="HJ33" s="41"/>
      <c r="HK33" s="213" t="str">
        <f t="shared" si="93"/>
        <v/>
      </c>
      <c r="HL33" s="210" t="str">
        <f t="shared" si="94"/>
        <v/>
      </c>
      <c r="HM33" s="211" t="str">
        <f t="shared" si="95"/>
        <v/>
      </c>
      <c r="HN33" s="211" t="str">
        <f t="shared" si="96"/>
        <v/>
      </c>
      <c r="HO33" s="214" t="str">
        <f t="shared" si="97"/>
        <v/>
      </c>
      <c r="HP33" s="132"/>
      <c r="HQ33" s="132"/>
      <c r="HR33" s="132"/>
      <c r="HS33" s="132"/>
      <c r="HT33" s="132"/>
      <c r="HU33" s="132"/>
      <c r="HV33" s="215" t="str">
        <f t="shared" si="98"/>
        <v/>
      </c>
      <c r="HW33" s="215" t="str">
        <f t="shared" si="99"/>
        <v/>
      </c>
      <c r="HX33" s="215" t="str">
        <f t="shared" si="100"/>
        <v/>
      </c>
      <c r="HY33" s="215" t="str">
        <f t="shared" si="101"/>
        <v/>
      </c>
      <c r="HZ33" s="215" t="str">
        <f t="shared" si="102"/>
        <v/>
      </c>
      <c r="IA33" s="135"/>
      <c r="IB33" s="135"/>
      <c r="IC33" s="135"/>
      <c r="ID33" s="135"/>
      <c r="IE33" s="135"/>
      <c r="IF33" s="135"/>
      <c r="IG33" s="38" t="str">
        <f t="shared" si="103"/>
        <v/>
      </c>
      <c r="IH33" s="38" t="str">
        <f t="shared" si="104"/>
        <v/>
      </c>
      <c r="II33" s="38" t="str">
        <f t="shared" si="105"/>
        <v/>
      </c>
      <c r="IJ33" s="38" t="str">
        <f t="shared" si="106"/>
        <v/>
      </c>
      <c r="IK33" s="38" t="str">
        <f t="shared" si="107"/>
        <v/>
      </c>
      <c r="IL33" s="40"/>
      <c r="IM33" s="41"/>
      <c r="IN33" s="41"/>
      <c r="IO33" s="41"/>
      <c r="IP33" s="41"/>
      <c r="IQ33" s="41"/>
      <c r="IR33" s="213" t="str">
        <f t="shared" si="108"/>
        <v/>
      </c>
      <c r="IS33" s="210" t="str">
        <f t="shared" si="109"/>
        <v/>
      </c>
      <c r="IT33" s="211" t="str">
        <f t="shared" si="110"/>
        <v/>
      </c>
      <c r="IU33" s="211" t="str">
        <f t="shared" si="111"/>
        <v/>
      </c>
      <c r="IV33" s="214" t="str">
        <f t="shared" si="112"/>
        <v/>
      </c>
      <c r="IW33" s="132"/>
      <c r="IX33" s="132"/>
      <c r="IY33" s="132"/>
      <c r="IZ33" s="132"/>
      <c r="JA33" s="132"/>
      <c r="JB33" s="132"/>
      <c r="JC33" s="215" t="str">
        <f t="shared" si="113"/>
        <v/>
      </c>
      <c r="JD33" s="215" t="str">
        <f t="shared" si="114"/>
        <v/>
      </c>
      <c r="JE33" s="215" t="str">
        <f t="shared" si="115"/>
        <v/>
      </c>
      <c r="JF33" s="215" t="str">
        <f t="shared" si="116"/>
        <v/>
      </c>
      <c r="JG33" s="215" t="str">
        <f t="shared" si="117"/>
        <v/>
      </c>
      <c r="JH33" s="135"/>
      <c r="JI33" s="135"/>
      <c r="JJ33" s="135"/>
      <c r="JK33" s="135"/>
      <c r="JL33" s="135"/>
      <c r="JM33" s="135"/>
      <c r="JN33" s="38" t="str">
        <f t="shared" si="118"/>
        <v/>
      </c>
      <c r="JO33" s="38" t="str">
        <f t="shared" si="119"/>
        <v/>
      </c>
      <c r="JP33" s="38" t="str">
        <f t="shared" si="120"/>
        <v/>
      </c>
      <c r="JQ33" s="38" t="str">
        <f t="shared" si="121"/>
        <v/>
      </c>
      <c r="JR33" s="38" t="str">
        <f t="shared" si="122"/>
        <v/>
      </c>
      <c r="JS33" s="40"/>
      <c r="JT33" s="41"/>
      <c r="JU33" s="41"/>
      <c r="JV33" s="41"/>
      <c r="JW33" s="41"/>
      <c r="JX33" s="41"/>
      <c r="JY33" s="213" t="str">
        <f t="shared" si="123"/>
        <v/>
      </c>
      <c r="JZ33" s="210" t="str">
        <f t="shared" si="124"/>
        <v/>
      </c>
      <c r="KA33" s="211" t="str">
        <f t="shared" si="125"/>
        <v/>
      </c>
      <c r="KB33" s="211" t="str">
        <f t="shared" si="126"/>
        <v/>
      </c>
      <c r="KC33" s="214" t="str">
        <f t="shared" si="127"/>
        <v/>
      </c>
      <c r="KD33" s="132"/>
      <c r="KE33" s="132"/>
      <c r="KF33" s="132"/>
      <c r="KG33" s="132"/>
      <c r="KH33" s="132"/>
      <c r="KI33" s="132"/>
      <c r="KJ33" s="215" t="str">
        <f t="shared" si="128"/>
        <v/>
      </c>
      <c r="KK33" s="215" t="str">
        <f t="shared" si="129"/>
        <v/>
      </c>
      <c r="KL33" s="215" t="str">
        <f t="shared" si="130"/>
        <v/>
      </c>
      <c r="KM33" s="215" t="str">
        <f t="shared" si="131"/>
        <v/>
      </c>
      <c r="KN33" s="215" t="str">
        <f t="shared" si="132"/>
        <v/>
      </c>
      <c r="KO33" s="135"/>
      <c r="KP33" s="135"/>
      <c r="KQ33" s="135"/>
      <c r="KR33" s="135"/>
      <c r="KS33" s="135"/>
      <c r="KT33" s="135"/>
      <c r="KU33" s="38" t="str">
        <f t="shared" si="133"/>
        <v/>
      </c>
      <c r="KV33" s="38" t="str">
        <f t="shared" si="134"/>
        <v/>
      </c>
      <c r="KW33" s="38" t="str">
        <f t="shared" si="135"/>
        <v/>
      </c>
      <c r="KX33" s="38" t="str">
        <f t="shared" si="136"/>
        <v/>
      </c>
      <c r="KY33" s="38" t="str">
        <f t="shared" si="137"/>
        <v/>
      </c>
      <c r="KZ33" s="40"/>
      <c r="LA33" s="41"/>
      <c r="LB33" s="41"/>
      <c r="LC33" s="41"/>
      <c r="LD33" s="41"/>
      <c r="LE33" s="41"/>
      <c r="LF33" s="213" t="str">
        <f t="shared" si="138"/>
        <v/>
      </c>
      <c r="LG33" s="210" t="str">
        <f t="shared" si="139"/>
        <v/>
      </c>
      <c r="LH33" s="211" t="str">
        <f t="shared" si="140"/>
        <v/>
      </c>
      <c r="LI33" s="211" t="str">
        <f t="shared" si="141"/>
        <v/>
      </c>
      <c r="LJ33" s="214" t="str">
        <f t="shared" si="142"/>
        <v/>
      </c>
      <c r="LK33" s="132"/>
      <c r="LL33" s="132"/>
      <c r="LM33" s="132"/>
      <c r="LN33" s="132"/>
      <c r="LO33" s="132"/>
      <c r="LP33" s="132"/>
      <c r="LQ33" s="215" t="str">
        <f t="shared" si="143"/>
        <v/>
      </c>
      <c r="LR33" s="215" t="str">
        <f t="shared" si="144"/>
        <v/>
      </c>
      <c r="LS33" s="215" t="str">
        <f t="shared" si="145"/>
        <v/>
      </c>
      <c r="LT33" s="215" t="str">
        <f t="shared" si="146"/>
        <v/>
      </c>
      <c r="LU33" s="215" t="str">
        <f t="shared" si="147"/>
        <v/>
      </c>
      <c r="LV33" s="135"/>
      <c r="LW33" s="135"/>
      <c r="LX33" s="135"/>
      <c r="LY33" s="135"/>
      <c r="LZ33" s="135"/>
      <c r="MA33" s="135"/>
      <c r="MB33" s="38" t="str">
        <f t="shared" si="148"/>
        <v/>
      </c>
      <c r="MC33" s="38" t="str">
        <f t="shared" si="149"/>
        <v/>
      </c>
      <c r="MD33" s="38" t="str">
        <f t="shared" si="150"/>
        <v/>
      </c>
      <c r="ME33" s="38" t="str">
        <f t="shared" si="151"/>
        <v/>
      </c>
      <c r="MF33" s="38" t="str">
        <f t="shared" si="152"/>
        <v/>
      </c>
      <c r="MG33" s="199"/>
      <c r="MH33" s="204"/>
      <c r="MI33" s="199"/>
      <c r="MJ33" s="204"/>
      <c r="MK33" s="40" t="str">
        <f t="shared" si="153"/>
        <v/>
      </c>
      <c r="ML33" s="41" t="str">
        <f t="shared" si="154"/>
        <v/>
      </c>
      <c r="MM33" s="41" t="str">
        <f t="shared" si="236"/>
        <v/>
      </c>
      <c r="MN33" s="41" t="str">
        <f t="shared" si="155"/>
        <v/>
      </c>
      <c r="MO33" s="202"/>
      <c r="MP33" s="203"/>
      <c r="MQ33" s="40"/>
      <c r="MR33" s="41"/>
      <c r="MS33" s="41"/>
      <c r="MT33" s="41"/>
      <c r="MU33" s="41"/>
      <c r="MV33" s="41"/>
      <c r="MW33" s="213" t="str">
        <f t="shared" si="156"/>
        <v/>
      </c>
      <c r="MX33" s="210" t="str">
        <f t="shared" si="157"/>
        <v/>
      </c>
      <c r="MY33" s="211" t="str">
        <f t="shared" si="158"/>
        <v/>
      </c>
      <c r="MZ33" s="211" t="str">
        <f t="shared" si="159"/>
        <v/>
      </c>
      <c r="NA33" s="214" t="str">
        <f t="shared" si="160"/>
        <v/>
      </c>
      <c r="NB33" s="132"/>
      <c r="NC33" s="132"/>
      <c r="ND33" s="132"/>
      <c r="NE33" s="132"/>
      <c r="NF33" s="132"/>
      <c r="NG33" s="132"/>
      <c r="NH33" s="215" t="str">
        <f t="shared" si="161"/>
        <v/>
      </c>
      <c r="NI33" s="215" t="str">
        <f t="shared" si="162"/>
        <v/>
      </c>
      <c r="NJ33" s="215" t="str">
        <f t="shared" si="163"/>
        <v/>
      </c>
      <c r="NK33" s="215" t="str">
        <f t="shared" si="164"/>
        <v/>
      </c>
      <c r="NL33" s="215" t="str">
        <f t="shared" si="165"/>
        <v/>
      </c>
      <c r="NM33" s="135"/>
      <c r="NN33" s="135"/>
      <c r="NO33" s="135"/>
      <c r="NP33" s="135"/>
      <c r="NQ33" s="135"/>
      <c r="NR33" s="135"/>
      <c r="NS33" s="38" t="str">
        <f t="shared" si="166"/>
        <v/>
      </c>
      <c r="NT33" s="38" t="str">
        <f t="shared" si="167"/>
        <v/>
      </c>
      <c r="NU33" s="38" t="str">
        <f t="shared" si="168"/>
        <v/>
      </c>
      <c r="NV33" s="38" t="str">
        <f t="shared" si="169"/>
        <v/>
      </c>
      <c r="NW33" s="38" t="str">
        <f t="shared" si="170"/>
        <v/>
      </c>
      <c r="NX33" s="40"/>
      <c r="NY33" s="41"/>
      <c r="NZ33" s="41"/>
      <c r="OA33" s="41"/>
      <c r="OB33" s="41"/>
      <c r="OC33" s="41"/>
      <c r="OD33" s="213" t="str">
        <f t="shared" si="171"/>
        <v/>
      </c>
      <c r="OE33" s="210" t="str">
        <f t="shared" si="172"/>
        <v/>
      </c>
      <c r="OF33" s="211" t="str">
        <f t="shared" si="173"/>
        <v/>
      </c>
      <c r="OG33" s="211" t="str">
        <f t="shared" si="174"/>
        <v/>
      </c>
      <c r="OH33" s="214" t="str">
        <f t="shared" si="175"/>
        <v/>
      </c>
      <c r="OI33" s="132"/>
      <c r="OJ33" s="132"/>
      <c r="OK33" s="132"/>
      <c r="OL33" s="132"/>
      <c r="OM33" s="132"/>
      <c r="ON33" s="132"/>
      <c r="OO33" s="215" t="str">
        <f t="shared" si="176"/>
        <v/>
      </c>
      <c r="OP33" s="215" t="str">
        <f t="shared" si="177"/>
        <v/>
      </c>
      <c r="OQ33" s="215" t="str">
        <f t="shared" si="178"/>
        <v/>
      </c>
      <c r="OR33" s="215" t="str">
        <f t="shared" si="179"/>
        <v/>
      </c>
      <c r="OS33" s="215" t="str">
        <f t="shared" si="180"/>
        <v/>
      </c>
      <c r="OT33" s="135"/>
      <c r="OU33" s="135"/>
      <c r="OV33" s="135"/>
      <c r="OW33" s="135"/>
      <c r="OX33" s="135"/>
      <c r="OY33" s="135"/>
      <c r="OZ33" s="38" t="str">
        <f t="shared" si="181"/>
        <v/>
      </c>
      <c r="PA33" s="38" t="str">
        <f t="shared" si="182"/>
        <v/>
      </c>
      <c r="PB33" s="38" t="str">
        <f t="shared" si="183"/>
        <v/>
      </c>
      <c r="PC33" s="38" t="str">
        <f t="shared" si="184"/>
        <v/>
      </c>
      <c r="PD33" s="38" t="str">
        <f t="shared" si="185"/>
        <v/>
      </c>
      <c r="PE33" s="40"/>
      <c r="PF33" s="41"/>
      <c r="PG33" s="41"/>
      <c r="PH33" s="41"/>
      <c r="PI33" s="41"/>
      <c r="PJ33" s="41"/>
      <c r="PK33" s="213" t="str">
        <f t="shared" si="186"/>
        <v/>
      </c>
      <c r="PL33" s="210" t="str">
        <f t="shared" si="187"/>
        <v/>
      </c>
      <c r="PM33" s="211" t="str">
        <f t="shared" si="188"/>
        <v/>
      </c>
      <c r="PN33" s="211" t="str">
        <f t="shared" si="189"/>
        <v/>
      </c>
      <c r="PO33" s="214" t="str">
        <f t="shared" si="190"/>
        <v/>
      </c>
      <c r="PP33" s="132"/>
      <c r="PQ33" s="132"/>
      <c r="PR33" s="132"/>
      <c r="PS33" s="132"/>
      <c r="PT33" s="132"/>
      <c r="PU33" s="132"/>
      <c r="PV33" s="215" t="str">
        <f t="shared" si="191"/>
        <v/>
      </c>
      <c r="PW33" s="215" t="str">
        <f t="shared" si="192"/>
        <v/>
      </c>
      <c r="PX33" s="215" t="str">
        <f t="shared" si="193"/>
        <v/>
      </c>
      <c r="PY33" s="215" t="str">
        <f t="shared" si="194"/>
        <v/>
      </c>
      <c r="PZ33" s="215" t="str">
        <f t="shared" si="195"/>
        <v/>
      </c>
      <c r="QA33" s="135"/>
      <c r="QB33" s="135"/>
      <c r="QC33" s="135"/>
      <c r="QD33" s="135"/>
      <c r="QE33" s="135"/>
      <c r="QF33" s="135"/>
      <c r="QG33" s="38" t="str">
        <f t="shared" si="196"/>
        <v/>
      </c>
      <c r="QH33" s="38" t="str">
        <f t="shared" si="197"/>
        <v/>
      </c>
      <c r="QI33" s="38" t="str">
        <f t="shared" si="198"/>
        <v/>
      </c>
      <c r="QJ33" s="38" t="str">
        <f t="shared" si="199"/>
        <v/>
      </c>
      <c r="QK33" s="38" t="str">
        <f t="shared" si="200"/>
        <v/>
      </c>
      <c r="QL33" s="40"/>
      <c r="QM33" s="41"/>
      <c r="QN33" s="41"/>
      <c r="QO33" s="41"/>
      <c r="QP33" s="41"/>
      <c r="QQ33" s="41"/>
      <c r="QR33" s="213" t="str">
        <f t="shared" si="201"/>
        <v/>
      </c>
      <c r="QS33" s="210" t="str">
        <f t="shared" si="202"/>
        <v/>
      </c>
      <c r="QT33" s="211" t="str">
        <f t="shared" si="203"/>
        <v/>
      </c>
      <c r="QU33" s="211" t="str">
        <f t="shared" si="204"/>
        <v/>
      </c>
      <c r="QV33" s="214" t="str">
        <f t="shared" si="205"/>
        <v/>
      </c>
      <c r="QW33" s="132"/>
      <c r="QX33" s="132"/>
      <c r="QY33" s="132"/>
      <c r="QZ33" s="132"/>
      <c r="RA33" s="132"/>
      <c r="RB33" s="132"/>
      <c r="RC33" s="215" t="str">
        <f t="shared" si="206"/>
        <v/>
      </c>
      <c r="RD33" s="215" t="str">
        <f t="shared" si="207"/>
        <v/>
      </c>
      <c r="RE33" s="215" t="str">
        <f t="shared" si="208"/>
        <v/>
      </c>
      <c r="RF33" s="215" t="str">
        <f t="shared" si="209"/>
        <v/>
      </c>
      <c r="RG33" s="215" t="str">
        <f t="shared" si="210"/>
        <v/>
      </c>
      <c r="RH33" s="135"/>
      <c r="RI33" s="135"/>
      <c r="RJ33" s="135"/>
      <c r="RK33" s="135"/>
      <c r="RL33" s="135"/>
      <c r="RM33" s="135"/>
      <c r="RN33" s="38" t="str">
        <f t="shared" si="211"/>
        <v/>
      </c>
      <c r="RO33" s="38" t="str">
        <f t="shared" si="212"/>
        <v/>
      </c>
      <c r="RP33" s="38" t="str">
        <f t="shared" si="213"/>
        <v/>
      </c>
      <c r="RQ33" s="38" t="str">
        <f t="shared" si="214"/>
        <v/>
      </c>
      <c r="RR33" s="38" t="str">
        <f t="shared" si="215"/>
        <v/>
      </c>
      <c r="RS33" s="40"/>
      <c r="RT33" s="41"/>
      <c r="RU33" s="41"/>
      <c r="RV33" s="41"/>
      <c r="RW33" s="41"/>
      <c r="RX33" s="41"/>
      <c r="RY33" s="213" t="str">
        <f t="shared" si="216"/>
        <v/>
      </c>
      <c r="RZ33" s="210" t="str">
        <f t="shared" si="217"/>
        <v/>
      </c>
      <c r="SA33" s="211" t="str">
        <f t="shared" si="218"/>
        <v/>
      </c>
      <c r="SB33" s="211" t="str">
        <f t="shared" si="219"/>
        <v/>
      </c>
      <c r="SC33" s="214" t="str">
        <f t="shared" si="220"/>
        <v/>
      </c>
      <c r="SD33" s="132"/>
      <c r="SE33" s="132"/>
      <c r="SF33" s="132"/>
      <c r="SG33" s="132"/>
      <c r="SH33" s="132"/>
      <c r="SI33" s="132"/>
      <c r="SJ33" s="215" t="str">
        <f t="shared" si="221"/>
        <v/>
      </c>
      <c r="SK33" s="215" t="str">
        <f t="shared" si="222"/>
        <v/>
      </c>
      <c r="SL33" s="215" t="str">
        <f t="shared" si="223"/>
        <v/>
      </c>
      <c r="SM33" s="215" t="str">
        <f t="shared" si="224"/>
        <v/>
      </c>
      <c r="SN33" s="215" t="str">
        <f t="shared" si="225"/>
        <v/>
      </c>
      <c r="SO33" s="135"/>
      <c r="SP33" s="135"/>
      <c r="SQ33" s="135"/>
      <c r="SR33" s="135"/>
      <c r="SS33" s="135"/>
      <c r="ST33" s="135"/>
      <c r="SU33" s="38" t="str">
        <f t="shared" si="226"/>
        <v/>
      </c>
      <c r="SV33" s="38" t="str">
        <f t="shared" si="227"/>
        <v/>
      </c>
      <c r="SW33" s="38" t="str">
        <f t="shared" si="228"/>
        <v/>
      </c>
      <c r="SX33" s="38" t="str">
        <f t="shared" si="229"/>
        <v/>
      </c>
      <c r="SY33" s="38" t="str">
        <f t="shared" si="230"/>
        <v/>
      </c>
      <c r="SZ33" s="199"/>
      <c r="TA33" s="204"/>
      <c r="TB33" s="199"/>
      <c r="TC33" s="204"/>
      <c r="TD33" s="40" t="str">
        <f t="shared" si="231"/>
        <v/>
      </c>
      <c r="TE33" s="41" t="str">
        <f t="shared" si="232"/>
        <v/>
      </c>
      <c r="TF33" s="41" t="str">
        <f t="shared" si="233"/>
        <v/>
      </c>
      <c r="TG33" s="41" t="str">
        <f t="shared" si="234"/>
        <v/>
      </c>
      <c r="TH33" s="15"/>
    </row>
    <row r="34" spans="1:528" s="2" customFormat="1" ht="34.5" x14ac:dyDescent="0.25">
      <c r="A34" s="17">
        <f>'قائمة التلاميد'!A34</f>
        <v>31</v>
      </c>
      <c r="B34" s="17"/>
      <c r="C34" s="17"/>
      <c r="D34" s="40"/>
      <c r="E34" s="41"/>
      <c r="F34" s="41"/>
      <c r="G34" s="41"/>
      <c r="H34" s="41"/>
      <c r="I34" s="41"/>
      <c r="J34" s="213" t="str">
        <f t="shared" si="0"/>
        <v/>
      </c>
      <c r="K34" s="210" t="str">
        <f t="shared" si="1"/>
        <v/>
      </c>
      <c r="L34" s="211" t="str">
        <f t="shared" si="2"/>
        <v/>
      </c>
      <c r="M34" s="211" t="str">
        <f t="shared" si="3"/>
        <v/>
      </c>
      <c r="N34" s="214" t="str">
        <f t="shared" si="4"/>
        <v/>
      </c>
      <c r="O34" s="132"/>
      <c r="P34" s="132"/>
      <c r="Q34" s="132"/>
      <c r="R34" s="132"/>
      <c r="S34" s="132"/>
      <c r="T34" s="132"/>
      <c r="U34" s="215" t="str">
        <f t="shared" si="5"/>
        <v/>
      </c>
      <c r="V34" s="215" t="str">
        <f t="shared" si="6"/>
        <v/>
      </c>
      <c r="W34" s="215" t="str">
        <f t="shared" si="7"/>
        <v/>
      </c>
      <c r="X34" s="215" t="str">
        <f t="shared" si="8"/>
        <v/>
      </c>
      <c r="Y34" s="215" t="str">
        <f t="shared" si="9"/>
        <v/>
      </c>
      <c r="Z34" s="135"/>
      <c r="AA34" s="135"/>
      <c r="AB34" s="135"/>
      <c r="AC34" s="135"/>
      <c r="AD34" s="135"/>
      <c r="AE34" s="135"/>
      <c r="AF34" s="38" t="str">
        <f t="shared" si="10"/>
        <v/>
      </c>
      <c r="AG34" s="38" t="str">
        <f t="shared" si="11"/>
        <v/>
      </c>
      <c r="AH34" s="38" t="str">
        <f t="shared" si="12"/>
        <v/>
      </c>
      <c r="AI34" s="38" t="str">
        <f t="shared" si="13"/>
        <v/>
      </c>
      <c r="AJ34" s="38" t="str">
        <f t="shared" si="14"/>
        <v/>
      </c>
      <c r="AK34" s="40"/>
      <c r="AL34" s="41"/>
      <c r="AM34" s="41"/>
      <c r="AN34" s="41"/>
      <c r="AO34" s="41"/>
      <c r="AP34" s="41"/>
      <c r="AQ34" s="213" t="str">
        <f t="shared" si="15"/>
        <v/>
      </c>
      <c r="AR34" s="210" t="str">
        <f t="shared" si="16"/>
        <v/>
      </c>
      <c r="AS34" s="211" t="str">
        <f t="shared" si="17"/>
        <v/>
      </c>
      <c r="AT34" s="211" t="str">
        <f t="shared" si="18"/>
        <v/>
      </c>
      <c r="AU34" s="214" t="str">
        <f t="shared" si="19"/>
        <v/>
      </c>
      <c r="AV34" s="132"/>
      <c r="AW34" s="132"/>
      <c r="AX34" s="132"/>
      <c r="AY34" s="132"/>
      <c r="AZ34" s="132"/>
      <c r="BA34" s="132"/>
      <c r="BB34" s="215" t="str">
        <f t="shared" si="20"/>
        <v/>
      </c>
      <c r="BC34" s="215" t="str">
        <f t="shared" si="21"/>
        <v/>
      </c>
      <c r="BD34" s="215" t="str">
        <f t="shared" si="22"/>
        <v/>
      </c>
      <c r="BE34" s="215" t="str">
        <f t="shared" si="23"/>
        <v/>
      </c>
      <c r="BF34" s="215" t="str">
        <f t="shared" si="24"/>
        <v/>
      </c>
      <c r="BG34" s="135"/>
      <c r="BH34" s="135"/>
      <c r="BI34" s="135"/>
      <c r="BJ34" s="135"/>
      <c r="BK34" s="135"/>
      <c r="BL34" s="135"/>
      <c r="BM34" s="38" t="str">
        <f t="shared" si="25"/>
        <v/>
      </c>
      <c r="BN34" s="38" t="str">
        <f t="shared" si="26"/>
        <v/>
      </c>
      <c r="BO34" s="38" t="str">
        <f t="shared" si="27"/>
        <v/>
      </c>
      <c r="BP34" s="38" t="str">
        <f t="shared" si="28"/>
        <v/>
      </c>
      <c r="BQ34" s="38" t="str">
        <f t="shared" si="29"/>
        <v/>
      </c>
      <c r="BR34" s="40"/>
      <c r="BS34" s="41"/>
      <c r="BT34" s="41"/>
      <c r="BU34" s="41"/>
      <c r="BV34" s="41"/>
      <c r="BW34" s="41"/>
      <c r="BX34" s="213" t="str">
        <f t="shared" si="30"/>
        <v/>
      </c>
      <c r="BY34" s="210" t="str">
        <f t="shared" si="31"/>
        <v/>
      </c>
      <c r="BZ34" s="211" t="str">
        <f t="shared" si="32"/>
        <v/>
      </c>
      <c r="CA34" s="211" t="str">
        <f t="shared" si="33"/>
        <v/>
      </c>
      <c r="CB34" s="214" t="str">
        <f t="shared" si="34"/>
        <v/>
      </c>
      <c r="CC34" s="132"/>
      <c r="CD34" s="132"/>
      <c r="CE34" s="132"/>
      <c r="CF34" s="132"/>
      <c r="CG34" s="132"/>
      <c r="CH34" s="132"/>
      <c r="CI34" s="215" t="str">
        <f t="shared" si="35"/>
        <v/>
      </c>
      <c r="CJ34" s="215" t="str">
        <f t="shared" si="36"/>
        <v/>
      </c>
      <c r="CK34" s="215" t="str">
        <f t="shared" si="37"/>
        <v/>
      </c>
      <c r="CL34" s="215" t="str">
        <f t="shared" si="38"/>
        <v/>
      </c>
      <c r="CM34" s="215" t="str">
        <f t="shared" si="39"/>
        <v/>
      </c>
      <c r="CN34" s="135"/>
      <c r="CO34" s="135"/>
      <c r="CP34" s="135"/>
      <c r="CQ34" s="135"/>
      <c r="CR34" s="135"/>
      <c r="CS34" s="135"/>
      <c r="CT34" s="38" t="str">
        <f t="shared" si="40"/>
        <v/>
      </c>
      <c r="CU34" s="38" t="str">
        <f t="shared" si="41"/>
        <v/>
      </c>
      <c r="CV34" s="38" t="str">
        <f t="shared" si="42"/>
        <v/>
      </c>
      <c r="CW34" s="38" t="str">
        <f t="shared" si="43"/>
        <v/>
      </c>
      <c r="CX34" s="38" t="str">
        <f t="shared" si="44"/>
        <v/>
      </c>
      <c r="CY34" s="40"/>
      <c r="CZ34" s="41"/>
      <c r="DA34" s="41"/>
      <c r="DB34" s="41"/>
      <c r="DC34" s="41"/>
      <c r="DD34" s="41"/>
      <c r="DE34" s="213" t="str">
        <f t="shared" si="45"/>
        <v/>
      </c>
      <c r="DF34" s="210" t="str">
        <f t="shared" si="46"/>
        <v/>
      </c>
      <c r="DG34" s="211" t="str">
        <f t="shared" si="47"/>
        <v/>
      </c>
      <c r="DH34" s="211" t="str">
        <f t="shared" si="48"/>
        <v/>
      </c>
      <c r="DI34" s="214" t="str">
        <f t="shared" si="49"/>
        <v/>
      </c>
      <c r="DJ34" s="132"/>
      <c r="DK34" s="132"/>
      <c r="DL34" s="132"/>
      <c r="DM34" s="132"/>
      <c r="DN34" s="132"/>
      <c r="DO34" s="132"/>
      <c r="DP34" s="215" t="str">
        <f t="shared" si="50"/>
        <v/>
      </c>
      <c r="DQ34" s="215" t="str">
        <f t="shared" si="51"/>
        <v/>
      </c>
      <c r="DR34" s="215" t="str">
        <f t="shared" si="52"/>
        <v/>
      </c>
      <c r="DS34" s="215" t="str">
        <f t="shared" si="53"/>
        <v/>
      </c>
      <c r="DT34" s="215" t="str">
        <f t="shared" si="54"/>
        <v/>
      </c>
      <c r="DU34" s="135"/>
      <c r="DV34" s="135"/>
      <c r="DW34" s="135"/>
      <c r="DX34" s="135"/>
      <c r="DY34" s="135"/>
      <c r="DZ34" s="135"/>
      <c r="EA34" s="38" t="str">
        <f t="shared" si="55"/>
        <v/>
      </c>
      <c r="EB34" s="38" t="str">
        <f t="shared" si="56"/>
        <v/>
      </c>
      <c r="EC34" s="38" t="str">
        <f t="shared" si="57"/>
        <v/>
      </c>
      <c r="ED34" s="38" t="str">
        <f t="shared" si="58"/>
        <v/>
      </c>
      <c r="EE34" s="38" t="str">
        <f t="shared" si="59"/>
        <v/>
      </c>
      <c r="EF34" s="40"/>
      <c r="EG34" s="41"/>
      <c r="EH34" s="41"/>
      <c r="EI34" s="41"/>
      <c r="EJ34" s="41"/>
      <c r="EK34" s="41"/>
      <c r="EL34" s="213" t="str">
        <f t="shared" si="60"/>
        <v/>
      </c>
      <c r="EM34" s="210" t="str">
        <f t="shared" si="61"/>
        <v/>
      </c>
      <c r="EN34" s="211" t="str">
        <f t="shared" si="62"/>
        <v/>
      </c>
      <c r="EO34" s="211" t="str">
        <f t="shared" si="63"/>
        <v/>
      </c>
      <c r="EP34" s="214" t="str">
        <f t="shared" si="64"/>
        <v/>
      </c>
      <c r="EQ34" s="132"/>
      <c r="ER34" s="132"/>
      <c r="ES34" s="132"/>
      <c r="ET34" s="132"/>
      <c r="EU34" s="132"/>
      <c r="EV34" s="132"/>
      <c r="EW34" s="215" t="str">
        <f t="shared" si="65"/>
        <v/>
      </c>
      <c r="EX34" s="215" t="str">
        <f t="shared" si="66"/>
        <v/>
      </c>
      <c r="EY34" s="215" t="str">
        <f t="shared" si="67"/>
        <v/>
      </c>
      <c r="EZ34" s="215" t="str">
        <f t="shared" si="68"/>
        <v/>
      </c>
      <c r="FA34" s="215" t="str">
        <f t="shared" si="69"/>
        <v/>
      </c>
      <c r="FB34" s="135"/>
      <c r="FC34" s="135"/>
      <c r="FD34" s="135"/>
      <c r="FE34" s="135"/>
      <c r="FF34" s="135"/>
      <c r="FG34" s="135"/>
      <c r="FH34" s="38" t="str">
        <f t="shared" si="70"/>
        <v/>
      </c>
      <c r="FI34" s="38" t="str">
        <f t="shared" si="71"/>
        <v/>
      </c>
      <c r="FJ34" s="38" t="str">
        <f t="shared" si="72"/>
        <v/>
      </c>
      <c r="FK34" s="38" t="str">
        <f t="shared" si="73"/>
        <v/>
      </c>
      <c r="FL34" s="38" t="str">
        <f t="shared" si="74"/>
        <v/>
      </c>
      <c r="FM34" s="199"/>
      <c r="FN34" s="204"/>
      <c r="FO34" s="199"/>
      <c r="FP34" s="204"/>
      <c r="FQ34" s="217" t="str">
        <f t="shared" si="75"/>
        <v/>
      </c>
      <c r="FR34" s="217" t="str">
        <f t="shared" si="76"/>
        <v/>
      </c>
      <c r="FS34" s="218" t="str">
        <f t="shared" si="235"/>
        <v/>
      </c>
      <c r="FT34" s="217" t="str">
        <f t="shared" si="77"/>
        <v/>
      </c>
      <c r="FU34" s="201"/>
      <c r="FV34" s="201"/>
      <c r="FW34" s="201"/>
      <c r="FX34" s="40"/>
      <c r="FY34" s="41"/>
      <c r="FZ34" s="41"/>
      <c r="GA34" s="41"/>
      <c r="GB34" s="41"/>
      <c r="GC34" s="41"/>
      <c r="GD34" s="213" t="str">
        <f t="shared" si="78"/>
        <v/>
      </c>
      <c r="GE34" s="210" t="str">
        <f t="shared" si="79"/>
        <v/>
      </c>
      <c r="GF34" s="211" t="str">
        <f t="shared" si="80"/>
        <v/>
      </c>
      <c r="GG34" s="211" t="str">
        <f t="shared" si="81"/>
        <v/>
      </c>
      <c r="GH34" s="214" t="str">
        <f t="shared" si="82"/>
        <v/>
      </c>
      <c r="GI34" s="132"/>
      <c r="GJ34" s="132"/>
      <c r="GK34" s="132"/>
      <c r="GL34" s="132"/>
      <c r="GM34" s="132"/>
      <c r="GN34" s="132"/>
      <c r="GO34" s="215" t="str">
        <f t="shared" si="83"/>
        <v/>
      </c>
      <c r="GP34" s="215" t="str">
        <f t="shared" si="84"/>
        <v/>
      </c>
      <c r="GQ34" s="215" t="str">
        <f t="shared" si="85"/>
        <v/>
      </c>
      <c r="GR34" s="215" t="str">
        <f t="shared" si="86"/>
        <v/>
      </c>
      <c r="GS34" s="215" t="str">
        <f t="shared" si="87"/>
        <v/>
      </c>
      <c r="GT34" s="135"/>
      <c r="GU34" s="135"/>
      <c r="GV34" s="135"/>
      <c r="GW34" s="135"/>
      <c r="GX34" s="135"/>
      <c r="GY34" s="135"/>
      <c r="GZ34" s="38" t="str">
        <f t="shared" si="88"/>
        <v/>
      </c>
      <c r="HA34" s="38" t="str">
        <f t="shared" si="89"/>
        <v/>
      </c>
      <c r="HB34" s="38" t="str">
        <f t="shared" si="90"/>
        <v/>
      </c>
      <c r="HC34" s="38" t="str">
        <f t="shared" si="91"/>
        <v/>
      </c>
      <c r="HD34" s="38" t="str">
        <f t="shared" si="92"/>
        <v/>
      </c>
      <c r="HE34" s="40"/>
      <c r="HF34" s="41"/>
      <c r="HG34" s="41"/>
      <c r="HH34" s="41"/>
      <c r="HI34" s="41"/>
      <c r="HJ34" s="41"/>
      <c r="HK34" s="213" t="str">
        <f t="shared" si="93"/>
        <v/>
      </c>
      <c r="HL34" s="210" t="str">
        <f t="shared" si="94"/>
        <v/>
      </c>
      <c r="HM34" s="211" t="str">
        <f t="shared" si="95"/>
        <v/>
      </c>
      <c r="HN34" s="211" t="str">
        <f t="shared" si="96"/>
        <v/>
      </c>
      <c r="HO34" s="214" t="str">
        <f t="shared" si="97"/>
        <v/>
      </c>
      <c r="HP34" s="132"/>
      <c r="HQ34" s="132"/>
      <c r="HR34" s="132"/>
      <c r="HS34" s="132"/>
      <c r="HT34" s="132"/>
      <c r="HU34" s="132"/>
      <c r="HV34" s="215" t="str">
        <f t="shared" si="98"/>
        <v/>
      </c>
      <c r="HW34" s="215" t="str">
        <f t="shared" si="99"/>
        <v/>
      </c>
      <c r="HX34" s="215" t="str">
        <f t="shared" si="100"/>
        <v/>
      </c>
      <c r="HY34" s="215" t="str">
        <f t="shared" si="101"/>
        <v/>
      </c>
      <c r="HZ34" s="215" t="str">
        <f t="shared" si="102"/>
        <v/>
      </c>
      <c r="IA34" s="135"/>
      <c r="IB34" s="135"/>
      <c r="IC34" s="135"/>
      <c r="ID34" s="135"/>
      <c r="IE34" s="135"/>
      <c r="IF34" s="135"/>
      <c r="IG34" s="38" t="str">
        <f t="shared" si="103"/>
        <v/>
      </c>
      <c r="IH34" s="38" t="str">
        <f t="shared" si="104"/>
        <v/>
      </c>
      <c r="II34" s="38" t="str">
        <f t="shared" si="105"/>
        <v/>
      </c>
      <c r="IJ34" s="38" t="str">
        <f t="shared" si="106"/>
        <v/>
      </c>
      <c r="IK34" s="38" t="str">
        <f t="shared" si="107"/>
        <v/>
      </c>
      <c r="IL34" s="40"/>
      <c r="IM34" s="41"/>
      <c r="IN34" s="41"/>
      <c r="IO34" s="41"/>
      <c r="IP34" s="41"/>
      <c r="IQ34" s="41"/>
      <c r="IR34" s="213" t="str">
        <f t="shared" si="108"/>
        <v/>
      </c>
      <c r="IS34" s="210" t="str">
        <f t="shared" si="109"/>
        <v/>
      </c>
      <c r="IT34" s="211" t="str">
        <f t="shared" si="110"/>
        <v/>
      </c>
      <c r="IU34" s="211" t="str">
        <f t="shared" si="111"/>
        <v/>
      </c>
      <c r="IV34" s="214" t="str">
        <f t="shared" si="112"/>
        <v/>
      </c>
      <c r="IW34" s="132"/>
      <c r="IX34" s="132"/>
      <c r="IY34" s="132"/>
      <c r="IZ34" s="132"/>
      <c r="JA34" s="132"/>
      <c r="JB34" s="132"/>
      <c r="JC34" s="215" t="str">
        <f t="shared" si="113"/>
        <v/>
      </c>
      <c r="JD34" s="215" t="str">
        <f t="shared" si="114"/>
        <v/>
      </c>
      <c r="JE34" s="215" t="str">
        <f t="shared" si="115"/>
        <v/>
      </c>
      <c r="JF34" s="215" t="str">
        <f t="shared" si="116"/>
        <v/>
      </c>
      <c r="JG34" s="215" t="str">
        <f t="shared" si="117"/>
        <v/>
      </c>
      <c r="JH34" s="135"/>
      <c r="JI34" s="135"/>
      <c r="JJ34" s="135"/>
      <c r="JK34" s="135"/>
      <c r="JL34" s="135"/>
      <c r="JM34" s="135"/>
      <c r="JN34" s="38" t="str">
        <f t="shared" si="118"/>
        <v/>
      </c>
      <c r="JO34" s="38" t="str">
        <f t="shared" si="119"/>
        <v/>
      </c>
      <c r="JP34" s="38" t="str">
        <f t="shared" si="120"/>
        <v/>
      </c>
      <c r="JQ34" s="38" t="str">
        <f t="shared" si="121"/>
        <v/>
      </c>
      <c r="JR34" s="38" t="str">
        <f t="shared" si="122"/>
        <v/>
      </c>
      <c r="JS34" s="40"/>
      <c r="JT34" s="41"/>
      <c r="JU34" s="41"/>
      <c r="JV34" s="41"/>
      <c r="JW34" s="41"/>
      <c r="JX34" s="41"/>
      <c r="JY34" s="213" t="str">
        <f t="shared" si="123"/>
        <v/>
      </c>
      <c r="JZ34" s="210" t="str">
        <f t="shared" si="124"/>
        <v/>
      </c>
      <c r="KA34" s="211" t="str">
        <f t="shared" si="125"/>
        <v/>
      </c>
      <c r="KB34" s="211" t="str">
        <f t="shared" si="126"/>
        <v/>
      </c>
      <c r="KC34" s="214" t="str">
        <f t="shared" si="127"/>
        <v/>
      </c>
      <c r="KD34" s="132"/>
      <c r="KE34" s="132"/>
      <c r="KF34" s="132"/>
      <c r="KG34" s="132"/>
      <c r="KH34" s="132"/>
      <c r="KI34" s="132"/>
      <c r="KJ34" s="215" t="str">
        <f t="shared" si="128"/>
        <v/>
      </c>
      <c r="KK34" s="215" t="str">
        <f t="shared" si="129"/>
        <v/>
      </c>
      <c r="KL34" s="215" t="str">
        <f t="shared" si="130"/>
        <v/>
      </c>
      <c r="KM34" s="215" t="str">
        <f t="shared" si="131"/>
        <v/>
      </c>
      <c r="KN34" s="215" t="str">
        <f t="shared" si="132"/>
        <v/>
      </c>
      <c r="KO34" s="135"/>
      <c r="KP34" s="135"/>
      <c r="KQ34" s="135"/>
      <c r="KR34" s="135"/>
      <c r="KS34" s="135"/>
      <c r="KT34" s="135"/>
      <c r="KU34" s="38" t="str">
        <f t="shared" si="133"/>
        <v/>
      </c>
      <c r="KV34" s="38" t="str">
        <f t="shared" si="134"/>
        <v/>
      </c>
      <c r="KW34" s="38" t="str">
        <f t="shared" si="135"/>
        <v/>
      </c>
      <c r="KX34" s="38" t="str">
        <f t="shared" si="136"/>
        <v/>
      </c>
      <c r="KY34" s="38" t="str">
        <f t="shared" si="137"/>
        <v/>
      </c>
      <c r="KZ34" s="40"/>
      <c r="LA34" s="41"/>
      <c r="LB34" s="41"/>
      <c r="LC34" s="41"/>
      <c r="LD34" s="41"/>
      <c r="LE34" s="41"/>
      <c r="LF34" s="213" t="str">
        <f t="shared" si="138"/>
        <v/>
      </c>
      <c r="LG34" s="210" t="str">
        <f t="shared" si="139"/>
        <v/>
      </c>
      <c r="LH34" s="211" t="str">
        <f t="shared" si="140"/>
        <v/>
      </c>
      <c r="LI34" s="211" t="str">
        <f t="shared" si="141"/>
        <v/>
      </c>
      <c r="LJ34" s="214" t="str">
        <f t="shared" si="142"/>
        <v/>
      </c>
      <c r="LK34" s="132"/>
      <c r="LL34" s="132"/>
      <c r="LM34" s="132"/>
      <c r="LN34" s="132"/>
      <c r="LO34" s="132"/>
      <c r="LP34" s="132"/>
      <c r="LQ34" s="215" t="str">
        <f t="shared" si="143"/>
        <v/>
      </c>
      <c r="LR34" s="215" t="str">
        <f t="shared" si="144"/>
        <v/>
      </c>
      <c r="LS34" s="215" t="str">
        <f t="shared" si="145"/>
        <v/>
      </c>
      <c r="LT34" s="215" t="str">
        <f t="shared" si="146"/>
        <v/>
      </c>
      <c r="LU34" s="215" t="str">
        <f t="shared" si="147"/>
        <v/>
      </c>
      <c r="LV34" s="135"/>
      <c r="LW34" s="135"/>
      <c r="LX34" s="135"/>
      <c r="LY34" s="135"/>
      <c r="LZ34" s="135"/>
      <c r="MA34" s="135"/>
      <c r="MB34" s="38" t="str">
        <f t="shared" si="148"/>
        <v/>
      </c>
      <c r="MC34" s="38" t="str">
        <f t="shared" si="149"/>
        <v/>
      </c>
      <c r="MD34" s="38" t="str">
        <f t="shared" si="150"/>
        <v/>
      </c>
      <c r="ME34" s="38" t="str">
        <f t="shared" si="151"/>
        <v/>
      </c>
      <c r="MF34" s="38" t="str">
        <f t="shared" si="152"/>
        <v/>
      </c>
      <c r="MG34" s="199"/>
      <c r="MH34" s="204"/>
      <c r="MI34" s="199"/>
      <c r="MJ34" s="204"/>
      <c r="MK34" s="40" t="str">
        <f t="shared" si="153"/>
        <v/>
      </c>
      <c r="ML34" s="41" t="str">
        <f t="shared" si="154"/>
        <v/>
      </c>
      <c r="MM34" s="41" t="str">
        <f t="shared" si="236"/>
        <v/>
      </c>
      <c r="MN34" s="41" t="str">
        <f t="shared" si="155"/>
        <v/>
      </c>
      <c r="MO34" s="202"/>
      <c r="MP34" s="203"/>
      <c r="MQ34" s="40"/>
      <c r="MR34" s="41"/>
      <c r="MS34" s="41"/>
      <c r="MT34" s="41"/>
      <c r="MU34" s="41"/>
      <c r="MV34" s="41"/>
      <c r="MW34" s="213" t="str">
        <f t="shared" si="156"/>
        <v/>
      </c>
      <c r="MX34" s="210" t="str">
        <f t="shared" si="157"/>
        <v/>
      </c>
      <c r="MY34" s="211" t="str">
        <f t="shared" si="158"/>
        <v/>
      </c>
      <c r="MZ34" s="211" t="str">
        <f t="shared" si="159"/>
        <v/>
      </c>
      <c r="NA34" s="214" t="str">
        <f t="shared" si="160"/>
        <v/>
      </c>
      <c r="NB34" s="132"/>
      <c r="NC34" s="132"/>
      <c r="ND34" s="132"/>
      <c r="NE34" s="132"/>
      <c r="NF34" s="132"/>
      <c r="NG34" s="132"/>
      <c r="NH34" s="215" t="str">
        <f t="shared" si="161"/>
        <v/>
      </c>
      <c r="NI34" s="215" t="str">
        <f t="shared" si="162"/>
        <v/>
      </c>
      <c r="NJ34" s="215" t="str">
        <f t="shared" si="163"/>
        <v/>
      </c>
      <c r="NK34" s="215" t="str">
        <f t="shared" si="164"/>
        <v/>
      </c>
      <c r="NL34" s="215" t="str">
        <f t="shared" si="165"/>
        <v/>
      </c>
      <c r="NM34" s="135"/>
      <c r="NN34" s="135"/>
      <c r="NO34" s="135"/>
      <c r="NP34" s="135"/>
      <c r="NQ34" s="135"/>
      <c r="NR34" s="135"/>
      <c r="NS34" s="38" t="str">
        <f t="shared" si="166"/>
        <v/>
      </c>
      <c r="NT34" s="38" t="str">
        <f t="shared" si="167"/>
        <v/>
      </c>
      <c r="NU34" s="38" t="str">
        <f t="shared" si="168"/>
        <v/>
      </c>
      <c r="NV34" s="38" t="str">
        <f t="shared" si="169"/>
        <v/>
      </c>
      <c r="NW34" s="38" t="str">
        <f t="shared" si="170"/>
        <v/>
      </c>
      <c r="NX34" s="40"/>
      <c r="NY34" s="41"/>
      <c r="NZ34" s="41"/>
      <c r="OA34" s="41"/>
      <c r="OB34" s="41"/>
      <c r="OC34" s="41"/>
      <c r="OD34" s="213" t="str">
        <f t="shared" si="171"/>
        <v/>
      </c>
      <c r="OE34" s="210" t="str">
        <f t="shared" si="172"/>
        <v/>
      </c>
      <c r="OF34" s="211" t="str">
        <f t="shared" si="173"/>
        <v/>
      </c>
      <c r="OG34" s="211" t="str">
        <f t="shared" si="174"/>
        <v/>
      </c>
      <c r="OH34" s="214" t="str">
        <f t="shared" si="175"/>
        <v/>
      </c>
      <c r="OI34" s="132"/>
      <c r="OJ34" s="132"/>
      <c r="OK34" s="132"/>
      <c r="OL34" s="132"/>
      <c r="OM34" s="132"/>
      <c r="ON34" s="132"/>
      <c r="OO34" s="215" t="str">
        <f t="shared" si="176"/>
        <v/>
      </c>
      <c r="OP34" s="215" t="str">
        <f t="shared" si="177"/>
        <v/>
      </c>
      <c r="OQ34" s="215" t="str">
        <f t="shared" si="178"/>
        <v/>
      </c>
      <c r="OR34" s="215" t="str">
        <f t="shared" si="179"/>
        <v/>
      </c>
      <c r="OS34" s="215" t="str">
        <f t="shared" si="180"/>
        <v/>
      </c>
      <c r="OT34" s="135"/>
      <c r="OU34" s="135"/>
      <c r="OV34" s="135"/>
      <c r="OW34" s="135"/>
      <c r="OX34" s="135"/>
      <c r="OY34" s="135"/>
      <c r="OZ34" s="38" t="str">
        <f t="shared" si="181"/>
        <v/>
      </c>
      <c r="PA34" s="38" t="str">
        <f t="shared" si="182"/>
        <v/>
      </c>
      <c r="PB34" s="38" t="str">
        <f t="shared" si="183"/>
        <v/>
      </c>
      <c r="PC34" s="38" t="str">
        <f t="shared" si="184"/>
        <v/>
      </c>
      <c r="PD34" s="38" t="str">
        <f t="shared" si="185"/>
        <v/>
      </c>
      <c r="PE34" s="40"/>
      <c r="PF34" s="41"/>
      <c r="PG34" s="41"/>
      <c r="PH34" s="41"/>
      <c r="PI34" s="41"/>
      <c r="PJ34" s="41"/>
      <c r="PK34" s="213" t="str">
        <f t="shared" si="186"/>
        <v/>
      </c>
      <c r="PL34" s="210" t="str">
        <f t="shared" si="187"/>
        <v/>
      </c>
      <c r="PM34" s="211" t="str">
        <f t="shared" si="188"/>
        <v/>
      </c>
      <c r="PN34" s="211" t="str">
        <f t="shared" si="189"/>
        <v/>
      </c>
      <c r="PO34" s="214" t="str">
        <f t="shared" si="190"/>
        <v/>
      </c>
      <c r="PP34" s="132"/>
      <c r="PQ34" s="132"/>
      <c r="PR34" s="132"/>
      <c r="PS34" s="132"/>
      <c r="PT34" s="132"/>
      <c r="PU34" s="132"/>
      <c r="PV34" s="215" t="str">
        <f t="shared" si="191"/>
        <v/>
      </c>
      <c r="PW34" s="215" t="str">
        <f t="shared" si="192"/>
        <v/>
      </c>
      <c r="PX34" s="215" t="str">
        <f t="shared" si="193"/>
        <v/>
      </c>
      <c r="PY34" s="215" t="str">
        <f t="shared" si="194"/>
        <v/>
      </c>
      <c r="PZ34" s="215" t="str">
        <f t="shared" si="195"/>
        <v/>
      </c>
      <c r="QA34" s="135"/>
      <c r="QB34" s="135"/>
      <c r="QC34" s="135"/>
      <c r="QD34" s="135"/>
      <c r="QE34" s="135"/>
      <c r="QF34" s="135"/>
      <c r="QG34" s="38" t="str">
        <f t="shared" si="196"/>
        <v/>
      </c>
      <c r="QH34" s="38" t="str">
        <f t="shared" si="197"/>
        <v/>
      </c>
      <c r="QI34" s="38" t="str">
        <f t="shared" si="198"/>
        <v/>
      </c>
      <c r="QJ34" s="38" t="str">
        <f t="shared" si="199"/>
        <v/>
      </c>
      <c r="QK34" s="38" t="str">
        <f t="shared" si="200"/>
        <v/>
      </c>
      <c r="QL34" s="40"/>
      <c r="QM34" s="41"/>
      <c r="QN34" s="41"/>
      <c r="QO34" s="41"/>
      <c r="QP34" s="41"/>
      <c r="QQ34" s="41"/>
      <c r="QR34" s="213" t="str">
        <f t="shared" si="201"/>
        <v/>
      </c>
      <c r="QS34" s="210" t="str">
        <f t="shared" si="202"/>
        <v/>
      </c>
      <c r="QT34" s="211" t="str">
        <f t="shared" si="203"/>
        <v/>
      </c>
      <c r="QU34" s="211" t="str">
        <f t="shared" si="204"/>
        <v/>
      </c>
      <c r="QV34" s="214" t="str">
        <f t="shared" si="205"/>
        <v/>
      </c>
      <c r="QW34" s="132"/>
      <c r="QX34" s="132"/>
      <c r="QY34" s="132"/>
      <c r="QZ34" s="132"/>
      <c r="RA34" s="132"/>
      <c r="RB34" s="132"/>
      <c r="RC34" s="215" t="str">
        <f t="shared" si="206"/>
        <v/>
      </c>
      <c r="RD34" s="215" t="str">
        <f t="shared" si="207"/>
        <v/>
      </c>
      <c r="RE34" s="215" t="str">
        <f t="shared" si="208"/>
        <v/>
      </c>
      <c r="RF34" s="215" t="str">
        <f t="shared" si="209"/>
        <v/>
      </c>
      <c r="RG34" s="215" t="str">
        <f t="shared" si="210"/>
        <v/>
      </c>
      <c r="RH34" s="135"/>
      <c r="RI34" s="135"/>
      <c r="RJ34" s="135"/>
      <c r="RK34" s="135"/>
      <c r="RL34" s="135"/>
      <c r="RM34" s="135"/>
      <c r="RN34" s="38" t="str">
        <f t="shared" si="211"/>
        <v/>
      </c>
      <c r="RO34" s="38" t="str">
        <f t="shared" si="212"/>
        <v/>
      </c>
      <c r="RP34" s="38" t="str">
        <f t="shared" si="213"/>
        <v/>
      </c>
      <c r="RQ34" s="38" t="str">
        <f t="shared" si="214"/>
        <v/>
      </c>
      <c r="RR34" s="38" t="str">
        <f t="shared" si="215"/>
        <v/>
      </c>
      <c r="RS34" s="40"/>
      <c r="RT34" s="41"/>
      <c r="RU34" s="41"/>
      <c r="RV34" s="41"/>
      <c r="RW34" s="41"/>
      <c r="RX34" s="41"/>
      <c r="RY34" s="213" t="str">
        <f t="shared" si="216"/>
        <v/>
      </c>
      <c r="RZ34" s="210" t="str">
        <f t="shared" si="217"/>
        <v/>
      </c>
      <c r="SA34" s="211" t="str">
        <f t="shared" si="218"/>
        <v/>
      </c>
      <c r="SB34" s="211" t="str">
        <f t="shared" si="219"/>
        <v/>
      </c>
      <c r="SC34" s="214" t="str">
        <f t="shared" si="220"/>
        <v/>
      </c>
      <c r="SD34" s="132"/>
      <c r="SE34" s="132"/>
      <c r="SF34" s="132"/>
      <c r="SG34" s="132"/>
      <c r="SH34" s="132"/>
      <c r="SI34" s="132"/>
      <c r="SJ34" s="215" t="str">
        <f t="shared" si="221"/>
        <v/>
      </c>
      <c r="SK34" s="215" t="str">
        <f t="shared" si="222"/>
        <v/>
      </c>
      <c r="SL34" s="215" t="str">
        <f t="shared" si="223"/>
        <v/>
      </c>
      <c r="SM34" s="215" t="str">
        <f t="shared" si="224"/>
        <v/>
      </c>
      <c r="SN34" s="215" t="str">
        <f t="shared" si="225"/>
        <v/>
      </c>
      <c r="SO34" s="135"/>
      <c r="SP34" s="135"/>
      <c r="SQ34" s="135"/>
      <c r="SR34" s="135"/>
      <c r="SS34" s="135"/>
      <c r="ST34" s="135"/>
      <c r="SU34" s="38" t="str">
        <f t="shared" si="226"/>
        <v/>
      </c>
      <c r="SV34" s="38" t="str">
        <f t="shared" si="227"/>
        <v/>
      </c>
      <c r="SW34" s="38" t="str">
        <f t="shared" si="228"/>
        <v/>
      </c>
      <c r="SX34" s="38" t="str">
        <f t="shared" si="229"/>
        <v/>
      </c>
      <c r="SY34" s="38" t="str">
        <f t="shared" si="230"/>
        <v/>
      </c>
      <c r="SZ34" s="199"/>
      <c r="TA34" s="204"/>
      <c r="TB34" s="199"/>
      <c r="TC34" s="204"/>
      <c r="TD34" s="40" t="str">
        <f t="shared" si="231"/>
        <v/>
      </c>
      <c r="TE34" s="41" t="str">
        <f t="shared" si="232"/>
        <v/>
      </c>
      <c r="TF34" s="41" t="str">
        <f t="shared" si="233"/>
        <v/>
      </c>
      <c r="TG34" s="41" t="str">
        <f t="shared" si="234"/>
        <v/>
      </c>
      <c r="TH34" s="13"/>
    </row>
    <row r="35" spans="1:528" s="2" customFormat="1" ht="34.5" x14ac:dyDescent="0.25">
      <c r="A35" s="17">
        <f>'قائمة التلاميد'!A35</f>
        <v>32</v>
      </c>
      <c r="B35" s="17"/>
      <c r="C35" s="17"/>
      <c r="D35" s="40"/>
      <c r="E35" s="41"/>
      <c r="F35" s="41"/>
      <c r="G35" s="41"/>
      <c r="H35" s="41"/>
      <c r="I35" s="41"/>
      <c r="J35" s="213" t="str">
        <f t="shared" si="0"/>
        <v/>
      </c>
      <c r="K35" s="210" t="str">
        <f t="shared" si="1"/>
        <v/>
      </c>
      <c r="L35" s="211" t="str">
        <f t="shared" si="2"/>
        <v/>
      </c>
      <c r="M35" s="211" t="str">
        <f t="shared" si="3"/>
        <v/>
      </c>
      <c r="N35" s="214" t="str">
        <f t="shared" si="4"/>
        <v/>
      </c>
      <c r="O35" s="132"/>
      <c r="P35" s="132"/>
      <c r="Q35" s="132"/>
      <c r="R35" s="132"/>
      <c r="S35" s="132"/>
      <c r="T35" s="132"/>
      <c r="U35" s="215" t="str">
        <f t="shared" si="5"/>
        <v/>
      </c>
      <c r="V35" s="215" t="str">
        <f t="shared" si="6"/>
        <v/>
      </c>
      <c r="W35" s="215" t="str">
        <f t="shared" si="7"/>
        <v/>
      </c>
      <c r="X35" s="215" t="str">
        <f t="shared" si="8"/>
        <v/>
      </c>
      <c r="Y35" s="215" t="str">
        <f t="shared" si="9"/>
        <v/>
      </c>
      <c r="Z35" s="135"/>
      <c r="AA35" s="135"/>
      <c r="AB35" s="135"/>
      <c r="AC35" s="135"/>
      <c r="AD35" s="135"/>
      <c r="AE35" s="135"/>
      <c r="AF35" s="38" t="str">
        <f t="shared" si="10"/>
        <v/>
      </c>
      <c r="AG35" s="38" t="str">
        <f t="shared" si="11"/>
        <v/>
      </c>
      <c r="AH35" s="38" t="str">
        <f t="shared" si="12"/>
        <v/>
      </c>
      <c r="AI35" s="38" t="str">
        <f t="shared" si="13"/>
        <v/>
      </c>
      <c r="AJ35" s="38" t="str">
        <f t="shared" si="14"/>
        <v/>
      </c>
      <c r="AK35" s="40"/>
      <c r="AL35" s="41"/>
      <c r="AM35" s="41"/>
      <c r="AN35" s="41"/>
      <c r="AO35" s="41"/>
      <c r="AP35" s="41"/>
      <c r="AQ35" s="213" t="str">
        <f t="shared" si="15"/>
        <v/>
      </c>
      <c r="AR35" s="210" t="str">
        <f t="shared" si="16"/>
        <v/>
      </c>
      <c r="AS35" s="211" t="str">
        <f t="shared" si="17"/>
        <v/>
      </c>
      <c r="AT35" s="211" t="str">
        <f t="shared" si="18"/>
        <v/>
      </c>
      <c r="AU35" s="214" t="str">
        <f t="shared" si="19"/>
        <v/>
      </c>
      <c r="AV35" s="132"/>
      <c r="AW35" s="132"/>
      <c r="AX35" s="132"/>
      <c r="AY35" s="132"/>
      <c r="AZ35" s="132"/>
      <c r="BA35" s="132"/>
      <c r="BB35" s="215" t="str">
        <f t="shared" si="20"/>
        <v/>
      </c>
      <c r="BC35" s="215" t="str">
        <f t="shared" si="21"/>
        <v/>
      </c>
      <c r="BD35" s="215" t="str">
        <f t="shared" si="22"/>
        <v/>
      </c>
      <c r="BE35" s="215" t="str">
        <f t="shared" si="23"/>
        <v/>
      </c>
      <c r="BF35" s="215" t="str">
        <f t="shared" si="24"/>
        <v/>
      </c>
      <c r="BG35" s="135"/>
      <c r="BH35" s="135"/>
      <c r="BI35" s="135"/>
      <c r="BJ35" s="135"/>
      <c r="BK35" s="135"/>
      <c r="BL35" s="135"/>
      <c r="BM35" s="38" t="str">
        <f t="shared" si="25"/>
        <v/>
      </c>
      <c r="BN35" s="38" t="str">
        <f t="shared" si="26"/>
        <v/>
      </c>
      <c r="BO35" s="38" t="str">
        <f t="shared" si="27"/>
        <v/>
      </c>
      <c r="BP35" s="38" t="str">
        <f t="shared" si="28"/>
        <v/>
      </c>
      <c r="BQ35" s="38" t="str">
        <f t="shared" si="29"/>
        <v/>
      </c>
      <c r="BR35" s="40"/>
      <c r="BS35" s="41"/>
      <c r="BT35" s="41"/>
      <c r="BU35" s="41"/>
      <c r="BV35" s="41"/>
      <c r="BW35" s="41"/>
      <c r="BX35" s="213" t="str">
        <f t="shared" si="30"/>
        <v/>
      </c>
      <c r="BY35" s="210" t="str">
        <f t="shared" si="31"/>
        <v/>
      </c>
      <c r="BZ35" s="211" t="str">
        <f t="shared" si="32"/>
        <v/>
      </c>
      <c r="CA35" s="211" t="str">
        <f t="shared" si="33"/>
        <v/>
      </c>
      <c r="CB35" s="214" t="str">
        <f t="shared" si="34"/>
        <v/>
      </c>
      <c r="CC35" s="132"/>
      <c r="CD35" s="132"/>
      <c r="CE35" s="132"/>
      <c r="CF35" s="132"/>
      <c r="CG35" s="132"/>
      <c r="CH35" s="132"/>
      <c r="CI35" s="215" t="str">
        <f t="shared" si="35"/>
        <v/>
      </c>
      <c r="CJ35" s="215" t="str">
        <f t="shared" si="36"/>
        <v/>
      </c>
      <c r="CK35" s="215" t="str">
        <f t="shared" si="37"/>
        <v/>
      </c>
      <c r="CL35" s="215" t="str">
        <f t="shared" si="38"/>
        <v/>
      </c>
      <c r="CM35" s="215" t="str">
        <f t="shared" si="39"/>
        <v/>
      </c>
      <c r="CN35" s="135"/>
      <c r="CO35" s="135"/>
      <c r="CP35" s="135"/>
      <c r="CQ35" s="135"/>
      <c r="CR35" s="135"/>
      <c r="CS35" s="135"/>
      <c r="CT35" s="38" t="str">
        <f t="shared" si="40"/>
        <v/>
      </c>
      <c r="CU35" s="38" t="str">
        <f t="shared" si="41"/>
        <v/>
      </c>
      <c r="CV35" s="38" t="str">
        <f t="shared" si="42"/>
        <v/>
      </c>
      <c r="CW35" s="38" t="str">
        <f t="shared" si="43"/>
        <v/>
      </c>
      <c r="CX35" s="38" t="str">
        <f t="shared" si="44"/>
        <v/>
      </c>
      <c r="CY35" s="40"/>
      <c r="CZ35" s="41"/>
      <c r="DA35" s="41"/>
      <c r="DB35" s="41"/>
      <c r="DC35" s="41"/>
      <c r="DD35" s="41"/>
      <c r="DE35" s="213" t="str">
        <f t="shared" si="45"/>
        <v/>
      </c>
      <c r="DF35" s="210" t="str">
        <f t="shared" si="46"/>
        <v/>
      </c>
      <c r="DG35" s="211" t="str">
        <f t="shared" si="47"/>
        <v/>
      </c>
      <c r="DH35" s="211" t="str">
        <f t="shared" si="48"/>
        <v/>
      </c>
      <c r="DI35" s="214" t="str">
        <f t="shared" si="49"/>
        <v/>
      </c>
      <c r="DJ35" s="132"/>
      <c r="DK35" s="132"/>
      <c r="DL35" s="132"/>
      <c r="DM35" s="132"/>
      <c r="DN35" s="132"/>
      <c r="DO35" s="132"/>
      <c r="DP35" s="215" t="str">
        <f t="shared" si="50"/>
        <v/>
      </c>
      <c r="DQ35" s="215" t="str">
        <f t="shared" si="51"/>
        <v/>
      </c>
      <c r="DR35" s="215" t="str">
        <f t="shared" si="52"/>
        <v/>
      </c>
      <c r="DS35" s="215" t="str">
        <f t="shared" si="53"/>
        <v/>
      </c>
      <c r="DT35" s="215" t="str">
        <f t="shared" si="54"/>
        <v/>
      </c>
      <c r="DU35" s="135"/>
      <c r="DV35" s="135"/>
      <c r="DW35" s="135"/>
      <c r="DX35" s="135"/>
      <c r="DY35" s="135"/>
      <c r="DZ35" s="135"/>
      <c r="EA35" s="38" t="str">
        <f t="shared" si="55"/>
        <v/>
      </c>
      <c r="EB35" s="38" t="str">
        <f t="shared" si="56"/>
        <v/>
      </c>
      <c r="EC35" s="38" t="str">
        <f t="shared" si="57"/>
        <v/>
      </c>
      <c r="ED35" s="38" t="str">
        <f t="shared" si="58"/>
        <v/>
      </c>
      <c r="EE35" s="38" t="str">
        <f t="shared" si="59"/>
        <v/>
      </c>
      <c r="EF35" s="40"/>
      <c r="EG35" s="41"/>
      <c r="EH35" s="41"/>
      <c r="EI35" s="41"/>
      <c r="EJ35" s="41"/>
      <c r="EK35" s="41"/>
      <c r="EL35" s="213" t="str">
        <f t="shared" si="60"/>
        <v/>
      </c>
      <c r="EM35" s="210" t="str">
        <f t="shared" si="61"/>
        <v/>
      </c>
      <c r="EN35" s="211" t="str">
        <f t="shared" si="62"/>
        <v/>
      </c>
      <c r="EO35" s="211" t="str">
        <f t="shared" si="63"/>
        <v/>
      </c>
      <c r="EP35" s="214" t="str">
        <f t="shared" si="64"/>
        <v/>
      </c>
      <c r="EQ35" s="132"/>
      <c r="ER35" s="132"/>
      <c r="ES35" s="132"/>
      <c r="ET35" s="132"/>
      <c r="EU35" s="132"/>
      <c r="EV35" s="132"/>
      <c r="EW35" s="215" t="str">
        <f t="shared" si="65"/>
        <v/>
      </c>
      <c r="EX35" s="215" t="str">
        <f t="shared" si="66"/>
        <v/>
      </c>
      <c r="EY35" s="215" t="str">
        <f t="shared" si="67"/>
        <v/>
      </c>
      <c r="EZ35" s="215" t="str">
        <f t="shared" si="68"/>
        <v/>
      </c>
      <c r="FA35" s="215" t="str">
        <f t="shared" si="69"/>
        <v/>
      </c>
      <c r="FB35" s="135"/>
      <c r="FC35" s="135"/>
      <c r="FD35" s="135"/>
      <c r="FE35" s="135"/>
      <c r="FF35" s="135"/>
      <c r="FG35" s="135"/>
      <c r="FH35" s="38" t="str">
        <f t="shared" si="70"/>
        <v/>
      </c>
      <c r="FI35" s="38" t="str">
        <f t="shared" si="71"/>
        <v/>
      </c>
      <c r="FJ35" s="38" t="str">
        <f t="shared" si="72"/>
        <v/>
      </c>
      <c r="FK35" s="38" t="str">
        <f t="shared" si="73"/>
        <v/>
      </c>
      <c r="FL35" s="38" t="str">
        <f t="shared" si="74"/>
        <v/>
      </c>
      <c r="FM35" s="199"/>
      <c r="FN35" s="204"/>
      <c r="FO35" s="199"/>
      <c r="FP35" s="204"/>
      <c r="FQ35" s="217" t="str">
        <f t="shared" si="75"/>
        <v/>
      </c>
      <c r="FR35" s="217" t="str">
        <f t="shared" si="76"/>
        <v/>
      </c>
      <c r="FS35" s="218" t="str">
        <f t="shared" si="235"/>
        <v/>
      </c>
      <c r="FT35" s="217" t="str">
        <f t="shared" si="77"/>
        <v/>
      </c>
      <c r="FU35" s="201"/>
      <c r="FV35" s="201"/>
      <c r="FW35" s="201"/>
      <c r="FX35" s="40"/>
      <c r="FY35" s="41"/>
      <c r="FZ35" s="41"/>
      <c r="GA35" s="41"/>
      <c r="GB35" s="41"/>
      <c r="GC35" s="41"/>
      <c r="GD35" s="213" t="str">
        <f t="shared" si="78"/>
        <v/>
      </c>
      <c r="GE35" s="210" t="str">
        <f t="shared" si="79"/>
        <v/>
      </c>
      <c r="GF35" s="211" t="str">
        <f t="shared" si="80"/>
        <v/>
      </c>
      <c r="GG35" s="211" t="str">
        <f t="shared" si="81"/>
        <v/>
      </c>
      <c r="GH35" s="214" t="str">
        <f t="shared" si="82"/>
        <v/>
      </c>
      <c r="GI35" s="132"/>
      <c r="GJ35" s="132"/>
      <c r="GK35" s="132"/>
      <c r="GL35" s="132"/>
      <c r="GM35" s="132"/>
      <c r="GN35" s="132"/>
      <c r="GO35" s="215" t="str">
        <f t="shared" si="83"/>
        <v/>
      </c>
      <c r="GP35" s="215" t="str">
        <f t="shared" si="84"/>
        <v/>
      </c>
      <c r="GQ35" s="215" t="str">
        <f t="shared" si="85"/>
        <v/>
      </c>
      <c r="GR35" s="215" t="str">
        <f t="shared" si="86"/>
        <v/>
      </c>
      <c r="GS35" s="215" t="str">
        <f t="shared" si="87"/>
        <v/>
      </c>
      <c r="GT35" s="135"/>
      <c r="GU35" s="135"/>
      <c r="GV35" s="135"/>
      <c r="GW35" s="135"/>
      <c r="GX35" s="135"/>
      <c r="GY35" s="135"/>
      <c r="GZ35" s="38" t="str">
        <f t="shared" si="88"/>
        <v/>
      </c>
      <c r="HA35" s="38" t="str">
        <f t="shared" si="89"/>
        <v/>
      </c>
      <c r="HB35" s="38" t="str">
        <f t="shared" si="90"/>
        <v/>
      </c>
      <c r="HC35" s="38" t="str">
        <f t="shared" si="91"/>
        <v/>
      </c>
      <c r="HD35" s="38" t="str">
        <f t="shared" si="92"/>
        <v/>
      </c>
      <c r="HE35" s="40"/>
      <c r="HF35" s="41"/>
      <c r="HG35" s="41"/>
      <c r="HH35" s="41"/>
      <c r="HI35" s="41"/>
      <c r="HJ35" s="41"/>
      <c r="HK35" s="213" t="str">
        <f t="shared" si="93"/>
        <v/>
      </c>
      <c r="HL35" s="210" t="str">
        <f t="shared" si="94"/>
        <v/>
      </c>
      <c r="HM35" s="211" t="str">
        <f t="shared" si="95"/>
        <v/>
      </c>
      <c r="HN35" s="211" t="str">
        <f t="shared" si="96"/>
        <v/>
      </c>
      <c r="HO35" s="214" t="str">
        <f t="shared" si="97"/>
        <v/>
      </c>
      <c r="HP35" s="132"/>
      <c r="HQ35" s="132"/>
      <c r="HR35" s="132"/>
      <c r="HS35" s="132"/>
      <c r="HT35" s="132"/>
      <c r="HU35" s="132"/>
      <c r="HV35" s="215" t="str">
        <f t="shared" si="98"/>
        <v/>
      </c>
      <c r="HW35" s="215" t="str">
        <f t="shared" si="99"/>
        <v/>
      </c>
      <c r="HX35" s="215" t="str">
        <f t="shared" si="100"/>
        <v/>
      </c>
      <c r="HY35" s="215" t="str">
        <f t="shared" si="101"/>
        <v/>
      </c>
      <c r="HZ35" s="215" t="str">
        <f t="shared" si="102"/>
        <v/>
      </c>
      <c r="IA35" s="135"/>
      <c r="IB35" s="135"/>
      <c r="IC35" s="135"/>
      <c r="ID35" s="135"/>
      <c r="IE35" s="135"/>
      <c r="IF35" s="135"/>
      <c r="IG35" s="38" t="str">
        <f t="shared" si="103"/>
        <v/>
      </c>
      <c r="IH35" s="38" t="str">
        <f t="shared" si="104"/>
        <v/>
      </c>
      <c r="II35" s="38" t="str">
        <f t="shared" si="105"/>
        <v/>
      </c>
      <c r="IJ35" s="38" t="str">
        <f t="shared" si="106"/>
        <v/>
      </c>
      <c r="IK35" s="38" t="str">
        <f t="shared" si="107"/>
        <v/>
      </c>
      <c r="IL35" s="40"/>
      <c r="IM35" s="41"/>
      <c r="IN35" s="41"/>
      <c r="IO35" s="41"/>
      <c r="IP35" s="41"/>
      <c r="IQ35" s="41"/>
      <c r="IR35" s="213" t="str">
        <f t="shared" si="108"/>
        <v/>
      </c>
      <c r="IS35" s="210" t="str">
        <f t="shared" si="109"/>
        <v/>
      </c>
      <c r="IT35" s="211" t="str">
        <f t="shared" si="110"/>
        <v/>
      </c>
      <c r="IU35" s="211" t="str">
        <f t="shared" si="111"/>
        <v/>
      </c>
      <c r="IV35" s="214" t="str">
        <f t="shared" si="112"/>
        <v/>
      </c>
      <c r="IW35" s="132"/>
      <c r="IX35" s="132"/>
      <c r="IY35" s="132"/>
      <c r="IZ35" s="132"/>
      <c r="JA35" s="132"/>
      <c r="JB35" s="132"/>
      <c r="JC35" s="215" t="str">
        <f t="shared" si="113"/>
        <v/>
      </c>
      <c r="JD35" s="215" t="str">
        <f t="shared" si="114"/>
        <v/>
      </c>
      <c r="JE35" s="215" t="str">
        <f t="shared" si="115"/>
        <v/>
      </c>
      <c r="JF35" s="215" t="str">
        <f t="shared" si="116"/>
        <v/>
      </c>
      <c r="JG35" s="215" t="str">
        <f t="shared" si="117"/>
        <v/>
      </c>
      <c r="JH35" s="135"/>
      <c r="JI35" s="135"/>
      <c r="JJ35" s="135"/>
      <c r="JK35" s="135"/>
      <c r="JL35" s="135"/>
      <c r="JM35" s="135"/>
      <c r="JN35" s="38" t="str">
        <f t="shared" si="118"/>
        <v/>
      </c>
      <c r="JO35" s="38" t="str">
        <f t="shared" si="119"/>
        <v/>
      </c>
      <c r="JP35" s="38" t="str">
        <f t="shared" si="120"/>
        <v/>
      </c>
      <c r="JQ35" s="38" t="str">
        <f t="shared" si="121"/>
        <v/>
      </c>
      <c r="JR35" s="38" t="str">
        <f t="shared" si="122"/>
        <v/>
      </c>
      <c r="JS35" s="40"/>
      <c r="JT35" s="41"/>
      <c r="JU35" s="41"/>
      <c r="JV35" s="41"/>
      <c r="JW35" s="41"/>
      <c r="JX35" s="41"/>
      <c r="JY35" s="213" t="str">
        <f t="shared" si="123"/>
        <v/>
      </c>
      <c r="JZ35" s="210" t="str">
        <f t="shared" si="124"/>
        <v/>
      </c>
      <c r="KA35" s="211" t="str">
        <f t="shared" si="125"/>
        <v/>
      </c>
      <c r="KB35" s="211" t="str">
        <f t="shared" si="126"/>
        <v/>
      </c>
      <c r="KC35" s="214" t="str">
        <f t="shared" si="127"/>
        <v/>
      </c>
      <c r="KD35" s="132"/>
      <c r="KE35" s="132"/>
      <c r="KF35" s="132"/>
      <c r="KG35" s="132"/>
      <c r="KH35" s="132"/>
      <c r="KI35" s="132"/>
      <c r="KJ35" s="215" t="str">
        <f t="shared" si="128"/>
        <v/>
      </c>
      <c r="KK35" s="215" t="str">
        <f t="shared" si="129"/>
        <v/>
      </c>
      <c r="KL35" s="215" t="str">
        <f t="shared" si="130"/>
        <v/>
      </c>
      <c r="KM35" s="215" t="str">
        <f t="shared" si="131"/>
        <v/>
      </c>
      <c r="KN35" s="215" t="str">
        <f t="shared" si="132"/>
        <v/>
      </c>
      <c r="KO35" s="135"/>
      <c r="KP35" s="135"/>
      <c r="KQ35" s="135"/>
      <c r="KR35" s="135"/>
      <c r="KS35" s="135"/>
      <c r="KT35" s="135"/>
      <c r="KU35" s="38" t="str">
        <f t="shared" si="133"/>
        <v/>
      </c>
      <c r="KV35" s="38" t="str">
        <f t="shared" si="134"/>
        <v/>
      </c>
      <c r="KW35" s="38" t="str">
        <f t="shared" si="135"/>
        <v/>
      </c>
      <c r="KX35" s="38" t="str">
        <f t="shared" si="136"/>
        <v/>
      </c>
      <c r="KY35" s="38" t="str">
        <f t="shared" si="137"/>
        <v/>
      </c>
      <c r="KZ35" s="40"/>
      <c r="LA35" s="41"/>
      <c r="LB35" s="41"/>
      <c r="LC35" s="41"/>
      <c r="LD35" s="41"/>
      <c r="LE35" s="41"/>
      <c r="LF35" s="213" t="str">
        <f t="shared" si="138"/>
        <v/>
      </c>
      <c r="LG35" s="210" t="str">
        <f t="shared" si="139"/>
        <v/>
      </c>
      <c r="LH35" s="211" t="str">
        <f t="shared" si="140"/>
        <v/>
      </c>
      <c r="LI35" s="211" t="str">
        <f t="shared" si="141"/>
        <v/>
      </c>
      <c r="LJ35" s="214" t="str">
        <f t="shared" si="142"/>
        <v/>
      </c>
      <c r="LK35" s="132"/>
      <c r="LL35" s="132"/>
      <c r="LM35" s="132"/>
      <c r="LN35" s="132"/>
      <c r="LO35" s="132"/>
      <c r="LP35" s="132"/>
      <c r="LQ35" s="215" t="str">
        <f t="shared" si="143"/>
        <v/>
      </c>
      <c r="LR35" s="215" t="str">
        <f t="shared" si="144"/>
        <v/>
      </c>
      <c r="LS35" s="215" t="str">
        <f t="shared" si="145"/>
        <v/>
      </c>
      <c r="LT35" s="215" t="str">
        <f t="shared" si="146"/>
        <v/>
      </c>
      <c r="LU35" s="215" t="str">
        <f t="shared" si="147"/>
        <v/>
      </c>
      <c r="LV35" s="135"/>
      <c r="LW35" s="135"/>
      <c r="LX35" s="135"/>
      <c r="LY35" s="135"/>
      <c r="LZ35" s="135"/>
      <c r="MA35" s="135"/>
      <c r="MB35" s="38" t="str">
        <f t="shared" si="148"/>
        <v/>
      </c>
      <c r="MC35" s="38" t="str">
        <f t="shared" si="149"/>
        <v/>
      </c>
      <c r="MD35" s="38" t="str">
        <f t="shared" si="150"/>
        <v/>
      </c>
      <c r="ME35" s="38" t="str">
        <f t="shared" si="151"/>
        <v/>
      </c>
      <c r="MF35" s="38" t="str">
        <f t="shared" si="152"/>
        <v/>
      </c>
      <c r="MG35" s="199"/>
      <c r="MH35" s="204"/>
      <c r="MI35" s="199"/>
      <c r="MJ35" s="204"/>
      <c r="MK35" s="40" t="str">
        <f t="shared" si="153"/>
        <v/>
      </c>
      <c r="ML35" s="41" t="str">
        <f t="shared" si="154"/>
        <v/>
      </c>
      <c r="MM35" s="41" t="str">
        <f t="shared" si="236"/>
        <v/>
      </c>
      <c r="MN35" s="41" t="str">
        <f t="shared" si="155"/>
        <v/>
      </c>
      <c r="MO35" s="202"/>
      <c r="MP35" s="203"/>
      <c r="MQ35" s="40"/>
      <c r="MR35" s="41"/>
      <c r="MS35" s="41"/>
      <c r="MT35" s="41"/>
      <c r="MU35" s="41"/>
      <c r="MV35" s="41"/>
      <c r="MW35" s="213" t="str">
        <f t="shared" si="156"/>
        <v/>
      </c>
      <c r="MX35" s="210" t="str">
        <f t="shared" si="157"/>
        <v/>
      </c>
      <c r="MY35" s="211" t="str">
        <f t="shared" si="158"/>
        <v/>
      </c>
      <c r="MZ35" s="211" t="str">
        <f t="shared" si="159"/>
        <v/>
      </c>
      <c r="NA35" s="214" t="str">
        <f t="shared" si="160"/>
        <v/>
      </c>
      <c r="NB35" s="132"/>
      <c r="NC35" s="132"/>
      <c r="ND35" s="132"/>
      <c r="NE35" s="132"/>
      <c r="NF35" s="132"/>
      <c r="NG35" s="132"/>
      <c r="NH35" s="215" t="str">
        <f t="shared" si="161"/>
        <v/>
      </c>
      <c r="NI35" s="215" t="str">
        <f t="shared" si="162"/>
        <v/>
      </c>
      <c r="NJ35" s="215" t="str">
        <f t="shared" si="163"/>
        <v/>
      </c>
      <c r="NK35" s="215" t="str">
        <f t="shared" si="164"/>
        <v/>
      </c>
      <c r="NL35" s="215" t="str">
        <f t="shared" si="165"/>
        <v/>
      </c>
      <c r="NM35" s="135"/>
      <c r="NN35" s="135"/>
      <c r="NO35" s="135"/>
      <c r="NP35" s="135"/>
      <c r="NQ35" s="135"/>
      <c r="NR35" s="135"/>
      <c r="NS35" s="38" t="str">
        <f t="shared" si="166"/>
        <v/>
      </c>
      <c r="NT35" s="38" t="str">
        <f t="shared" si="167"/>
        <v/>
      </c>
      <c r="NU35" s="38" t="str">
        <f t="shared" si="168"/>
        <v/>
      </c>
      <c r="NV35" s="38" t="str">
        <f t="shared" si="169"/>
        <v/>
      </c>
      <c r="NW35" s="38" t="str">
        <f t="shared" si="170"/>
        <v/>
      </c>
      <c r="NX35" s="40"/>
      <c r="NY35" s="41"/>
      <c r="NZ35" s="41"/>
      <c r="OA35" s="41"/>
      <c r="OB35" s="41"/>
      <c r="OC35" s="41"/>
      <c r="OD35" s="213" t="str">
        <f t="shared" si="171"/>
        <v/>
      </c>
      <c r="OE35" s="210" t="str">
        <f t="shared" si="172"/>
        <v/>
      </c>
      <c r="OF35" s="211" t="str">
        <f t="shared" si="173"/>
        <v/>
      </c>
      <c r="OG35" s="211" t="str">
        <f t="shared" si="174"/>
        <v/>
      </c>
      <c r="OH35" s="214" t="str">
        <f t="shared" si="175"/>
        <v/>
      </c>
      <c r="OI35" s="132"/>
      <c r="OJ35" s="132"/>
      <c r="OK35" s="132"/>
      <c r="OL35" s="132"/>
      <c r="OM35" s="132"/>
      <c r="ON35" s="132"/>
      <c r="OO35" s="215" t="str">
        <f t="shared" si="176"/>
        <v/>
      </c>
      <c r="OP35" s="215" t="str">
        <f t="shared" si="177"/>
        <v/>
      </c>
      <c r="OQ35" s="215" t="str">
        <f t="shared" si="178"/>
        <v/>
      </c>
      <c r="OR35" s="215" t="str">
        <f t="shared" si="179"/>
        <v/>
      </c>
      <c r="OS35" s="215" t="str">
        <f t="shared" si="180"/>
        <v/>
      </c>
      <c r="OT35" s="135"/>
      <c r="OU35" s="135"/>
      <c r="OV35" s="135"/>
      <c r="OW35" s="135"/>
      <c r="OX35" s="135"/>
      <c r="OY35" s="135"/>
      <c r="OZ35" s="38" t="str">
        <f t="shared" si="181"/>
        <v/>
      </c>
      <c r="PA35" s="38" t="str">
        <f t="shared" si="182"/>
        <v/>
      </c>
      <c r="PB35" s="38" t="str">
        <f t="shared" si="183"/>
        <v/>
      </c>
      <c r="PC35" s="38" t="str">
        <f t="shared" si="184"/>
        <v/>
      </c>
      <c r="PD35" s="38" t="str">
        <f t="shared" si="185"/>
        <v/>
      </c>
      <c r="PE35" s="40"/>
      <c r="PF35" s="41"/>
      <c r="PG35" s="41"/>
      <c r="PH35" s="41"/>
      <c r="PI35" s="41"/>
      <c r="PJ35" s="41"/>
      <c r="PK35" s="213" t="str">
        <f t="shared" si="186"/>
        <v/>
      </c>
      <c r="PL35" s="210" t="str">
        <f t="shared" si="187"/>
        <v/>
      </c>
      <c r="PM35" s="211" t="str">
        <f t="shared" si="188"/>
        <v/>
      </c>
      <c r="PN35" s="211" t="str">
        <f t="shared" si="189"/>
        <v/>
      </c>
      <c r="PO35" s="214" t="str">
        <f t="shared" si="190"/>
        <v/>
      </c>
      <c r="PP35" s="132"/>
      <c r="PQ35" s="132"/>
      <c r="PR35" s="132"/>
      <c r="PS35" s="132"/>
      <c r="PT35" s="132"/>
      <c r="PU35" s="132"/>
      <c r="PV35" s="215" t="str">
        <f t="shared" si="191"/>
        <v/>
      </c>
      <c r="PW35" s="215" t="str">
        <f t="shared" si="192"/>
        <v/>
      </c>
      <c r="PX35" s="215" t="str">
        <f t="shared" si="193"/>
        <v/>
      </c>
      <c r="PY35" s="215" t="str">
        <f t="shared" si="194"/>
        <v/>
      </c>
      <c r="PZ35" s="215" t="str">
        <f t="shared" si="195"/>
        <v/>
      </c>
      <c r="QA35" s="135"/>
      <c r="QB35" s="135"/>
      <c r="QC35" s="135"/>
      <c r="QD35" s="135"/>
      <c r="QE35" s="135"/>
      <c r="QF35" s="135"/>
      <c r="QG35" s="38" t="str">
        <f t="shared" si="196"/>
        <v/>
      </c>
      <c r="QH35" s="38" t="str">
        <f t="shared" si="197"/>
        <v/>
      </c>
      <c r="QI35" s="38" t="str">
        <f t="shared" si="198"/>
        <v/>
      </c>
      <c r="QJ35" s="38" t="str">
        <f t="shared" si="199"/>
        <v/>
      </c>
      <c r="QK35" s="38" t="str">
        <f t="shared" si="200"/>
        <v/>
      </c>
      <c r="QL35" s="40"/>
      <c r="QM35" s="41"/>
      <c r="QN35" s="41"/>
      <c r="QO35" s="41"/>
      <c r="QP35" s="41"/>
      <c r="QQ35" s="41"/>
      <c r="QR35" s="213" t="str">
        <f t="shared" si="201"/>
        <v/>
      </c>
      <c r="QS35" s="210" t="str">
        <f t="shared" si="202"/>
        <v/>
      </c>
      <c r="QT35" s="211" t="str">
        <f t="shared" si="203"/>
        <v/>
      </c>
      <c r="QU35" s="211" t="str">
        <f t="shared" si="204"/>
        <v/>
      </c>
      <c r="QV35" s="214" t="str">
        <f t="shared" si="205"/>
        <v/>
      </c>
      <c r="QW35" s="132"/>
      <c r="QX35" s="132"/>
      <c r="QY35" s="132"/>
      <c r="QZ35" s="132"/>
      <c r="RA35" s="132"/>
      <c r="RB35" s="132"/>
      <c r="RC35" s="215" t="str">
        <f t="shared" si="206"/>
        <v/>
      </c>
      <c r="RD35" s="215" t="str">
        <f t="shared" si="207"/>
        <v/>
      </c>
      <c r="RE35" s="215" t="str">
        <f t="shared" si="208"/>
        <v/>
      </c>
      <c r="RF35" s="215" t="str">
        <f t="shared" si="209"/>
        <v/>
      </c>
      <c r="RG35" s="215" t="str">
        <f t="shared" si="210"/>
        <v/>
      </c>
      <c r="RH35" s="135"/>
      <c r="RI35" s="135"/>
      <c r="RJ35" s="135"/>
      <c r="RK35" s="135"/>
      <c r="RL35" s="135"/>
      <c r="RM35" s="135"/>
      <c r="RN35" s="38" t="str">
        <f t="shared" si="211"/>
        <v/>
      </c>
      <c r="RO35" s="38" t="str">
        <f t="shared" si="212"/>
        <v/>
      </c>
      <c r="RP35" s="38" t="str">
        <f t="shared" si="213"/>
        <v/>
      </c>
      <c r="RQ35" s="38" t="str">
        <f t="shared" si="214"/>
        <v/>
      </c>
      <c r="RR35" s="38" t="str">
        <f t="shared" si="215"/>
        <v/>
      </c>
      <c r="RS35" s="40"/>
      <c r="RT35" s="41"/>
      <c r="RU35" s="41"/>
      <c r="RV35" s="41"/>
      <c r="RW35" s="41"/>
      <c r="RX35" s="41"/>
      <c r="RY35" s="213" t="str">
        <f t="shared" si="216"/>
        <v/>
      </c>
      <c r="RZ35" s="210" t="str">
        <f t="shared" si="217"/>
        <v/>
      </c>
      <c r="SA35" s="211" t="str">
        <f t="shared" si="218"/>
        <v/>
      </c>
      <c r="SB35" s="211" t="str">
        <f t="shared" si="219"/>
        <v/>
      </c>
      <c r="SC35" s="214" t="str">
        <f t="shared" si="220"/>
        <v/>
      </c>
      <c r="SD35" s="132"/>
      <c r="SE35" s="132"/>
      <c r="SF35" s="132"/>
      <c r="SG35" s="132"/>
      <c r="SH35" s="132"/>
      <c r="SI35" s="132"/>
      <c r="SJ35" s="215" t="str">
        <f t="shared" si="221"/>
        <v/>
      </c>
      <c r="SK35" s="215" t="str">
        <f t="shared" si="222"/>
        <v/>
      </c>
      <c r="SL35" s="215" t="str">
        <f t="shared" si="223"/>
        <v/>
      </c>
      <c r="SM35" s="215" t="str">
        <f t="shared" si="224"/>
        <v/>
      </c>
      <c r="SN35" s="215" t="str">
        <f t="shared" si="225"/>
        <v/>
      </c>
      <c r="SO35" s="135"/>
      <c r="SP35" s="135"/>
      <c r="SQ35" s="135"/>
      <c r="SR35" s="135"/>
      <c r="SS35" s="135"/>
      <c r="ST35" s="135"/>
      <c r="SU35" s="38" t="str">
        <f t="shared" si="226"/>
        <v/>
      </c>
      <c r="SV35" s="38" t="str">
        <f t="shared" si="227"/>
        <v/>
      </c>
      <c r="SW35" s="38" t="str">
        <f t="shared" si="228"/>
        <v/>
      </c>
      <c r="SX35" s="38" t="str">
        <f t="shared" si="229"/>
        <v/>
      </c>
      <c r="SY35" s="38" t="str">
        <f t="shared" si="230"/>
        <v/>
      </c>
      <c r="SZ35" s="199"/>
      <c r="TA35" s="204"/>
      <c r="TB35" s="199"/>
      <c r="TC35" s="204"/>
      <c r="TD35" s="40" t="str">
        <f t="shared" si="231"/>
        <v/>
      </c>
      <c r="TE35" s="41" t="str">
        <f t="shared" si="232"/>
        <v/>
      </c>
      <c r="TF35" s="41" t="str">
        <f t="shared" si="233"/>
        <v/>
      </c>
      <c r="TG35" s="41" t="str">
        <f t="shared" si="234"/>
        <v/>
      </c>
      <c r="TH35" s="13"/>
    </row>
    <row r="36" spans="1:528" s="2" customFormat="1" ht="34.5" x14ac:dyDescent="0.25">
      <c r="A36" s="17">
        <f>'قائمة التلاميد'!A36</f>
        <v>33</v>
      </c>
      <c r="B36" s="17"/>
      <c r="C36" s="17"/>
      <c r="D36" s="40"/>
      <c r="E36" s="41"/>
      <c r="F36" s="41"/>
      <c r="G36" s="41"/>
      <c r="H36" s="41"/>
      <c r="I36" s="41"/>
      <c r="J36" s="213" t="str">
        <f t="shared" ref="J36:J53" si="237">IF(D36&gt;21,"غائب",IF(AND(D36&gt;=0,D36&lt;=20,D36&lt;&gt;""),D36*1,""))</f>
        <v/>
      </c>
      <c r="K36" s="210" t="str">
        <f t="shared" ref="K36:K53" si="238">IF(E36=21,"غائب",IF(AND(E36&gt;=0,E36&lt;=20,E36&lt;&gt;""),E36*1,""))</f>
        <v/>
      </c>
      <c r="L36" s="211" t="str">
        <f t="shared" ref="L36:L53" si="239">IF(IF(AND(F36&gt;=0,F36&lt;=20,F36&lt;&gt;""),1,0)+IF(AND(G36&gt;=0,G36&lt;=20,G36&lt;&gt;""),1,0)&gt;0,(IF(AND(F36&gt;=0,F36&lt;=20,F36&lt;&gt;""),F36,0)+IF(AND(G36&gt;=0,G36&lt;=20,G36&lt;&gt;""),G36,0))/(IF(AND(G36&gt;=0,G36&lt;=20,G36&lt;&gt;""),1,0)+IF(AND(F36&gt;=0,F36&lt;=20,F36&lt;&gt;""),1,0)),"")</f>
        <v/>
      </c>
      <c r="M36" s="211" t="str">
        <f t="shared" ref="M36:M53" si="240">IF(H36=21,"غائب",IF(H36=23,"معفـى",IF(AND(H36&gt;=0,H36&lt;=20,H36&lt;&gt;""),H36*2,"")))</f>
        <v/>
      </c>
      <c r="N36" s="214" t="str">
        <f t="shared" ref="N36:N53" si="241">IF(IF(AND(D36&gt;=0,D36&lt;=20,D36&lt;&gt;""),1,0)+IF(AND(E36&gt;=0,E36&lt;=20,E36&lt;&gt;""),1,0)+IF(AND(L36&gt;=0,L36&lt;=20,L36&lt;&gt;""),1,0)+IF(AND(H36&gt;=0,H36&lt;=20,H36&lt;&gt;""),1,0)&gt;0,(IF(AND(D36&gt;=0,D36&lt;=20,D36&lt;&gt;""),D36,0)+IF(AND(E36&gt;=0,E36&lt;=20,E36&lt;&gt;""),E36,0)+IF(AND(L36&gt;=0,L36&lt;=20,L36&lt;&gt;""),L36,0)+IF(AND(H36&gt;=0,H36&lt;=20,H36&lt;&gt;""),H36*2,0))/(IF(AND(D36&gt;=0,D36&lt;=20,D36&lt;&gt;""),1,0)+IF(AND(E36&gt;=0,E36&lt;=20,E36&lt;&gt;""),1,0)+IF(AND(L36&gt;=0,L36&lt;=20,L36&lt;&gt;""),1,0)+IF(AND(H36&gt;=0,H36&lt;=20,H36&lt;&gt;""),2,0)),"")</f>
        <v/>
      </c>
      <c r="O36" s="132"/>
      <c r="P36" s="132"/>
      <c r="Q36" s="132"/>
      <c r="R36" s="132"/>
      <c r="S36" s="132"/>
      <c r="T36" s="132"/>
      <c r="U36" s="215" t="str">
        <f t="shared" ref="U36:U53" si="242">IF(O36&gt;21,"غائب",IF(AND(O36&gt;=0,O36&lt;=20,O36&lt;&gt;""),O36*1,""))</f>
        <v/>
      </c>
      <c r="V36" s="215" t="str">
        <f t="shared" ref="V36:V53" si="243">IF(P36=21,"غائب",IF(AND(P36&gt;=0,P36&lt;=20,P36&lt;&gt;""),P36*1,""))</f>
        <v/>
      </c>
      <c r="W36" s="215" t="str">
        <f t="shared" ref="W36:W53" si="244">IF(IF(AND(Q36&gt;=0,Q36&lt;=20,Q36&lt;&gt;""),1,0)+IF(AND(R36&gt;=0,R36&lt;=20,R36&lt;&gt;""),1,0)&gt;0,(IF(AND(Q36&gt;=0,Q36&lt;=20,Q36&lt;&gt;""),Q36,0)+IF(AND(R36&gt;=0,R36&lt;=20,R36&lt;&gt;""),R36,0))/(IF(AND(R36&gt;=0,R36&lt;=20,R36&lt;&gt;""),1,0)+IF(AND(Q36&gt;=0,Q36&lt;=20,Q36&lt;&gt;""),1,0)),"")</f>
        <v/>
      </c>
      <c r="X36" s="215" t="str">
        <f t="shared" ref="X36:X53" si="245">IF(S36=21,"غائب",IF(S36=23,"معفـى",IF(AND(S36&gt;=0,S36&lt;=20,S36&lt;&gt;""),S36*2,"")))</f>
        <v/>
      </c>
      <c r="Y36" s="215" t="str">
        <f t="shared" ref="Y36:Y53" si="246">IF(IF(AND(O36&gt;=0,O36&lt;=20,O36&lt;&gt;""),1,0)+IF(AND(P36&gt;=0,P36&lt;=20,P36&lt;&gt;""),1,0)+IF(AND(W36&gt;=0,W36&lt;=20,W36&lt;&gt;""),1,0)+IF(AND(S36&gt;=0,S36&lt;=20,S36&lt;&gt;""),1,0)&gt;0,(IF(AND(O36&gt;=0,O36&lt;=20,O36&lt;&gt;""),O36,0)+IF(AND(P36&gt;=0,P36&lt;=20,P36&lt;&gt;""),P36,0)+IF(AND(W36&gt;=0,W36&lt;=20,W36&lt;&gt;""),W36,0)+IF(AND(S36&gt;=0,S36&lt;=20,S36&lt;&gt;""),S36*2,0))/(IF(AND(O36&gt;=0,O36&lt;=20,O36&lt;&gt;""),1,0)+IF(AND(P36&gt;=0,P36&lt;=20,P36&lt;&gt;""),1,0)+IF(AND(W36&gt;=0,W36&lt;=20,W36&lt;&gt;""),1,0)+IF(AND(S36&gt;=0,S36&lt;=20,S36&lt;&gt;""),2,0)),"")</f>
        <v/>
      </c>
      <c r="Z36" s="135"/>
      <c r="AA36" s="135"/>
      <c r="AB36" s="135"/>
      <c r="AC36" s="135"/>
      <c r="AD36" s="135"/>
      <c r="AE36" s="135"/>
      <c r="AF36" s="38" t="str">
        <f t="shared" ref="AF36:AF53" si="247">IF(Z36&gt;21,"غائب",IF(AND(Z36&gt;=0,Z36&lt;=20,Z36&lt;&gt;""),Z36*1,""))</f>
        <v/>
      </c>
      <c r="AG36" s="38" t="str">
        <f t="shared" ref="AG36:AG53" si="248">IF(AA36=21,"غائب",IF(AND(AA36&gt;=0,AA36&lt;=20,AA36&lt;&gt;""),AA36*1,""))</f>
        <v/>
      </c>
      <c r="AH36" s="38" t="str">
        <f t="shared" ref="AH36:AH53" si="249">IF(IF(AND(AB36&gt;=0,AB36&lt;=20,AB36&lt;&gt;""),1,0)+IF(AND(AC36&gt;=0,AC36&lt;=20,AC36&lt;&gt;""),1,0)&gt;0,(IF(AND(AB36&gt;=0,AB36&lt;=20,AB36&lt;&gt;""),AB36,0)+IF(AND(AC36&gt;=0,AC36&lt;=20,AC36&lt;&gt;""),AC36,0))/(IF(AND(AC36&gt;=0,AC36&lt;=20,AC36&lt;&gt;""),1,0)+IF(AND(AB36&gt;=0,AB36&lt;=20,AB36&lt;&gt;""),1,0)),"")</f>
        <v/>
      </c>
      <c r="AI36" s="38" t="str">
        <f t="shared" ref="AI36:AI53" si="250">IF(AD36=21,"غائب",IF(AD36=23,"معفـى",IF(AND(AD36&gt;=0,AD36&lt;=20,AD36&lt;&gt;""),AD36*2,"")))</f>
        <v/>
      </c>
      <c r="AJ36" s="38" t="str">
        <f t="shared" ref="AJ36:AJ53" si="251">IF(IF(AND(Z36&gt;=0,Z36&lt;=20,Z36&lt;&gt;""),1,0)+IF(AND(AA36&gt;=0,AA36&lt;=20,AA36&lt;&gt;""),1,0)+IF(AND(AH36&gt;=0,AH36&lt;=20,AH36&lt;&gt;""),1,0)+IF(AND(AD36&gt;=0,AD36&lt;=20,AD36&lt;&gt;""),1,0)&gt;0,(IF(AND(Z36&gt;=0,Z36&lt;=20,Z36&lt;&gt;""),Z36,0)+IF(AND(AA36&gt;=0,AA36&lt;=20,AA36&lt;&gt;""),AA36,0)+IF(AND(AH36&gt;=0,AH36&lt;=20,AH36&lt;&gt;""),AH36,0)+IF(AND(AD36&gt;=0,AD36&lt;=20,AD36&lt;&gt;""),AD36*2,0))/(IF(AND(Z36&gt;=0,Z36&lt;=20,Z36&lt;&gt;""),1,0)+IF(AND(AA36&gt;=0,AA36&lt;=20,AA36&lt;&gt;""),1,0)+IF(AND(AH36&gt;=0,AH36&lt;=20,AH36&lt;&gt;""),1,0)+IF(AND(AD36&gt;=0,AD36&lt;=20,AD36&lt;&gt;""),2,0)),"")</f>
        <v/>
      </c>
      <c r="AK36" s="40"/>
      <c r="AL36" s="41"/>
      <c r="AM36" s="41"/>
      <c r="AN36" s="41"/>
      <c r="AO36" s="41"/>
      <c r="AP36" s="41"/>
      <c r="AQ36" s="213" t="str">
        <f t="shared" ref="AQ36:AQ53" si="252">IF(AK36&gt;21,"غائب",IF(AND(AK36&gt;=0,AK36&lt;=20,AK36&lt;&gt;""),AK36*1,""))</f>
        <v/>
      </c>
      <c r="AR36" s="210" t="str">
        <f t="shared" ref="AR36:AR53" si="253">IF(AL36=21,"غائب",IF(AND(AL36&gt;=0,AL36&lt;=20,AL36&lt;&gt;""),AL36*1,""))</f>
        <v/>
      </c>
      <c r="AS36" s="211" t="str">
        <f t="shared" ref="AS36:AS53" si="254">IF(IF(AND(AM36&gt;=0,AM36&lt;=20,AM36&lt;&gt;""),1,0)+IF(AND(AN36&gt;=0,AN36&lt;=20,AN36&lt;&gt;""),1,0)&gt;0,(IF(AND(AM36&gt;=0,AM36&lt;=20,AM36&lt;&gt;""),AM36,0)+IF(AND(AN36&gt;=0,AN36&lt;=20,AN36&lt;&gt;""),AN36,0))/(IF(AND(AN36&gt;=0,AN36&lt;=20,AN36&lt;&gt;""),1,0)+IF(AND(AM36&gt;=0,AM36&lt;=20,AM36&lt;&gt;""),1,0)),"")</f>
        <v/>
      </c>
      <c r="AT36" s="211" t="str">
        <f t="shared" ref="AT36:AT53" si="255">IF(AO36=21,"غائب",IF(AO36=23,"معفـى",IF(AND(AO36&gt;=0,AO36&lt;=20,AO36&lt;&gt;""),AO36*2,"")))</f>
        <v/>
      </c>
      <c r="AU36" s="214" t="str">
        <f t="shared" ref="AU36:AU53" si="256">IF(IF(AND(AK36&gt;=0,AK36&lt;=20,AK36&lt;&gt;""),1,0)+IF(AND(AL36&gt;=0,AL36&lt;=20,AL36&lt;&gt;""),1,0)+IF(AND(AS36&gt;=0,AS36&lt;=20,AS36&lt;&gt;""),1,0)+IF(AND(AO36&gt;=0,AO36&lt;=20,AO36&lt;&gt;""),1,0)&gt;0,(IF(AND(AK36&gt;=0,AK36&lt;=20,AK36&lt;&gt;""),AK36,0)+IF(AND(AL36&gt;=0,AL36&lt;=20,AL36&lt;&gt;""),AL36,0)+IF(AND(AS36&gt;=0,AS36&lt;=20,AS36&lt;&gt;""),AS36,0)+IF(AND(AO36&gt;=0,AO36&lt;=20,AO36&lt;&gt;""),AO36*2,0))/(IF(AND(AK36&gt;=0,AK36&lt;=20,AK36&lt;&gt;""),1,0)+IF(AND(AL36&gt;=0,AL36&lt;=20,AL36&lt;&gt;""),1,0)+IF(AND(AS36&gt;=0,AS36&lt;=20,AS36&lt;&gt;""),1,0)+IF(AND(AO36&gt;=0,AO36&lt;=20,AO36&lt;&gt;""),2,0)),"")</f>
        <v/>
      </c>
      <c r="AV36" s="132"/>
      <c r="AW36" s="132"/>
      <c r="AX36" s="132"/>
      <c r="AY36" s="132"/>
      <c r="AZ36" s="132"/>
      <c r="BA36" s="132"/>
      <c r="BB36" s="215" t="str">
        <f t="shared" ref="BB36:BB53" si="257">IF(AV36&gt;21,"غائب",IF(AND(AV36&gt;=0,AV36&lt;=20,AV36&lt;&gt;""),AV36*1,""))</f>
        <v/>
      </c>
      <c r="BC36" s="215" t="str">
        <f t="shared" ref="BC36:BC53" si="258">IF(AW36=21,"غائب",IF(AND(AW36&gt;=0,AW36&lt;=20,AW36&lt;&gt;""),AW36*1,""))</f>
        <v/>
      </c>
      <c r="BD36" s="215" t="str">
        <f t="shared" ref="BD36:BD53" si="259">IF(IF(AND(AX36&gt;=0,AX36&lt;=20,AX36&lt;&gt;""),1,0)+IF(AND(AY36&gt;=0,AY36&lt;=20,AY36&lt;&gt;""),1,0)&gt;0,(IF(AND(AX36&gt;=0,AX36&lt;=20,AX36&lt;&gt;""),AX36,0)+IF(AND(AY36&gt;=0,AY36&lt;=20,AY36&lt;&gt;""),AY36,0))/(IF(AND(AY36&gt;=0,AY36&lt;=20,AY36&lt;&gt;""),1,0)+IF(AND(AX36&gt;=0,AX36&lt;=20,AX36&lt;&gt;""),1,0)),"")</f>
        <v/>
      </c>
      <c r="BE36" s="215" t="str">
        <f t="shared" ref="BE36:BE53" si="260">IF(AZ36=21,"غائب",IF(AZ36=23,"معفـى",IF(AND(AZ36&gt;=0,AZ36&lt;=20,AZ36&lt;&gt;""),AZ36*2,"")))</f>
        <v/>
      </c>
      <c r="BF36" s="215" t="str">
        <f t="shared" ref="BF36:BF53" si="261">IF(IF(AND(AV36&gt;=0,AV36&lt;=20,AV36&lt;&gt;""),1,0)+IF(AND(AW36&gt;=0,AW36&lt;=20,AW36&lt;&gt;""),1,0)+IF(AND(BD36&gt;=0,BD36&lt;=20,BD36&lt;&gt;""),1,0)+IF(AND(AZ36&gt;=0,AZ36&lt;=20,AZ36&lt;&gt;""),1,0)&gt;0,(IF(AND(AV36&gt;=0,AV36&lt;=20,AV36&lt;&gt;""),AV36,0)+IF(AND(AW36&gt;=0,AW36&lt;=20,AW36&lt;&gt;""),AW36,0)+IF(AND(BD36&gt;=0,BD36&lt;=20,BD36&lt;&gt;""),BD36,0)+IF(AND(AZ36&gt;=0,AZ36&lt;=20,AZ36&lt;&gt;""),AZ36*2,0))/(IF(AND(AV36&gt;=0,AV36&lt;=20,AV36&lt;&gt;""),1,0)+IF(AND(AW36&gt;=0,AW36&lt;=20,AW36&lt;&gt;""),1,0)+IF(AND(BD36&gt;=0,BD36&lt;=20,BD36&lt;&gt;""),1,0)+IF(AND(AZ36&gt;=0,AZ36&lt;=20,AZ36&lt;&gt;""),2,0)),"")</f>
        <v/>
      </c>
      <c r="BG36" s="135"/>
      <c r="BH36" s="135"/>
      <c r="BI36" s="135"/>
      <c r="BJ36" s="135"/>
      <c r="BK36" s="135"/>
      <c r="BL36" s="135"/>
      <c r="BM36" s="38" t="str">
        <f t="shared" ref="BM36:BM53" si="262">IF(BG36&gt;21,"غائب",IF(AND(BG36&gt;=0,BG36&lt;=20,BG36&lt;&gt;""),BG36*1,""))</f>
        <v/>
      </c>
      <c r="BN36" s="38" t="str">
        <f t="shared" ref="BN36:BN53" si="263">IF(BH36=21,"غائب",IF(AND(BH36&gt;=0,BH36&lt;=20,BH36&lt;&gt;""),BH36*1,""))</f>
        <v/>
      </c>
      <c r="BO36" s="38" t="str">
        <f t="shared" ref="BO36:BO53" si="264">IF(IF(AND(BI36&gt;=0,BI36&lt;=20,BI36&lt;&gt;""),1,0)+IF(AND(BJ36&gt;=0,BJ36&lt;=20,BJ36&lt;&gt;""),1,0)&gt;0,(IF(AND(BI36&gt;=0,BI36&lt;=20,BI36&lt;&gt;""),BI36,0)+IF(AND(BJ36&gt;=0,BJ36&lt;=20,BJ36&lt;&gt;""),BJ36,0))/(IF(AND(BJ36&gt;=0,BJ36&lt;=20,BJ36&lt;&gt;""),1,0)+IF(AND(BI36&gt;=0,BI36&lt;=20,BI36&lt;&gt;""),1,0)),"")</f>
        <v/>
      </c>
      <c r="BP36" s="38" t="str">
        <f t="shared" ref="BP36:BP53" si="265">IF(BK36=21,"غائب",IF(BK36=23,"معفـى",IF(AND(BK36&gt;=0,BK36&lt;=20,BK36&lt;&gt;""),BK36*2,"")))</f>
        <v/>
      </c>
      <c r="BQ36" s="38" t="str">
        <f t="shared" ref="BQ36:BQ53" si="266">IF(IF(AND(BG36&gt;=0,BG36&lt;=20,BG36&lt;&gt;""),1,0)+IF(AND(BH36&gt;=0,BH36&lt;=20,BH36&lt;&gt;""),1,0)+IF(AND(BO36&gt;=0,BO36&lt;=20,BO36&lt;&gt;""),1,0)+IF(AND(BK36&gt;=0,BK36&lt;=20,BK36&lt;&gt;""),1,0)&gt;0,(IF(AND(BG36&gt;=0,BG36&lt;=20,BG36&lt;&gt;""),BG36,0)+IF(AND(BH36&gt;=0,BH36&lt;=20,BH36&lt;&gt;""),BH36,0)+IF(AND(BO36&gt;=0,BO36&lt;=20,BO36&lt;&gt;""),BO36,0)+IF(AND(BK36&gt;=0,BK36&lt;=20,BK36&lt;&gt;""),BK36*2,0))/(IF(AND(BG36&gt;=0,BG36&lt;=20,BG36&lt;&gt;""),1,0)+IF(AND(BH36&gt;=0,BH36&lt;=20,BH36&lt;&gt;""),1,0)+IF(AND(BO36&gt;=0,BO36&lt;=20,BO36&lt;&gt;""),1,0)+IF(AND(BK36&gt;=0,BK36&lt;=20,BK36&lt;&gt;""),2,0)),"")</f>
        <v/>
      </c>
      <c r="BR36" s="40"/>
      <c r="BS36" s="41"/>
      <c r="BT36" s="41"/>
      <c r="BU36" s="41"/>
      <c r="BV36" s="41"/>
      <c r="BW36" s="41"/>
      <c r="BX36" s="213" t="str">
        <f t="shared" ref="BX36:BX53" si="267">IF(BR36&gt;21,"غائب",IF(AND(BR36&gt;=0,BR36&lt;=20,BR36&lt;&gt;""),BR36*1,""))</f>
        <v/>
      </c>
      <c r="BY36" s="210" t="str">
        <f t="shared" ref="BY36:BY53" si="268">IF(BS36=21,"غائب",IF(AND(BS36&gt;=0,BS36&lt;=20,BS36&lt;&gt;""),BS36*1,""))</f>
        <v/>
      </c>
      <c r="BZ36" s="211" t="str">
        <f t="shared" ref="BZ36:BZ53" si="269">IF(IF(AND(BT36&gt;=0,BT36&lt;=20,BT36&lt;&gt;""),1,0)+IF(AND(BU36&gt;=0,BU36&lt;=20,BU36&lt;&gt;""),1,0)&gt;0,(IF(AND(BT36&gt;=0,BT36&lt;=20,BT36&lt;&gt;""),BT36,0)+IF(AND(BU36&gt;=0,BU36&lt;=20,BU36&lt;&gt;""),BU36,0))/(IF(AND(BU36&gt;=0,BU36&lt;=20,BU36&lt;&gt;""),1,0)+IF(AND(BT36&gt;=0,BT36&lt;=20,BT36&lt;&gt;""),1,0)),"")</f>
        <v/>
      </c>
      <c r="CA36" s="211" t="str">
        <f t="shared" ref="CA36:CA53" si="270">IF(BV36=21,"غائب",IF(BV36=23,"معفـى",IF(AND(BV36&gt;=0,BV36&lt;=20,BV36&lt;&gt;""),BV36*2,"")))</f>
        <v/>
      </c>
      <c r="CB36" s="214" t="str">
        <f t="shared" ref="CB36:CB53" si="271">IF(IF(AND(BR36&gt;=0,BR36&lt;=20,BR36&lt;&gt;""),1,0)+IF(AND(BS36&gt;=0,BS36&lt;=20,BS36&lt;&gt;""),1,0)+IF(AND(BZ36&gt;=0,BZ36&lt;=20,BZ36&lt;&gt;""),1,0)+IF(AND(BV36&gt;=0,BV36&lt;=20,BV36&lt;&gt;""),1,0)&gt;0,(IF(AND(BR36&gt;=0,BR36&lt;=20,BR36&lt;&gt;""),BR36,0)+IF(AND(BS36&gt;=0,BS36&lt;=20,BS36&lt;&gt;""),BS36,0)+IF(AND(BZ36&gt;=0,BZ36&lt;=20,BZ36&lt;&gt;""),BZ36,0)+IF(AND(BV36&gt;=0,BV36&lt;=20,BV36&lt;&gt;""),BV36*2,0))/(IF(AND(BR36&gt;=0,BR36&lt;=20,BR36&lt;&gt;""),1,0)+IF(AND(BS36&gt;=0,BS36&lt;=20,BS36&lt;&gt;""),1,0)+IF(AND(BZ36&gt;=0,BZ36&lt;=20,BZ36&lt;&gt;""),1,0)+IF(AND(BV36&gt;=0,BV36&lt;=20,BV36&lt;&gt;""),2,0)),"")</f>
        <v/>
      </c>
      <c r="CC36" s="132"/>
      <c r="CD36" s="132"/>
      <c r="CE36" s="132"/>
      <c r="CF36" s="132"/>
      <c r="CG36" s="132"/>
      <c r="CH36" s="132"/>
      <c r="CI36" s="215" t="str">
        <f t="shared" ref="CI36:CI53" si="272">IF(CC36&gt;21,"غائب",IF(AND(CC36&gt;=0,CC36&lt;=20,CC36&lt;&gt;""),CC36*1,""))</f>
        <v/>
      </c>
      <c r="CJ36" s="215" t="str">
        <f t="shared" ref="CJ36:CJ53" si="273">IF(CD36=21,"غائب",IF(AND(CD36&gt;=0,CD36&lt;=20,CD36&lt;&gt;""),CD36*1,""))</f>
        <v/>
      </c>
      <c r="CK36" s="215" t="str">
        <f t="shared" ref="CK36:CK53" si="274">IF(IF(AND(CE36&gt;=0,CE36&lt;=20,CE36&lt;&gt;""),1,0)+IF(AND(CF36&gt;=0,CF36&lt;=20,CF36&lt;&gt;""),1,0)&gt;0,(IF(AND(CE36&gt;=0,CE36&lt;=20,CE36&lt;&gt;""),CE36,0)+IF(AND(CF36&gt;=0,CF36&lt;=20,CF36&lt;&gt;""),CF36,0))/(IF(AND(CF36&gt;=0,CF36&lt;=20,CF36&lt;&gt;""),1,0)+IF(AND(CE36&gt;=0,CE36&lt;=20,CE36&lt;&gt;""),1,0)),"")</f>
        <v/>
      </c>
      <c r="CL36" s="215" t="str">
        <f t="shared" ref="CL36:CL53" si="275">IF(CG36=21,"غائب",IF(CG36=23,"معفـى",IF(AND(CG36&gt;=0,CG36&lt;=20,CG36&lt;&gt;""),CG36*2,"")))</f>
        <v/>
      </c>
      <c r="CM36" s="215" t="str">
        <f t="shared" ref="CM36:CM53" si="276">IF(IF(AND(CC36&gt;=0,CC36&lt;=20,CC36&lt;&gt;""),1,0)+IF(AND(CD36&gt;=0,CD36&lt;=20,CD36&lt;&gt;""),1,0)+IF(AND(CK36&gt;=0,CK36&lt;=20,CK36&lt;&gt;""),1,0)+IF(AND(CG36&gt;=0,CG36&lt;=20,CG36&lt;&gt;""),1,0)&gt;0,(IF(AND(CC36&gt;=0,CC36&lt;=20,CC36&lt;&gt;""),CC36,0)+IF(AND(CD36&gt;=0,CD36&lt;=20,CD36&lt;&gt;""),CD36,0)+IF(AND(CK36&gt;=0,CK36&lt;=20,CK36&lt;&gt;""),CK36,0)+IF(AND(CG36&gt;=0,CG36&lt;=20,CG36&lt;&gt;""),CG36*2,0))/(IF(AND(CC36&gt;=0,CC36&lt;=20,CC36&lt;&gt;""),1,0)+IF(AND(CD36&gt;=0,CD36&lt;=20,CD36&lt;&gt;""),1,0)+IF(AND(CK36&gt;=0,CK36&lt;=20,CK36&lt;&gt;""),1,0)+IF(AND(CG36&gt;=0,CG36&lt;=20,CG36&lt;&gt;""),2,0)),"")</f>
        <v/>
      </c>
      <c r="CN36" s="135"/>
      <c r="CO36" s="135"/>
      <c r="CP36" s="135"/>
      <c r="CQ36" s="135"/>
      <c r="CR36" s="135"/>
      <c r="CS36" s="135"/>
      <c r="CT36" s="38" t="str">
        <f t="shared" ref="CT36:CT53" si="277">IF(CN36&gt;21,"غائب",IF(AND(CN36&gt;=0,CN36&lt;=20,CN36&lt;&gt;""),CN36*1,""))</f>
        <v/>
      </c>
      <c r="CU36" s="38" t="str">
        <f t="shared" ref="CU36:CU53" si="278">IF(CO36=21,"غائب",IF(AND(CO36&gt;=0,CO36&lt;=20,CO36&lt;&gt;""),CO36*1,""))</f>
        <v/>
      </c>
      <c r="CV36" s="38" t="str">
        <f t="shared" ref="CV36:CV58" si="279">IF(IF(AND(CP36&gt;=0,CP36&lt;=20,CP36&lt;&gt;""),1,0)+IF(AND(CQ36&gt;=0,CQ36&lt;=20,CQ36&lt;&gt;""),1,0)&gt;0,(IF(AND(CP36&gt;=0,CP36&lt;=20,CP36&lt;&gt;""),CP36,0)+IF(AND(CQ36&gt;=0,CQ36&lt;=20,CQ36&lt;&gt;""),CQ36,0))/(IF(AND(CQ36&gt;=0,CQ36&lt;=20,CQ36&lt;&gt;""),1,0)+IF(AND(CP36&gt;=0,CP36&lt;=20,CP36&lt;&gt;""),1,0)),"")</f>
        <v/>
      </c>
      <c r="CW36" s="38" t="str">
        <f t="shared" ref="CW36:CW53" si="280">IF(CR36=21,"غائب",IF(CR36=23,"معفـى",IF(AND(CR36&gt;=0,CR36&lt;=20,CR36&lt;&gt;""),CR36*2,"")))</f>
        <v/>
      </c>
      <c r="CX36" s="38" t="str">
        <f t="shared" ref="CX36:CX53" si="281">IF(IF(AND(CN36&gt;=0,CN36&lt;=20,CN36&lt;&gt;""),1,0)+IF(AND(CO36&gt;=0,CO36&lt;=20,CO36&lt;&gt;""),1,0)+IF(AND(CV36&gt;=0,CV36&lt;=20,CV36&lt;&gt;""),1,0)+IF(AND(CR36&gt;=0,CR36&lt;=20,CR36&lt;&gt;""),1,0)&gt;0,(IF(AND(CN36&gt;=0,CN36&lt;=20,CN36&lt;&gt;""),CN36,0)+IF(AND(CO36&gt;=0,CO36&lt;=20,CO36&lt;&gt;""),CO36,0)+IF(AND(CV36&gt;=0,CV36&lt;=20,CV36&lt;&gt;""),CV36,0)+IF(AND(CR36&gt;=0,CR36&lt;=20,CR36&lt;&gt;""),CR36*2,0))/(IF(AND(CN36&gt;=0,CN36&lt;=20,CN36&lt;&gt;""),1,0)+IF(AND(CO36&gt;=0,CO36&lt;=20,CO36&lt;&gt;""),1,0)+IF(AND(CV36&gt;=0,CV36&lt;=20,CV36&lt;&gt;""),1,0)+IF(AND(CR36&gt;=0,CR36&lt;=20,CR36&lt;&gt;""),2,0)),"")</f>
        <v/>
      </c>
      <c r="CY36" s="40"/>
      <c r="CZ36" s="41"/>
      <c r="DA36" s="41"/>
      <c r="DB36" s="41"/>
      <c r="DC36" s="41"/>
      <c r="DD36" s="41"/>
      <c r="DE36" s="213" t="str">
        <f t="shared" ref="DE36:DE53" si="282">IF(CY36&gt;21,"غائب",IF(AND(CY36&gt;=0,CY36&lt;=20,CY36&lt;&gt;""),CY36*1,""))</f>
        <v/>
      </c>
      <c r="DF36" s="210" t="str">
        <f t="shared" ref="DF36:DF53" si="283">IF(CZ36=21,"غائب",IF(AND(CZ36&gt;=0,CZ36&lt;=20,CZ36&lt;&gt;""),CZ36*1,""))</f>
        <v/>
      </c>
      <c r="DG36" s="211" t="str">
        <f t="shared" ref="DG36:DG53" si="284">IF(IF(AND(DA36&gt;=0,DA36&lt;=20,DA36&lt;&gt;""),1,0)+IF(AND(DB36&gt;=0,DB36&lt;=20,DB36&lt;&gt;""),1,0)&gt;0,(IF(AND(DA36&gt;=0,DA36&lt;=20,DA36&lt;&gt;""),DA36,0)+IF(AND(DB36&gt;=0,DB36&lt;=20,DB36&lt;&gt;""),DB36,0))/(IF(AND(DB36&gt;=0,DB36&lt;=20,DB36&lt;&gt;""),1,0)+IF(AND(DA36&gt;=0,DA36&lt;=20,DA36&lt;&gt;""),1,0)),"")</f>
        <v/>
      </c>
      <c r="DH36" s="211" t="str">
        <f t="shared" ref="DH36:DH53" si="285">IF(DC36=21,"غائب",IF(DC36=23,"معفـى",IF(AND(DC36&gt;=0,DC36&lt;=20,DC36&lt;&gt;""),DC36*2,"")))</f>
        <v/>
      </c>
      <c r="DI36" s="214" t="str">
        <f t="shared" ref="DI36:DI53" si="286">IF(IF(AND(CY36&gt;=0,CY36&lt;=20,CY36&lt;&gt;""),1,0)+IF(AND(CZ36&gt;=0,CZ36&lt;=20,CZ36&lt;&gt;""),1,0)+IF(AND(DG36&gt;=0,DG36&lt;=20,DG36&lt;&gt;""),1,0)+IF(AND(DC36&gt;=0,DC36&lt;=20,DC36&lt;&gt;""),1,0)&gt;0,(IF(AND(CY36&gt;=0,CY36&lt;=20,CY36&lt;&gt;""),CY36,0)+IF(AND(CZ36&gt;=0,CZ36&lt;=20,CZ36&lt;&gt;""),CZ36,0)+IF(AND(DG36&gt;=0,DG36&lt;=20,DG36&lt;&gt;""),DG36,0)+IF(AND(DC36&gt;=0,DC36&lt;=20,DC36&lt;&gt;""),DC36*2,0))/(IF(AND(CY36&gt;=0,CY36&lt;=20,CY36&lt;&gt;""),1,0)+IF(AND(CZ36&gt;=0,CZ36&lt;=20,CZ36&lt;&gt;""),1,0)+IF(AND(DG36&gt;=0,DG36&lt;=20,DG36&lt;&gt;""),1,0)+IF(AND(DC36&gt;=0,DC36&lt;=20,DC36&lt;&gt;""),2,0)),"")</f>
        <v/>
      </c>
      <c r="DJ36" s="132"/>
      <c r="DK36" s="132"/>
      <c r="DL36" s="132"/>
      <c r="DM36" s="132"/>
      <c r="DN36" s="132"/>
      <c r="DO36" s="132"/>
      <c r="DP36" s="215" t="str">
        <f t="shared" ref="DP36:DP53" si="287">IF(DJ36&gt;21,"غائب",IF(AND(DJ36&gt;=0,DJ36&lt;=20,DJ36&lt;&gt;""),DJ36*1,""))</f>
        <v/>
      </c>
      <c r="DQ36" s="215" t="str">
        <f t="shared" ref="DQ36:DQ53" si="288">IF(DK36=21,"غائب",IF(AND(DK36&gt;=0,DK36&lt;=20,DK36&lt;&gt;""),DK36*1,""))</f>
        <v/>
      </c>
      <c r="DR36" s="215" t="str">
        <f t="shared" ref="DR36:DR53" si="289">IF(IF(AND(DL36&gt;=0,DL36&lt;=20,DL36&lt;&gt;""),1,0)+IF(AND(DM36&gt;=0,DM36&lt;=20,DM36&lt;&gt;""),1,0)&gt;0,(IF(AND(DL36&gt;=0,DL36&lt;=20,DL36&lt;&gt;""),DL36,0)+IF(AND(DM36&gt;=0,DM36&lt;=20,DM36&lt;&gt;""),DM36,0))/(IF(AND(DM36&gt;=0,DM36&lt;=20,DM36&lt;&gt;""),1,0)+IF(AND(DL36&gt;=0,DL36&lt;=20,DL36&lt;&gt;""),1,0)),"")</f>
        <v/>
      </c>
      <c r="DS36" s="215" t="str">
        <f t="shared" ref="DS36:DS53" si="290">IF(DN36=21,"غائب",IF(DN36=23,"معفـى",IF(AND(DN36&gt;=0,DN36&lt;=20,DN36&lt;&gt;""),DN36*2,"")))</f>
        <v/>
      </c>
      <c r="DT36" s="215" t="str">
        <f t="shared" ref="DT36:DT53" si="291">IF(IF(AND(DJ36&gt;=0,DJ36&lt;=20,DJ36&lt;&gt;""),1,0)+IF(AND(DK36&gt;=0,DK36&lt;=20,DK36&lt;&gt;""),1,0)+IF(AND(DR36&gt;=0,DR36&lt;=20,DR36&lt;&gt;""),1,0)+IF(AND(DN36&gt;=0,DN36&lt;=20,DN36&lt;&gt;""),1,0)&gt;0,(IF(AND(DJ36&gt;=0,DJ36&lt;=20,DJ36&lt;&gt;""),DJ36,0)+IF(AND(DK36&gt;=0,DK36&lt;=20,DK36&lt;&gt;""),DK36,0)+IF(AND(DR36&gt;=0,DR36&lt;=20,DR36&lt;&gt;""),DR36,0)+IF(AND(DN36&gt;=0,DN36&lt;=20,DN36&lt;&gt;""),DN36*2,0))/(IF(AND(DJ36&gt;=0,DJ36&lt;=20,DJ36&lt;&gt;""),1,0)+IF(AND(DK36&gt;=0,DK36&lt;=20,DK36&lt;&gt;""),1,0)+IF(AND(DR36&gt;=0,DR36&lt;=20,DR36&lt;&gt;""),1,0)+IF(AND(DN36&gt;=0,DN36&lt;=20,DN36&lt;&gt;""),2,0)),"")</f>
        <v/>
      </c>
      <c r="DU36" s="135"/>
      <c r="DV36" s="135"/>
      <c r="DW36" s="135"/>
      <c r="DX36" s="135"/>
      <c r="DY36" s="135"/>
      <c r="DZ36" s="135"/>
      <c r="EA36" s="38" t="str">
        <f t="shared" ref="EA36:EA53" si="292">IF(DU36&gt;21,"غائب",IF(AND(DU36&gt;=0,DU36&lt;=20,DU36&lt;&gt;""),DU36*1,""))</f>
        <v/>
      </c>
      <c r="EB36" s="38" t="str">
        <f t="shared" ref="EB36:EB53" si="293">IF(DV36=21,"غائب",IF(AND(DV36&gt;=0,DV36&lt;=20,DV36&lt;&gt;""),DV36*1,""))</f>
        <v/>
      </c>
      <c r="EC36" s="38" t="str">
        <f t="shared" ref="EC36:EC53" si="294">IF(IF(AND(DW36&gt;=0,DW36&lt;=20,DW36&lt;&gt;""),1,0)+IF(AND(DX36&gt;=0,DX36&lt;=20,DX36&lt;&gt;""),1,0)&gt;0,(IF(AND(DW36&gt;=0,DW36&lt;=20,DW36&lt;&gt;""),DW36,0)+IF(AND(DX36&gt;=0,DX36&lt;=20,DX36&lt;&gt;""),DX36,0))/(IF(AND(DX36&gt;=0,DX36&lt;=20,DX36&lt;&gt;""),1,0)+IF(AND(DW36&gt;=0,DW36&lt;=20,DW36&lt;&gt;""),1,0)),"")</f>
        <v/>
      </c>
      <c r="ED36" s="38" t="str">
        <f t="shared" ref="ED36:ED53" si="295">IF(DY36=21,"غائب",IF(DY36=23,"معفـى",IF(AND(DY36&gt;=0,DY36&lt;=20,DY36&lt;&gt;""),DY36*2,"")))</f>
        <v/>
      </c>
      <c r="EE36" s="38" t="str">
        <f t="shared" ref="EE36:EE53" si="296">IF(IF(AND(DU36&gt;=0,DU36&lt;=20,DU36&lt;&gt;""),1,0)+IF(AND(DV36&gt;=0,DV36&lt;=20,DV36&lt;&gt;""),1,0)+IF(AND(EC36&gt;=0,EC36&lt;=20,EC36&lt;&gt;""),1,0)+IF(AND(DY36&gt;=0,DY36&lt;=20,DY36&lt;&gt;""),1,0)&gt;0,(IF(AND(DU36&gt;=0,DU36&lt;=20,DU36&lt;&gt;""),DU36,0)+IF(AND(DV36&gt;=0,DV36&lt;=20,DV36&lt;&gt;""),DV36,0)+IF(AND(EC36&gt;=0,EC36&lt;=20,EC36&lt;&gt;""),EC36,0)+IF(AND(DY36&gt;=0,DY36&lt;=20,DY36&lt;&gt;""),DY36*2,0))/(IF(AND(DU36&gt;=0,DU36&lt;=20,DU36&lt;&gt;""),1,0)+IF(AND(DV36&gt;=0,DV36&lt;=20,DV36&lt;&gt;""),1,0)+IF(AND(EC36&gt;=0,EC36&lt;=20,EC36&lt;&gt;""),1,0)+IF(AND(DY36&gt;=0,DY36&lt;=20,DY36&lt;&gt;""),2,0)),"")</f>
        <v/>
      </c>
      <c r="EF36" s="40"/>
      <c r="EG36" s="41"/>
      <c r="EH36" s="41"/>
      <c r="EI36" s="41"/>
      <c r="EJ36" s="41"/>
      <c r="EK36" s="41"/>
      <c r="EL36" s="213" t="str">
        <f t="shared" ref="EL36:EL53" si="297">IF(EF36&gt;21,"غائب",IF(AND(EF36&gt;=0,EF36&lt;=20,EF36&lt;&gt;""),EF36*1,""))</f>
        <v/>
      </c>
      <c r="EM36" s="210" t="str">
        <f t="shared" ref="EM36:EM53" si="298">IF(EG36=21,"غائب",IF(AND(EG36&gt;=0,EG36&lt;=20,EG36&lt;&gt;""),EG36*1,""))</f>
        <v/>
      </c>
      <c r="EN36" s="211" t="str">
        <f t="shared" ref="EN36:EN53" si="299">IF(IF(AND(EH36&gt;=0,EH36&lt;=20,EH36&lt;&gt;""),1,0)+IF(AND(EI36&gt;=0,EI36&lt;=20,EI36&lt;&gt;""),1,0)&gt;0,(IF(AND(EH36&gt;=0,EH36&lt;=20,EH36&lt;&gt;""),EH36,0)+IF(AND(EI36&gt;=0,EI36&lt;=20,EI36&lt;&gt;""),EI36,0))/(IF(AND(EI36&gt;=0,EI36&lt;=20,EI36&lt;&gt;""),1,0)+IF(AND(EH36&gt;=0,EH36&lt;=20,EH36&lt;&gt;""),1,0)),"")</f>
        <v/>
      </c>
      <c r="EO36" s="211" t="str">
        <f t="shared" ref="EO36:EO53" si="300">IF(EJ36=21,"غائب",IF(EJ36=23,"معفـى",IF(AND(EJ36&gt;=0,EJ36&lt;=20,EJ36&lt;&gt;""),EJ36*2,"")))</f>
        <v/>
      </c>
      <c r="EP36" s="214" t="str">
        <f t="shared" ref="EP36:EP53" si="301">IF(IF(AND(EF36&gt;=0,EF36&lt;=20,EF36&lt;&gt;""),1,0)+IF(AND(EG36&gt;=0,EG36&lt;=20,EG36&lt;&gt;""),1,0)+IF(AND(EN36&gt;=0,EN36&lt;=20,EN36&lt;&gt;""),1,0)+IF(AND(EJ36&gt;=0,EJ36&lt;=20,EJ36&lt;&gt;""),1,0)&gt;0,(IF(AND(EF36&gt;=0,EF36&lt;=20,EF36&lt;&gt;""),EF36,0)+IF(AND(EG36&gt;=0,EG36&lt;=20,EG36&lt;&gt;""),EG36,0)+IF(AND(EN36&gt;=0,EN36&lt;=20,EN36&lt;&gt;""),EN36,0)+IF(AND(EJ36&gt;=0,EJ36&lt;=20,EJ36&lt;&gt;""),EJ36*2,0))/(IF(AND(EF36&gt;=0,EF36&lt;=20,EF36&lt;&gt;""),1,0)+IF(AND(EG36&gt;=0,EG36&lt;=20,EG36&lt;&gt;""),1,0)+IF(AND(EN36&gt;=0,EN36&lt;=20,EN36&lt;&gt;""),1,0)+IF(AND(EJ36&gt;=0,EJ36&lt;=20,EJ36&lt;&gt;""),2,0)),"")</f>
        <v/>
      </c>
      <c r="EQ36" s="132"/>
      <c r="ER36" s="132"/>
      <c r="ES36" s="132"/>
      <c r="ET36" s="132"/>
      <c r="EU36" s="132"/>
      <c r="EV36" s="132"/>
      <c r="EW36" s="215" t="str">
        <f t="shared" ref="EW36:EW53" si="302">IF(EQ36&gt;21,"غائب",IF(AND(EQ36&gt;=0,EQ36&lt;=20,EQ36&lt;&gt;""),EQ36*1,""))</f>
        <v/>
      </c>
      <c r="EX36" s="215" t="str">
        <f t="shared" ref="EX36:EX53" si="303">IF(ER36=21,"غائب",IF(AND(ER36&gt;=0,ER36&lt;=20,ER36&lt;&gt;""),ER36*1,""))</f>
        <v/>
      </c>
      <c r="EY36" s="215" t="str">
        <f t="shared" ref="EY36:EY53" si="304">IF(IF(AND(ES36&gt;=0,ES36&lt;=20,ES36&lt;&gt;""),1,0)+IF(AND(ET36&gt;=0,ET36&lt;=20,ET36&lt;&gt;""),1,0)&gt;0,(IF(AND(ES36&gt;=0,ES36&lt;=20,ES36&lt;&gt;""),ES36,0)+IF(AND(ET36&gt;=0,ET36&lt;=20,ET36&lt;&gt;""),ET36,0))/(IF(AND(ET36&gt;=0,ET36&lt;=20,ET36&lt;&gt;""),1,0)+IF(AND(ES36&gt;=0,ES36&lt;=20,ES36&lt;&gt;""),1,0)),"")</f>
        <v/>
      </c>
      <c r="EZ36" s="215" t="str">
        <f t="shared" ref="EZ36:EZ53" si="305">IF(EU36=21,"غائب",IF(EU36=23,"معفـى",IF(AND(EU36&gt;=0,EU36&lt;=20,EU36&lt;&gt;""),EU36*2,"")))</f>
        <v/>
      </c>
      <c r="FA36" s="215" t="str">
        <f t="shared" ref="FA36:FA53" si="306">IF(IF(AND(EQ36&gt;=0,EQ36&lt;=20,EQ36&lt;&gt;""),1,0)+IF(AND(ER36&gt;=0,ER36&lt;=20,ER36&lt;&gt;""),1,0)+IF(AND(EY36&gt;=0,EY36&lt;=20,EY36&lt;&gt;""),1,0)+IF(AND(EU36&gt;=0,EU36&lt;=20,EU36&lt;&gt;""),1,0)&gt;0,(IF(AND(EQ36&gt;=0,EQ36&lt;=20,EQ36&lt;&gt;""),EQ36,0)+IF(AND(ER36&gt;=0,ER36&lt;=20,ER36&lt;&gt;""),ER36,0)+IF(AND(EY36&gt;=0,EY36&lt;=20,EY36&lt;&gt;""),EY36,0)+IF(AND(EU36&gt;=0,EU36&lt;=20,EU36&lt;&gt;""),EU36*2,0))/(IF(AND(EQ36&gt;=0,EQ36&lt;=20,EQ36&lt;&gt;""),1,0)+IF(AND(ER36&gt;=0,ER36&lt;=20,ER36&lt;&gt;""),1,0)+IF(AND(EY36&gt;=0,EY36&lt;=20,EY36&lt;&gt;""),1,0)+IF(AND(EU36&gt;=0,EU36&lt;=20,EU36&lt;&gt;""),2,0)),"")</f>
        <v/>
      </c>
      <c r="FB36" s="135"/>
      <c r="FC36" s="135"/>
      <c r="FD36" s="135"/>
      <c r="FE36" s="135"/>
      <c r="FF36" s="135"/>
      <c r="FG36" s="135"/>
      <c r="FH36" s="38" t="str">
        <f t="shared" ref="FH36:FH53" si="307">IF(FB36&gt;21,"غائب",IF(AND(FB36&gt;=0,FB36&lt;=20,FB36&lt;&gt;""),FB36*1,""))</f>
        <v/>
      </c>
      <c r="FI36" s="38" t="str">
        <f t="shared" ref="FI36:FI53" si="308">IF(FC36=21,"غائب",IF(AND(FC36&gt;=0,FC36&lt;=20,FC36&lt;&gt;""),FC36*1,""))</f>
        <v/>
      </c>
      <c r="FJ36" s="38" t="str">
        <f t="shared" ref="FJ36:FJ53" si="309">IF(IF(AND(FD36&gt;=0,FD36&lt;=20,FD36&lt;&gt;""),1,0)+IF(AND(FE36&gt;=0,FE36&lt;=20,FE36&lt;&gt;""),1,0)&gt;0,(IF(AND(FD36&gt;=0,FD36&lt;=20,FD36&lt;&gt;""),FD36,0)+IF(AND(FE36&gt;=0,FE36&lt;=20,FE36&lt;&gt;""),FE36,0))/(IF(AND(FE36&gt;=0,FE36&lt;=20,FE36&lt;&gt;""),1,0)+IF(AND(FD36&gt;=0,FD36&lt;=20,FD36&lt;&gt;""),1,0)),"")</f>
        <v/>
      </c>
      <c r="FK36" s="38" t="str">
        <f t="shared" ref="FK36:FK53" si="310">IF(FF36=21,"غائب",IF(FF36=23,"معفـى",IF(AND(FF36&gt;=0,FF36&lt;=20,FF36&lt;&gt;""),FF36*2,"")))</f>
        <v/>
      </c>
      <c r="FL36" s="38" t="str">
        <f t="shared" ref="FL36:FL53" si="311">IF(IF(AND(FB36&gt;=0,FB36&lt;=20,FB36&lt;&gt;""),1,0)+IF(AND(FC36&gt;=0,FC36&lt;=20,FC36&lt;&gt;""),1,0)+IF(AND(FJ36&gt;=0,FJ36&lt;=20,FJ36&lt;&gt;""),1,0)+IF(AND(FF36&gt;=0,FF36&lt;=20,FF36&lt;&gt;""),1,0)&gt;0,(IF(AND(FB36&gt;=0,FB36&lt;=20,FB36&lt;&gt;""),FB36,0)+IF(AND(FC36&gt;=0,FC36&lt;=20,FC36&lt;&gt;""),FC36,0)+IF(AND(FJ36&gt;=0,FJ36&lt;=20,FJ36&lt;&gt;""),FJ36,0)+IF(AND(FF36&gt;=0,FF36&lt;=20,FF36&lt;&gt;""),FF36*2,0))/(IF(AND(FB36&gt;=0,FB36&lt;=20,FB36&lt;&gt;""),1,0)+IF(AND(FC36&gt;=0,FC36&lt;=20,FC36&lt;&gt;""),1,0)+IF(AND(FJ36&gt;=0,FJ36&lt;=20,FJ36&lt;&gt;""),1,0)+IF(AND(FF36&gt;=0,FF36&lt;=20,FF36&lt;&gt;""),2,0)),"")</f>
        <v/>
      </c>
      <c r="FM36" s="199"/>
      <c r="FN36" s="204"/>
      <c r="FO36" s="199"/>
      <c r="FP36" s="204"/>
      <c r="FQ36" s="217" t="str">
        <f t="shared" ref="FQ36:FQ53" si="312">IF(AND(FM36&gt;=0,FM36&lt;=20,FM36&lt;&gt;""),FM36*1,"")</f>
        <v/>
      </c>
      <c r="FR36" s="217" t="str">
        <f t="shared" ref="FR36:FR53" si="313">IF(AND(FO36&gt;=0,FO36&lt;=20,FO36&lt;&gt;""),FO36*1,"")</f>
        <v/>
      </c>
      <c r="FS36" s="218" t="str">
        <f t="shared" ref="FS36:FS53" si="314">IF(FM36&gt;10,(FSQ36-10),IF(AND(FM36&gt;=0,FM36&lt;=20,FM36&lt;&gt;""),FM36*0,""))</f>
        <v/>
      </c>
      <c r="FT36" s="217" t="str">
        <f t="shared" ref="FT36:FT53" si="315">IF(FO36&gt;10,(FO36-10),IF(AND(FO36&gt;=0,FO36&lt;=20,FO36&lt;&gt;""),FO36*0,""))</f>
        <v/>
      </c>
      <c r="FU36" s="201"/>
      <c r="FV36" s="201"/>
      <c r="FW36" s="201"/>
      <c r="FX36" s="40"/>
      <c r="FY36" s="41"/>
      <c r="FZ36" s="41"/>
      <c r="GA36" s="41"/>
      <c r="GB36" s="41"/>
      <c r="GC36" s="41"/>
      <c r="GD36" s="213" t="str">
        <f t="shared" si="78"/>
        <v/>
      </c>
      <c r="GE36" s="210" t="str">
        <f t="shared" si="79"/>
        <v/>
      </c>
      <c r="GF36" s="211" t="str">
        <f t="shared" si="80"/>
        <v/>
      </c>
      <c r="GG36" s="211" t="str">
        <f t="shared" si="81"/>
        <v/>
      </c>
      <c r="GH36" s="214" t="str">
        <f t="shared" si="82"/>
        <v/>
      </c>
      <c r="GI36" s="132"/>
      <c r="GJ36" s="132"/>
      <c r="GK36" s="132"/>
      <c r="GL36" s="132"/>
      <c r="GM36" s="132"/>
      <c r="GN36" s="132"/>
      <c r="GO36" s="215" t="str">
        <f t="shared" si="83"/>
        <v/>
      </c>
      <c r="GP36" s="215" t="str">
        <f t="shared" si="84"/>
        <v/>
      </c>
      <c r="GQ36" s="215" t="str">
        <f t="shared" si="85"/>
        <v/>
      </c>
      <c r="GR36" s="215" t="str">
        <f t="shared" si="86"/>
        <v/>
      </c>
      <c r="GS36" s="215" t="str">
        <f t="shared" si="87"/>
        <v/>
      </c>
      <c r="GT36" s="135"/>
      <c r="GU36" s="135"/>
      <c r="GV36" s="135"/>
      <c r="GW36" s="135"/>
      <c r="GX36" s="135"/>
      <c r="GY36" s="135"/>
      <c r="GZ36" s="38" t="str">
        <f t="shared" si="88"/>
        <v/>
      </c>
      <c r="HA36" s="38" t="str">
        <f t="shared" si="89"/>
        <v/>
      </c>
      <c r="HB36" s="38" t="str">
        <f t="shared" si="90"/>
        <v/>
      </c>
      <c r="HC36" s="38" t="str">
        <f t="shared" si="91"/>
        <v/>
      </c>
      <c r="HD36" s="38" t="str">
        <f t="shared" si="92"/>
        <v/>
      </c>
      <c r="HE36" s="40"/>
      <c r="HF36" s="41"/>
      <c r="HG36" s="41"/>
      <c r="HH36" s="41"/>
      <c r="HI36" s="41"/>
      <c r="HJ36" s="41"/>
      <c r="HK36" s="213" t="str">
        <f t="shared" si="93"/>
        <v/>
      </c>
      <c r="HL36" s="210" t="str">
        <f t="shared" si="94"/>
        <v/>
      </c>
      <c r="HM36" s="211" t="str">
        <f t="shared" si="95"/>
        <v/>
      </c>
      <c r="HN36" s="211" t="str">
        <f t="shared" si="96"/>
        <v/>
      </c>
      <c r="HO36" s="214" t="str">
        <f t="shared" si="97"/>
        <v/>
      </c>
      <c r="HP36" s="132"/>
      <c r="HQ36" s="132"/>
      <c r="HR36" s="132"/>
      <c r="HS36" s="132"/>
      <c r="HT36" s="132"/>
      <c r="HU36" s="132"/>
      <c r="HV36" s="215" t="str">
        <f t="shared" si="98"/>
        <v/>
      </c>
      <c r="HW36" s="215" t="str">
        <f t="shared" si="99"/>
        <v/>
      </c>
      <c r="HX36" s="215" t="str">
        <f t="shared" si="100"/>
        <v/>
      </c>
      <c r="HY36" s="215" t="str">
        <f t="shared" si="101"/>
        <v/>
      </c>
      <c r="HZ36" s="215" t="str">
        <f t="shared" si="102"/>
        <v/>
      </c>
      <c r="IA36" s="135"/>
      <c r="IB36" s="135"/>
      <c r="IC36" s="135"/>
      <c r="ID36" s="135"/>
      <c r="IE36" s="135"/>
      <c r="IF36" s="135"/>
      <c r="IG36" s="38" t="str">
        <f t="shared" si="103"/>
        <v/>
      </c>
      <c r="IH36" s="38" t="str">
        <f t="shared" si="104"/>
        <v/>
      </c>
      <c r="II36" s="38" t="str">
        <f t="shared" si="105"/>
        <v/>
      </c>
      <c r="IJ36" s="38" t="str">
        <f t="shared" si="106"/>
        <v/>
      </c>
      <c r="IK36" s="38" t="str">
        <f t="shared" si="107"/>
        <v/>
      </c>
      <c r="IL36" s="40"/>
      <c r="IM36" s="41"/>
      <c r="IN36" s="41"/>
      <c r="IO36" s="41"/>
      <c r="IP36" s="41"/>
      <c r="IQ36" s="41"/>
      <c r="IR36" s="213" t="str">
        <f t="shared" si="108"/>
        <v/>
      </c>
      <c r="IS36" s="210" t="str">
        <f t="shared" si="109"/>
        <v/>
      </c>
      <c r="IT36" s="211" t="str">
        <f t="shared" si="110"/>
        <v/>
      </c>
      <c r="IU36" s="211" t="str">
        <f t="shared" si="111"/>
        <v/>
      </c>
      <c r="IV36" s="214" t="str">
        <f t="shared" si="112"/>
        <v/>
      </c>
      <c r="IW36" s="132"/>
      <c r="IX36" s="132"/>
      <c r="IY36" s="132"/>
      <c r="IZ36" s="132"/>
      <c r="JA36" s="132"/>
      <c r="JB36" s="132"/>
      <c r="JC36" s="215" t="str">
        <f t="shared" si="113"/>
        <v/>
      </c>
      <c r="JD36" s="215" t="str">
        <f t="shared" si="114"/>
        <v/>
      </c>
      <c r="JE36" s="215" t="str">
        <f t="shared" si="115"/>
        <v/>
      </c>
      <c r="JF36" s="215" t="str">
        <f t="shared" si="116"/>
        <v/>
      </c>
      <c r="JG36" s="215" t="str">
        <f t="shared" si="117"/>
        <v/>
      </c>
      <c r="JH36" s="135"/>
      <c r="JI36" s="135"/>
      <c r="JJ36" s="135"/>
      <c r="JK36" s="135"/>
      <c r="JL36" s="135"/>
      <c r="JM36" s="135"/>
      <c r="JN36" s="38" t="str">
        <f t="shared" si="118"/>
        <v/>
      </c>
      <c r="JO36" s="38" t="str">
        <f t="shared" si="119"/>
        <v/>
      </c>
      <c r="JP36" s="38" t="str">
        <f t="shared" si="120"/>
        <v/>
      </c>
      <c r="JQ36" s="38" t="str">
        <f t="shared" si="121"/>
        <v/>
      </c>
      <c r="JR36" s="38" t="str">
        <f t="shared" si="122"/>
        <v/>
      </c>
      <c r="JS36" s="40"/>
      <c r="JT36" s="41"/>
      <c r="JU36" s="41"/>
      <c r="JV36" s="41"/>
      <c r="JW36" s="41"/>
      <c r="JX36" s="41"/>
      <c r="JY36" s="213" t="str">
        <f t="shared" si="123"/>
        <v/>
      </c>
      <c r="JZ36" s="210" t="str">
        <f t="shared" si="124"/>
        <v/>
      </c>
      <c r="KA36" s="211" t="str">
        <f t="shared" si="125"/>
        <v/>
      </c>
      <c r="KB36" s="211" t="str">
        <f t="shared" si="126"/>
        <v/>
      </c>
      <c r="KC36" s="214" t="str">
        <f t="shared" si="127"/>
        <v/>
      </c>
      <c r="KD36" s="132"/>
      <c r="KE36" s="132"/>
      <c r="KF36" s="132"/>
      <c r="KG36" s="132"/>
      <c r="KH36" s="132"/>
      <c r="KI36" s="132"/>
      <c r="KJ36" s="215" t="str">
        <f t="shared" si="128"/>
        <v/>
      </c>
      <c r="KK36" s="215" t="str">
        <f t="shared" si="129"/>
        <v/>
      </c>
      <c r="KL36" s="215" t="str">
        <f t="shared" si="130"/>
        <v/>
      </c>
      <c r="KM36" s="215" t="str">
        <f t="shared" si="131"/>
        <v/>
      </c>
      <c r="KN36" s="215" t="str">
        <f t="shared" si="132"/>
        <v/>
      </c>
      <c r="KO36" s="135"/>
      <c r="KP36" s="135"/>
      <c r="KQ36" s="135"/>
      <c r="KR36" s="135"/>
      <c r="KS36" s="135"/>
      <c r="KT36" s="135"/>
      <c r="KU36" s="38" t="str">
        <f t="shared" si="133"/>
        <v/>
      </c>
      <c r="KV36" s="38" t="str">
        <f t="shared" si="134"/>
        <v/>
      </c>
      <c r="KW36" s="38" t="str">
        <f t="shared" si="135"/>
        <v/>
      </c>
      <c r="KX36" s="38" t="str">
        <f t="shared" si="136"/>
        <v/>
      </c>
      <c r="KY36" s="38" t="str">
        <f t="shared" si="137"/>
        <v/>
      </c>
      <c r="KZ36" s="40"/>
      <c r="LA36" s="41"/>
      <c r="LB36" s="41"/>
      <c r="LC36" s="41"/>
      <c r="LD36" s="41"/>
      <c r="LE36" s="41"/>
      <c r="LF36" s="213" t="str">
        <f t="shared" si="138"/>
        <v/>
      </c>
      <c r="LG36" s="210" t="str">
        <f t="shared" si="139"/>
        <v/>
      </c>
      <c r="LH36" s="211" t="str">
        <f t="shared" si="140"/>
        <v/>
      </c>
      <c r="LI36" s="211" t="str">
        <f t="shared" si="141"/>
        <v/>
      </c>
      <c r="LJ36" s="214" t="str">
        <f t="shared" si="142"/>
        <v/>
      </c>
      <c r="LK36" s="132"/>
      <c r="LL36" s="132"/>
      <c r="LM36" s="132"/>
      <c r="LN36" s="132"/>
      <c r="LO36" s="132"/>
      <c r="LP36" s="132"/>
      <c r="LQ36" s="215" t="str">
        <f t="shared" si="143"/>
        <v/>
      </c>
      <c r="LR36" s="215" t="str">
        <f t="shared" si="144"/>
        <v/>
      </c>
      <c r="LS36" s="215" t="str">
        <f t="shared" si="145"/>
        <v/>
      </c>
      <c r="LT36" s="215" t="str">
        <f t="shared" si="146"/>
        <v/>
      </c>
      <c r="LU36" s="215" t="str">
        <f t="shared" si="147"/>
        <v/>
      </c>
      <c r="LV36" s="135"/>
      <c r="LW36" s="135"/>
      <c r="LX36" s="135"/>
      <c r="LY36" s="135"/>
      <c r="LZ36" s="135"/>
      <c r="MA36" s="135"/>
      <c r="MB36" s="38" t="str">
        <f t="shared" ref="MB36:MB53" si="316">IF(LV36&gt;21,"غائب",IF(AND(LV36&gt;=0,LV36&lt;=20,LV36&lt;&gt;""),LV36*1,""))</f>
        <v/>
      </c>
      <c r="MC36" s="38" t="str">
        <f t="shared" ref="MC36:MC53" si="317">IF(LW36=21,"غائب",IF(AND(LW36&gt;=0,LW36&lt;=20,LW36&lt;&gt;""),LW36*1,""))</f>
        <v/>
      </c>
      <c r="MD36" s="38" t="str">
        <f t="shared" ref="MD36:MD53" si="318">IF(IF(AND(LX36&gt;=0,LX36&lt;=20,LX36&lt;&gt;""),1,0)+IF(AND(LY36&gt;=0,LY36&lt;=20,LY36&lt;&gt;""),1,0)&gt;0,(IF(AND(LX36&gt;=0,LX36&lt;=20,LX36&lt;&gt;""),LX36,0)+IF(AND(LY36&gt;=0,LY36&lt;=20,LY36&lt;&gt;""),LY36,0))/(IF(AND(LY36&gt;=0,LY36&lt;=20,LY36&lt;&gt;""),1,0)+IF(AND(LX36&gt;=0,LX36&lt;=20,LX36&lt;&gt;""),1,0)),"")</f>
        <v/>
      </c>
      <c r="ME36" s="38" t="str">
        <f t="shared" ref="ME36:ME53" si="319">IF(LZ36=21,"غائب",IF(LZ36=23,"معفـى",IF(AND(LZ36&gt;=0,LZ36&lt;=20,LZ36&lt;&gt;""),LZ36*2,"")))</f>
        <v/>
      </c>
      <c r="MF36" s="38" t="str">
        <f t="shared" ref="MF36:MF53" si="320">IF(IF(AND(LV36&gt;=0,LV36&lt;=20,LV36&lt;&gt;""),1,0)+IF(AND(LW36&gt;=0,LW36&lt;=20,LW36&lt;&gt;""),1,0)+IF(AND(MD36&gt;=0,MD36&lt;=20,MD36&lt;&gt;""),1,0)+IF(AND(LZ36&gt;=0,LZ36&lt;=20,LZ36&lt;&gt;""),1,0)&gt;0,(IF(AND(LV36&gt;=0,LV36&lt;=20,LV36&lt;&gt;""),LV36,0)+IF(AND(LW36&gt;=0,LW36&lt;=20,LW36&lt;&gt;""),LW36,0)+IF(AND(MD36&gt;=0,MD36&lt;=20,MD36&lt;&gt;""),MD36,0)+IF(AND(LZ36&gt;=0,LZ36&lt;=20,LZ36&lt;&gt;""),LZ36*2,0))/(IF(AND(LV36&gt;=0,LV36&lt;=20,LV36&lt;&gt;""),1,0)+IF(AND(LW36&gt;=0,LW36&lt;=20,LW36&lt;&gt;""),1,0)+IF(AND(MD36&gt;=0,MD36&lt;=20,MD36&lt;&gt;""),1,0)+IF(AND(LZ36&gt;=0,LZ36&lt;=20,LZ36&lt;&gt;""),2,0)),"")</f>
        <v/>
      </c>
      <c r="MG36" s="199"/>
      <c r="MH36" s="204"/>
      <c r="MI36" s="199"/>
      <c r="MJ36" s="204"/>
      <c r="MK36" s="40" t="str">
        <f t="shared" ref="MK36:MK53" si="321">IF(AND(MG36&gt;=0,MG36&lt;=20,MG36&lt;&gt;""),MG36*1,"")</f>
        <v/>
      </c>
      <c r="ML36" s="41" t="str">
        <f t="shared" ref="ML36:ML53" si="322">IF(AND(MI36&gt;=0,MI36&lt;=20,MI36&lt;&gt;""),MI36*1,"")</f>
        <v/>
      </c>
      <c r="MM36" s="41" t="str">
        <f t="shared" si="236"/>
        <v/>
      </c>
      <c r="MN36" s="41" t="str">
        <f t="shared" ref="MN36:MN53" si="323">IF(MI36&gt;10,(MI36-10),IF(AND(MI36&gt;=0,MI36&lt;=20,MI36&lt;&gt;""),MI36*0,""))</f>
        <v/>
      </c>
      <c r="MO36" s="202"/>
      <c r="MP36" s="203"/>
      <c r="MQ36" s="40"/>
      <c r="MR36" s="41"/>
      <c r="MS36" s="41"/>
      <c r="MT36" s="41"/>
      <c r="MU36" s="41"/>
      <c r="MV36" s="41"/>
      <c r="MW36" s="213" t="str">
        <f t="shared" si="156"/>
        <v/>
      </c>
      <c r="MX36" s="210" t="str">
        <f t="shared" si="157"/>
        <v/>
      </c>
      <c r="MY36" s="211" t="str">
        <f t="shared" si="158"/>
        <v/>
      </c>
      <c r="MZ36" s="211" t="str">
        <f t="shared" si="159"/>
        <v/>
      </c>
      <c r="NA36" s="214" t="str">
        <f t="shared" si="160"/>
        <v/>
      </c>
      <c r="NB36" s="132"/>
      <c r="NC36" s="132"/>
      <c r="ND36" s="132"/>
      <c r="NE36" s="132"/>
      <c r="NF36" s="132"/>
      <c r="NG36" s="132"/>
      <c r="NH36" s="215" t="str">
        <f t="shared" si="161"/>
        <v/>
      </c>
      <c r="NI36" s="215" t="str">
        <f t="shared" si="162"/>
        <v/>
      </c>
      <c r="NJ36" s="215" t="str">
        <f t="shared" si="163"/>
        <v/>
      </c>
      <c r="NK36" s="215" t="str">
        <f t="shared" si="164"/>
        <v/>
      </c>
      <c r="NL36" s="215" t="str">
        <f t="shared" si="165"/>
        <v/>
      </c>
      <c r="NM36" s="135"/>
      <c r="NN36" s="135"/>
      <c r="NO36" s="135"/>
      <c r="NP36" s="135"/>
      <c r="NQ36" s="135"/>
      <c r="NR36" s="135"/>
      <c r="NS36" s="38" t="str">
        <f t="shared" si="166"/>
        <v/>
      </c>
      <c r="NT36" s="38" t="str">
        <f t="shared" si="167"/>
        <v/>
      </c>
      <c r="NU36" s="38" t="str">
        <f t="shared" si="168"/>
        <v/>
      </c>
      <c r="NV36" s="38" t="str">
        <f t="shared" si="169"/>
        <v/>
      </c>
      <c r="NW36" s="38" t="str">
        <f t="shared" si="170"/>
        <v/>
      </c>
      <c r="NX36" s="40"/>
      <c r="NY36" s="41"/>
      <c r="NZ36" s="41"/>
      <c r="OA36" s="41"/>
      <c r="OB36" s="41"/>
      <c r="OC36" s="41"/>
      <c r="OD36" s="213" t="str">
        <f t="shared" si="171"/>
        <v/>
      </c>
      <c r="OE36" s="210" t="str">
        <f t="shared" si="172"/>
        <v/>
      </c>
      <c r="OF36" s="211" t="str">
        <f t="shared" si="173"/>
        <v/>
      </c>
      <c r="OG36" s="211" t="str">
        <f t="shared" si="174"/>
        <v/>
      </c>
      <c r="OH36" s="214" t="str">
        <f t="shared" si="175"/>
        <v/>
      </c>
      <c r="OI36" s="132"/>
      <c r="OJ36" s="132"/>
      <c r="OK36" s="132"/>
      <c r="OL36" s="132"/>
      <c r="OM36" s="132"/>
      <c r="ON36" s="132"/>
      <c r="OO36" s="215" t="str">
        <f t="shared" si="176"/>
        <v/>
      </c>
      <c r="OP36" s="215" t="str">
        <f t="shared" si="177"/>
        <v/>
      </c>
      <c r="OQ36" s="215" t="str">
        <f t="shared" si="178"/>
        <v/>
      </c>
      <c r="OR36" s="215" t="str">
        <f t="shared" si="179"/>
        <v/>
      </c>
      <c r="OS36" s="215" t="str">
        <f t="shared" si="180"/>
        <v/>
      </c>
      <c r="OT36" s="135"/>
      <c r="OU36" s="135"/>
      <c r="OV36" s="135"/>
      <c r="OW36" s="135"/>
      <c r="OX36" s="135"/>
      <c r="OY36" s="135"/>
      <c r="OZ36" s="38" t="str">
        <f t="shared" si="181"/>
        <v/>
      </c>
      <c r="PA36" s="38" t="str">
        <f t="shared" si="182"/>
        <v/>
      </c>
      <c r="PB36" s="38" t="str">
        <f t="shared" si="183"/>
        <v/>
      </c>
      <c r="PC36" s="38" t="str">
        <f t="shared" si="184"/>
        <v/>
      </c>
      <c r="PD36" s="38" t="str">
        <f t="shared" si="185"/>
        <v/>
      </c>
      <c r="PE36" s="40"/>
      <c r="PF36" s="41"/>
      <c r="PG36" s="41"/>
      <c r="PH36" s="41"/>
      <c r="PI36" s="41"/>
      <c r="PJ36" s="41"/>
      <c r="PK36" s="213" t="str">
        <f t="shared" si="186"/>
        <v/>
      </c>
      <c r="PL36" s="210" t="str">
        <f t="shared" si="187"/>
        <v/>
      </c>
      <c r="PM36" s="211" t="str">
        <f t="shared" si="188"/>
        <v/>
      </c>
      <c r="PN36" s="211" t="str">
        <f t="shared" si="189"/>
        <v/>
      </c>
      <c r="PO36" s="214" t="str">
        <f t="shared" si="190"/>
        <v/>
      </c>
      <c r="PP36" s="132"/>
      <c r="PQ36" s="132"/>
      <c r="PR36" s="132"/>
      <c r="PS36" s="132"/>
      <c r="PT36" s="132"/>
      <c r="PU36" s="132"/>
      <c r="PV36" s="215" t="str">
        <f t="shared" si="191"/>
        <v/>
      </c>
      <c r="PW36" s="215" t="str">
        <f t="shared" si="192"/>
        <v/>
      </c>
      <c r="PX36" s="215" t="str">
        <f t="shared" si="193"/>
        <v/>
      </c>
      <c r="PY36" s="215" t="str">
        <f t="shared" si="194"/>
        <v/>
      </c>
      <c r="PZ36" s="215" t="str">
        <f t="shared" si="195"/>
        <v/>
      </c>
      <c r="QA36" s="135"/>
      <c r="QB36" s="135"/>
      <c r="QC36" s="135"/>
      <c r="QD36" s="135"/>
      <c r="QE36" s="135"/>
      <c r="QF36" s="135"/>
      <c r="QG36" s="38" t="str">
        <f t="shared" si="196"/>
        <v/>
      </c>
      <c r="QH36" s="38" t="str">
        <f t="shared" si="197"/>
        <v/>
      </c>
      <c r="QI36" s="38" t="str">
        <f t="shared" si="198"/>
        <v/>
      </c>
      <c r="QJ36" s="38" t="str">
        <f t="shared" si="199"/>
        <v/>
      </c>
      <c r="QK36" s="38" t="str">
        <f t="shared" si="200"/>
        <v/>
      </c>
      <c r="QL36" s="40"/>
      <c r="QM36" s="41"/>
      <c r="QN36" s="41"/>
      <c r="QO36" s="41"/>
      <c r="QP36" s="41"/>
      <c r="QQ36" s="41"/>
      <c r="QR36" s="213" t="str">
        <f t="shared" si="201"/>
        <v/>
      </c>
      <c r="QS36" s="210" t="str">
        <f t="shared" si="202"/>
        <v/>
      </c>
      <c r="QT36" s="211" t="str">
        <f t="shared" si="203"/>
        <v/>
      </c>
      <c r="QU36" s="211" t="str">
        <f t="shared" si="204"/>
        <v/>
      </c>
      <c r="QV36" s="214" t="str">
        <f t="shared" si="205"/>
        <v/>
      </c>
      <c r="QW36" s="132"/>
      <c r="QX36" s="132"/>
      <c r="QY36" s="132"/>
      <c r="QZ36" s="132"/>
      <c r="RA36" s="132"/>
      <c r="RB36" s="132"/>
      <c r="RC36" s="215" t="str">
        <f t="shared" si="206"/>
        <v/>
      </c>
      <c r="RD36" s="215" t="str">
        <f t="shared" si="207"/>
        <v/>
      </c>
      <c r="RE36" s="215" t="str">
        <f t="shared" si="208"/>
        <v/>
      </c>
      <c r="RF36" s="215" t="str">
        <f t="shared" si="209"/>
        <v/>
      </c>
      <c r="RG36" s="215" t="str">
        <f t="shared" si="210"/>
        <v/>
      </c>
      <c r="RH36" s="135"/>
      <c r="RI36" s="135"/>
      <c r="RJ36" s="135"/>
      <c r="RK36" s="135"/>
      <c r="RL36" s="135"/>
      <c r="RM36" s="135"/>
      <c r="RN36" s="38" t="str">
        <f t="shared" si="211"/>
        <v/>
      </c>
      <c r="RO36" s="38" t="str">
        <f t="shared" si="212"/>
        <v/>
      </c>
      <c r="RP36" s="38" t="str">
        <f t="shared" si="213"/>
        <v/>
      </c>
      <c r="RQ36" s="38" t="str">
        <f t="shared" si="214"/>
        <v/>
      </c>
      <c r="RR36" s="38" t="str">
        <f t="shared" si="215"/>
        <v/>
      </c>
      <c r="RS36" s="40"/>
      <c r="RT36" s="41"/>
      <c r="RU36" s="41"/>
      <c r="RV36" s="41"/>
      <c r="RW36" s="41"/>
      <c r="RX36" s="41"/>
      <c r="RY36" s="213" t="str">
        <f t="shared" si="216"/>
        <v/>
      </c>
      <c r="RZ36" s="210" t="str">
        <f t="shared" si="217"/>
        <v/>
      </c>
      <c r="SA36" s="211" t="str">
        <f t="shared" si="218"/>
        <v/>
      </c>
      <c r="SB36" s="211" t="str">
        <f t="shared" si="219"/>
        <v/>
      </c>
      <c r="SC36" s="214" t="str">
        <f t="shared" si="220"/>
        <v/>
      </c>
      <c r="SD36" s="132"/>
      <c r="SE36" s="132"/>
      <c r="SF36" s="132"/>
      <c r="SG36" s="132"/>
      <c r="SH36" s="132"/>
      <c r="SI36" s="132"/>
      <c r="SJ36" s="215" t="str">
        <f t="shared" si="221"/>
        <v/>
      </c>
      <c r="SK36" s="215" t="str">
        <f t="shared" si="222"/>
        <v/>
      </c>
      <c r="SL36" s="215" t="str">
        <f t="shared" si="223"/>
        <v/>
      </c>
      <c r="SM36" s="215" t="str">
        <f t="shared" si="224"/>
        <v/>
      </c>
      <c r="SN36" s="215" t="str">
        <f t="shared" si="225"/>
        <v/>
      </c>
      <c r="SO36" s="135"/>
      <c r="SP36" s="135"/>
      <c r="SQ36" s="135"/>
      <c r="SR36" s="135"/>
      <c r="SS36" s="135"/>
      <c r="ST36" s="135"/>
      <c r="SU36" s="38" t="str">
        <f t="shared" ref="SU36:SU53" si="324">IF(SO36&gt;21,"غائب",IF(AND(SO36&gt;=0,SO36&lt;=20,SO36&lt;&gt;""),SO36*1,""))</f>
        <v/>
      </c>
      <c r="SV36" s="38" t="str">
        <f t="shared" ref="SV36:SV53" si="325">IF(SP36=21,"غائب",IF(AND(SP36&gt;=0,SP36&lt;=20,SP36&lt;&gt;""),SP36*1,""))</f>
        <v/>
      </c>
      <c r="SW36" s="38" t="str">
        <f t="shared" ref="SW36:SW53" si="326">IF(IF(AND(SQ36&gt;=0,SQ36&lt;=20,SQ36&lt;&gt;""),1,0)+IF(AND(SR36&gt;=0,SR36&lt;=20,SR36&lt;&gt;""),1,0)&gt;0,(IF(AND(SQ36&gt;=0,SQ36&lt;=20,SQ36&lt;&gt;""),SQ36,0)+IF(AND(SR36&gt;=0,SR36&lt;=20,SR36&lt;&gt;""),SR36,0))/(IF(AND(SR36&gt;=0,SR36&lt;=20,SR36&lt;&gt;""),1,0)+IF(AND(SQ36&gt;=0,SQ36&lt;=20,SQ36&lt;&gt;""),1,0)),"")</f>
        <v/>
      </c>
      <c r="SX36" s="38" t="str">
        <f t="shared" ref="SX36:SX53" si="327">IF(SS36=21,"غائب",IF(SS36=23,"معفـى",IF(AND(SS36&gt;=0,SS36&lt;=20,SS36&lt;&gt;""),SS36*2,"")))</f>
        <v/>
      </c>
      <c r="SY36" s="38" t="str">
        <f t="shared" ref="SY36:SY53" si="328">IF(IF(AND(SO36&gt;=0,SO36&lt;=20,SO36&lt;&gt;""),1,0)+IF(AND(SP36&gt;=0,SP36&lt;=20,SP36&lt;&gt;""),1,0)+IF(AND(SW36&gt;=0,SW36&lt;=20,SW36&lt;&gt;""),1,0)+IF(AND(SS36&gt;=0,SS36&lt;=20,SS36&lt;&gt;""),1,0)&gt;0,(IF(AND(SO36&gt;=0,SO36&lt;=20,SO36&lt;&gt;""),SO36,0)+IF(AND(SP36&gt;=0,SP36&lt;=20,SP36&lt;&gt;""),SP36,0)+IF(AND(SW36&gt;=0,SW36&lt;=20,SW36&lt;&gt;""),SW36,0)+IF(AND(SS36&gt;=0,SS36&lt;=20,SS36&lt;&gt;""),SS36*2,0))/(IF(AND(SO36&gt;=0,SO36&lt;=20,SO36&lt;&gt;""),1,0)+IF(AND(SP36&gt;=0,SP36&lt;=20,SP36&lt;&gt;""),1,0)+IF(AND(SW36&gt;=0,SW36&lt;=20,SW36&lt;&gt;""),1,0)+IF(AND(SS36&gt;=0,SS36&lt;=20,SS36&lt;&gt;""),2,0)),"")</f>
        <v/>
      </c>
      <c r="SZ36" s="199"/>
      <c r="TA36" s="204"/>
      <c r="TB36" s="199"/>
      <c r="TC36" s="204"/>
      <c r="TD36" s="40" t="str">
        <f t="shared" ref="TD36:TD53" si="329">IF(AND(SZ36&gt;=0,SZ36&lt;=20,SZ36&lt;&gt;""),SZ36*1,"")</f>
        <v/>
      </c>
      <c r="TE36" s="41" t="str">
        <f t="shared" ref="TE36:TE53" si="330">IF(AND(TB36&gt;=0,TB36&lt;=20,TB36&lt;&gt;""),TB36*1,"")</f>
        <v/>
      </c>
      <c r="TF36" s="41" t="str">
        <f t="shared" ref="TF36:TF53" si="331">IF(SZ36&gt;10,(GFV36-10),IF(AND(SZ36&gt;=0,SZ36&lt;=20,SZ36&lt;&gt;""),SZ36*0,""))</f>
        <v/>
      </c>
      <c r="TG36" s="41" t="str">
        <f t="shared" ref="TG36:TG53" si="332">IF(TB36&gt;10,(TB36-10),IF(AND(TB36&gt;=0,TB36&lt;=20,TB36&lt;&gt;""),TB36*0,""))</f>
        <v/>
      </c>
      <c r="TH36" s="13"/>
    </row>
    <row r="37" spans="1:528" s="2" customFormat="1" ht="34.5" x14ac:dyDescent="0.25">
      <c r="A37" s="17">
        <f>'قائمة التلاميد'!A37</f>
        <v>34</v>
      </c>
      <c r="B37" s="17"/>
      <c r="C37" s="17"/>
      <c r="D37" s="40"/>
      <c r="E37" s="41"/>
      <c r="F37" s="41"/>
      <c r="G37" s="41"/>
      <c r="H37" s="41"/>
      <c r="I37" s="41"/>
      <c r="J37" s="213" t="str">
        <f t="shared" si="237"/>
        <v/>
      </c>
      <c r="K37" s="210" t="str">
        <f t="shared" si="238"/>
        <v/>
      </c>
      <c r="L37" s="211" t="str">
        <f t="shared" si="239"/>
        <v/>
      </c>
      <c r="M37" s="211" t="str">
        <f t="shared" si="240"/>
        <v/>
      </c>
      <c r="N37" s="214" t="str">
        <f t="shared" si="241"/>
        <v/>
      </c>
      <c r="O37" s="132"/>
      <c r="P37" s="132"/>
      <c r="Q37" s="132"/>
      <c r="R37" s="132"/>
      <c r="S37" s="132"/>
      <c r="T37" s="132"/>
      <c r="U37" s="215" t="str">
        <f t="shared" si="242"/>
        <v/>
      </c>
      <c r="V37" s="215" t="str">
        <f t="shared" si="243"/>
        <v/>
      </c>
      <c r="W37" s="215" t="str">
        <f t="shared" si="244"/>
        <v/>
      </c>
      <c r="X37" s="215" t="str">
        <f t="shared" si="245"/>
        <v/>
      </c>
      <c r="Y37" s="215" t="str">
        <f t="shared" si="246"/>
        <v/>
      </c>
      <c r="Z37" s="135"/>
      <c r="AA37" s="135"/>
      <c r="AB37" s="135"/>
      <c r="AC37" s="135"/>
      <c r="AD37" s="135"/>
      <c r="AE37" s="135"/>
      <c r="AF37" s="38" t="str">
        <f t="shared" si="247"/>
        <v/>
      </c>
      <c r="AG37" s="38" t="str">
        <f t="shared" si="248"/>
        <v/>
      </c>
      <c r="AH37" s="38" t="str">
        <f t="shared" si="249"/>
        <v/>
      </c>
      <c r="AI37" s="38" t="str">
        <f t="shared" si="250"/>
        <v/>
      </c>
      <c r="AJ37" s="38" t="str">
        <f t="shared" si="251"/>
        <v/>
      </c>
      <c r="AK37" s="40"/>
      <c r="AL37" s="41"/>
      <c r="AM37" s="41"/>
      <c r="AN37" s="41"/>
      <c r="AO37" s="41"/>
      <c r="AP37" s="41"/>
      <c r="AQ37" s="213" t="str">
        <f t="shared" si="252"/>
        <v/>
      </c>
      <c r="AR37" s="210" t="str">
        <f t="shared" si="253"/>
        <v/>
      </c>
      <c r="AS37" s="211" t="str">
        <f t="shared" si="254"/>
        <v/>
      </c>
      <c r="AT37" s="211" t="str">
        <f t="shared" si="255"/>
        <v/>
      </c>
      <c r="AU37" s="214" t="str">
        <f t="shared" si="256"/>
        <v/>
      </c>
      <c r="AV37" s="132"/>
      <c r="AW37" s="132"/>
      <c r="AX37" s="132"/>
      <c r="AY37" s="132"/>
      <c r="AZ37" s="132"/>
      <c r="BA37" s="132"/>
      <c r="BB37" s="215" t="str">
        <f t="shared" si="257"/>
        <v/>
      </c>
      <c r="BC37" s="215" t="str">
        <f t="shared" si="258"/>
        <v/>
      </c>
      <c r="BD37" s="215" t="str">
        <f t="shared" si="259"/>
        <v/>
      </c>
      <c r="BE37" s="215" t="str">
        <f t="shared" si="260"/>
        <v/>
      </c>
      <c r="BF37" s="215" t="str">
        <f t="shared" si="261"/>
        <v/>
      </c>
      <c r="BG37" s="135"/>
      <c r="BH37" s="135"/>
      <c r="BI37" s="135"/>
      <c r="BJ37" s="135"/>
      <c r="BK37" s="135"/>
      <c r="BL37" s="135"/>
      <c r="BM37" s="38" t="str">
        <f t="shared" si="262"/>
        <v/>
      </c>
      <c r="BN37" s="38" t="str">
        <f t="shared" si="263"/>
        <v/>
      </c>
      <c r="BO37" s="38" t="str">
        <f t="shared" si="264"/>
        <v/>
      </c>
      <c r="BP37" s="38" t="str">
        <f t="shared" si="265"/>
        <v/>
      </c>
      <c r="BQ37" s="38" t="str">
        <f t="shared" si="266"/>
        <v/>
      </c>
      <c r="BR37" s="40"/>
      <c r="BS37" s="41"/>
      <c r="BT37" s="41"/>
      <c r="BU37" s="41"/>
      <c r="BV37" s="41"/>
      <c r="BW37" s="41"/>
      <c r="BX37" s="213" t="str">
        <f t="shared" si="267"/>
        <v/>
      </c>
      <c r="BY37" s="210" t="str">
        <f t="shared" si="268"/>
        <v/>
      </c>
      <c r="BZ37" s="211" t="str">
        <f t="shared" si="269"/>
        <v/>
      </c>
      <c r="CA37" s="211" t="str">
        <f t="shared" si="270"/>
        <v/>
      </c>
      <c r="CB37" s="214" t="str">
        <f t="shared" si="271"/>
        <v/>
      </c>
      <c r="CC37" s="132"/>
      <c r="CD37" s="132"/>
      <c r="CE37" s="132"/>
      <c r="CF37" s="132"/>
      <c r="CG37" s="132"/>
      <c r="CH37" s="132"/>
      <c r="CI37" s="215" t="str">
        <f t="shared" si="272"/>
        <v/>
      </c>
      <c r="CJ37" s="215" t="str">
        <f t="shared" si="273"/>
        <v/>
      </c>
      <c r="CK37" s="215" t="str">
        <f t="shared" si="274"/>
        <v/>
      </c>
      <c r="CL37" s="215" t="str">
        <f t="shared" si="275"/>
        <v/>
      </c>
      <c r="CM37" s="215" t="str">
        <f t="shared" si="276"/>
        <v/>
      </c>
      <c r="CN37" s="135"/>
      <c r="CO37" s="135"/>
      <c r="CP37" s="135"/>
      <c r="CQ37" s="135"/>
      <c r="CR37" s="135"/>
      <c r="CS37" s="135"/>
      <c r="CT37" s="38" t="str">
        <f t="shared" si="277"/>
        <v/>
      </c>
      <c r="CU37" s="38" t="str">
        <f t="shared" si="278"/>
        <v/>
      </c>
      <c r="CV37" s="38" t="str">
        <f t="shared" si="279"/>
        <v/>
      </c>
      <c r="CW37" s="38" t="str">
        <f t="shared" si="280"/>
        <v/>
      </c>
      <c r="CX37" s="38" t="str">
        <f t="shared" si="281"/>
        <v/>
      </c>
      <c r="CY37" s="40"/>
      <c r="CZ37" s="41"/>
      <c r="DA37" s="41"/>
      <c r="DB37" s="41"/>
      <c r="DC37" s="41"/>
      <c r="DD37" s="41"/>
      <c r="DE37" s="213" t="str">
        <f t="shared" si="282"/>
        <v/>
      </c>
      <c r="DF37" s="210" t="str">
        <f t="shared" si="283"/>
        <v/>
      </c>
      <c r="DG37" s="211" t="str">
        <f t="shared" si="284"/>
        <v/>
      </c>
      <c r="DH37" s="211" t="str">
        <f t="shared" si="285"/>
        <v/>
      </c>
      <c r="DI37" s="214" t="str">
        <f t="shared" si="286"/>
        <v/>
      </c>
      <c r="DJ37" s="132"/>
      <c r="DK37" s="132"/>
      <c r="DL37" s="132"/>
      <c r="DM37" s="132"/>
      <c r="DN37" s="132"/>
      <c r="DO37" s="132"/>
      <c r="DP37" s="215" t="str">
        <f t="shared" si="287"/>
        <v/>
      </c>
      <c r="DQ37" s="215" t="str">
        <f t="shared" si="288"/>
        <v/>
      </c>
      <c r="DR37" s="215" t="str">
        <f t="shared" si="289"/>
        <v/>
      </c>
      <c r="DS37" s="215" t="str">
        <f t="shared" si="290"/>
        <v/>
      </c>
      <c r="DT37" s="215" t="str">
        <f t="shared" si="291"/>
        <v/>
      </c>
      <c r="DU37" s="135"/>
      <c r="DV37" s="135"/>
      <c r="DW37" s="135"/>
      <c r="DX37" s="135"/>
      <c r="DY37" s="135"/>
      <c r="DZ37" s="135"/>
      <c r="EA37" s="38" t="str">
        <f t="shared" si="292"/>
        <v/>
      </c>
      <c r="EB37" s="38" t="str">
        <f t="shared" si="293"/>
        <v/>
      </c>
      <c r="EC37" s="38" t="str">
        <f t="shared" si="294"/>
        <v/>
      </c>
      <c r="ED37" s="38" t="str">
        <f t="shared" si="295"/>
        <v/>
      </c>
      <c r="EE37" s="38" t="str">
        <f t="shared" si="296"/>
        <v/>
      </c>
      <c r="EF37" s="40"/>
      <c r="EG37" s="41"/>
      <c r="EH37" s="41"/>
      <c r="EI37" s="41"/>
      <c r="EJ37" s="41"/>
      <c r="EK37" s="41"/>
      <c r="EL37" s="213" t="str">
        <f t="shared" si="297"/>
        <v/>
      </c>
      <c r="EM37" s="210" t="str">
        <f t="shared" si="298"/>
        <v/>
      </c>
      <c r="EN37" s="211" t="str">
        <f t="shared" si="299"/>
        <v/>
      </c>
      <c r="EO37" s="211" t="str">
        <f t="shared" si="300"/>
        <v/>
      </c>
      <c r="EP37" s="214" t="str">
        <f t="shared" si="301"/>
        <v/>
      </c>
      <c r="EQ37" s="132"/>
      <c r="ER37" s="132"/>
      <c r="ES37" s="132"/>
      <c r="ET37" s="132"/>
      <c r="EU37" s="132"/>
      <c r="EV37" s="132"/>
      <c r="EW37" s="215" t="str">
        <f t="shared" si="302"/>
        <v/>
      </c>
      <c r="EX37" s="215" t="str">
        <f t="shared" si="303"/>
        <v/>
      </c>
      <c r="EY37" s="215" t="str">
        <f t="shared" si="304"/>
        <v/>
      </c>
      <c r="EZ37" s="215" t="str">
        <f t="shared" si="305"/>
        <v/>
      </c>
      <c r="FA37" s="215" t="str">
        <f t="shared" si="306"/>
        <v/>
      </c>
      <c r="FB37" s="135"/>
      <c r="FC37" s="135"/>
      <c r="FD37" s="135"/>
      <c r="FE37" s="135"/>
      <c r="FF37" s="135"/>
      <c r="FG37" s="135"/>
      <c r="FH37" s="38" t="str">
        <f t="shared" si="307"/>
        <v/>
      </c>
      <c r="FI37" s="38" t="str">
        <f t="shared" si="308"/>
        <v/>
      </c>
      <c r="FJ37" s="38" t="str">
        <f t="shared" si="309"/>
        <v/>
      </c>
      <c r="FK37" s="38" t="str">
        <f t="shared" si="310"/>
        <v/>
      </c>
      <c r="FL37" s="38" t="str">
        <f t="shared" si="311"/>
        <v/>
      </c>
      <c r="FM37" s="199"/>
      <c r="FN37" s="204"/>
      <c r="FO37" s="199"/>
      <c r="FP37" s="204"/>
      <c r="FQ37" s="217" t="str">
        <f t="shared" si="312"/>
        <v/>
      </c>
      <c r="FR37" s="217" t="str">
        <f t="shared" si="313"/>
        <v/>
      </c>
      <c r="FS37" s="218" t="str">
        <f t="shared" si="314"/>
        <v/>
      </c>
      <c r="FT37" s="217" t="str">
        <f t="shared" si="315"/>
        <v/>
      </c>
      <c r="FU37" s="201"/>
      <c r="FV37" s="201"/>
      <c r="FW37" s="201"/>
      <c r="FX37" s="40"/>
      <c r="FY37" s="41"/>
      <c r="FZ37" s="41"/>
      <c r="GA37" s="41"/>
      <c r="GB37" s="41"/>
      <c r="GC37" s="41"/>
      <c r="GD37" s="213" t="str">
        <f t="shared" si="78"/>
        <v/>
      </c>
      <c r="GE37" s="210" t="str">
        <f t="shared" si="79"/>
        <v/>
      </c>
      <c r="GF37" s="211" t="str">
        <f t="shared" si="80"/>
        <v/>
      </c>
      <c r="GG37" s="211" t="str">
        <f t="shared" si="81"/>
        <v/>
      </c>
      <c r="GH37" s="214" t="str">
        <f t="shared" si="82"/>
        <v/>
      </c>
      <c r="GI37" s="132"/>
      <c r="GJ37" s="132"/>
      <c r="GK37" s="132"/>
      <c r="GL37" s="132"/>
      <c r="GM37" s="132"/>
      <c r="GN37" s="132"/>
      <c r="GO37" s="215" t="str">
        <f t="shared" si="83"/>
        <v/>
      </c>
      <c r="GP37" s="215" t="str">
        <f t="shared" si="84"/>
        <v/>
      </c>
      <c r="GQ37" s="215" t="str">
        <f t="shared" si="85"/>
        <v/>
      </c>
      <c r="GR37" s="215" t="str">
        <f t="shared" si="86"/>
        <v/>
      </c>
      <c r="GS37" s="215" t="str">
        <f t="shared" si="87"/>
        <v/>
      </c>
      <c r="GT37" s="135"/>
      <c r="GU37" s="135"/>
      <c r="GV37" s="135"/>
      <c r="GW37" s="135"/>
      <c r="GX37" s="135"/>
      <c r="GY37" s="135"/>
      <c r="GZ37" s="38" t="str">
        <f t="shared" si="88"/>
        <v/>
      </c>
      <c r="HA37" s="38" t="str">
        <f t="shared" si="89"/>
        <v/>
      </c>
      <c r="HB37" s="38" t="str">
        <f t="shared" si="90"/>
        <v/>
      </c>
      <c r="HC37" s="38" t="str">
        <f t="shared" si="91"/>
        <v/>
      </c>
      <c r="HD37" s="38" t="str">
        <f t="shared" si="92"/>
        <v/>
      </c>
      <c r="HE37" s="40"/>
      <c r="HF37" s="41"/>
      <c r="HG37" s="41"/>
      <c r="HH37" s="41"/>
      <c r="HI37" s="41"/>
      <c r="HJ37" s="41"/>
      <c r="HK37" s="213" t="str">
        <f t="shared" si="93"/>
        <v/>
      </c>
      <c r="HL37" s="210" t="str">
        <f t="shared" si="94"/>
        <v/>
      </c>
      <c r="HM37" s="211" t="str">
        <f t="shared" si="95"/>
        <v/>
      </c>
      <c r="HN37" s="211" t="str">
        <f t="shared" si="96"/>
        <v/>
      </c>
      <c r="HO37" s="214" t="str">
        <f t="shared" si="97"/>
        <v/>
      </c>
      <c r="HP37" s="132"/>
      <c r="HQ37" s="132"/>
      <c r="HR37" s="132"/>
      <c r="HS37" s="132"/>
      <c r="HT37" s="132"/>
      <c r="HU37" s="132"/>
      <c r="HV37" s="215" t="str">
        <f t="shared" si="98"/>
        <v/>
      </c>
      <c r="HW37" s="215" t="str">
        <f t="shared" si="99"/>
        <v/>
      </c>
      <c r="HX37" s="215" t="str">
        <f t="shared" si="100"/>
        <v/>
      </c>
      <c r="HY37" s="215" t="str">
        <f t="shared" si="101"/>
        <v/>
      </c>
      <c r="HZ37" s="215" t="str">
        <f t="shared" si="102"/>
        <v/>
      </c>
      <c r="IA37" s="135"/>
      <c r="IB37" s="135"/>
      <c r="IC37" s="135"/>
      <c r="ID37" s="135"/>
      <c r="IE37" s="135"/>
      <c r="IF37" s="135"/>
      <c r="IG37" s="38" t="str">
        <f t="shared" si="103"/>
        <v/>
      </c>
      <c r="IH37" s="38" t="str">
        <f t="shared" si="104"/>
        <v/>
      </c>
      <c r="II37" s="38" t="str">
        <f t="shared" si="105"/>
        <v/>
      </c>
      <c r="IJ37" s="38" t="str">
        <f t="shared" si="106"/>
        <v/>
      </c>
      <c r="IK37" s="38" t="str">
        <f t="shared" si="107"/>
        <v/>
      </c>
      <c r="IL37" s="40"/>
      <c r="IM37" s="41"/>
      <c r="IN37" s="41"/>
      <c r="IO37" s="41"/>
      <c r="IP37" s="41"/>
      <c r="IQ37" s="41"/>
      <c r="IR37" s="213" t="str">
        <f t="shared" si="108"/>
        <v/>
      </c>
      <c r="IS37" s="210" t="str">
        <f t="shared" si="109"/>
        <v/>
      </c>
      <c r="IT37" s="211" t="str">
        <f t="shared" si="110"/>
        <v/>
      </c>
      <c r="IU37" s="211" t="str">
        <f t="shared" si="111"/>
        <v/>
      </c>
      <c r="IV37" s="214" t="str">
        <f t="shared" si="112"/>
        <v/>
      </c>
      <c r="IW37" s="132"/>
      <c r="IX37" s="132"/>
      <c r="IY37" s="132"/>
      <c r="IZ37" s="132"/>
      <c r="JA37" s="132"/>
      <c r="JB37" s="132"/>
      <c r="JC37" s="215" t="str">
        <f t="shared" si="113"/>
        <v/>
      </c>
      <c r="JD37" s="215" t="str">
        <f t="shared" si="114"/>
        <v/>
      </c>
      <c r="JE37" s="215" t="str">
        <f t="shared" si="115"/>
        <v/>
      </c>
      <c r="JF37" s="215" t="str">
        <f t="shared" si="116"/>
        <v/>
      </c>
      <c r="JG37" s="215" t="str">
        <f t="shared" si="117"/>
        <v/>
      </c>
      <c r="JH37" s="135"/>
      <c r="JI37" s="135"/>
      <c r="JJ37" s="135"/>
      <c r="JK37" s="135"/>
      <c r="JL37" s="135"/>
      <c r="JM37" s="135"/>
      <c r="JN37" s="38" t="str">
        <f t="shared" si="118"/>
        <v/>
      </c>
      <c r="JO37" s="38" t="str">
        <f t="shared" si="119"/>
        <v/>
      </c>
      <c r="JP37" s="38" t="str">
        <f t="shared" si="120"/>
        <v/>
      </c>
      <c r="JQ37" s="38" t="str">
        <f t="shared" si="121"/>
        <v/>
      </c>
      <c r="JR37" s="38" t="str">
        <f t="shared" si="122"/>
        <v/>
      </c>
      <c r="JS37" s="40"/>
      <c r="JT37" s="41"/>
      <c r="JU37" s="41"/>
      <c r="JV37" s="41"/>
      <c r="JW37" s="41"/>
      <c r="JX37" s="41"/>
      <c r="JY37" s="213" t="str">
        <f t="shared" si="123"/>
        <v/>
      </c>
      <c r="JZ37" s="210" t="str">
        <f t="shared" si="124"/>
        <v/>
      </c>
      <c r="KA37" s="211" t="str">
        <f t="shared" si="125"/>
        <v/>
      </c>
      <c r="KB37" s="211" t="str">
        <f t="shared" si="126"/>
        <v/>
      </c>
      <c r="KC37" s="214" t="str">
        <f t="shared" si="127"/>
        <v/>
      </c>
      <c r="KD37" s="132"/>
      <c r="KE37" s="132"/>
      <c r="KF37" s="132"/>
      <c r="KG37" s="132"/>
      <c r="KH37" s="132"/>
      <c r="KI37" s="132"/>
      <c r="KJ37" s="215" t="str">
        <f t="shared" si="128"/>
        <v/>
      </c>
      <c r="KK37" s="215" t="str">
        <f t="shared" si="129"/>
        <v/>
      </c>
      <c r="KL37" s="215" t="str">
        <f t="shared" si="130"/>
        <v/>
      </c>
      <c r="KM37" s="215" t="str">
        <f t="shared" si="131"/>
        <v/>
      </c>
      <c r="KN37" s="215" t="str">
        <f t="shared" si="132"/>
        <v/>
      </c>
      <c r="KO37" s="135"/>
      <c r="KP37" s="135"/>
      <c r="KQ37" s="135"/>
      <c r="KR37" s="135"/>
      <c r="KS37" s="135"/>
      <c r="KT37" s="135"/>
      <c r="KU37" s="38" t="str">
        <f t="shared" si="133"/>
        <v/>
      </c>
      <c r="KV37" s="38" t="str">
        <f t="shared" si="134"/>
        <v/>
      </c>
      <c r="KW37" s="38" t="str">
        <f t="shared" si="135"/>
        <v/>
      </c>
      <c r="KX37" s="38" t="str">
        <f t="shared" si="136"/>
        <v/>
      </c>
      <c r="KY37" s="38" t="str">
        <f t="shared" si="137"/>
        <v/>
      </c>
      <c r="KZ37" s="40"/>
      <c r="LA37" s="41"/>
      <c r="LB37" s="41"/>
      <c r="LC37" s="41"/>
      <c r="LD37" s="41"/>
      <c r="LE37" s="41"/>
      <c r="LF37" s="213" t="str">
        <f t="shared" si="138"/>
        <v/>
      </c>
      <c r="LG37" s="210" t="str">
        <f t="shared" si="139"/>
        <v/>
      </c>
      <c r="LH37" s="211" t="str">
        <f t="shared" si="140"/>
        <v/>
      </c>
      <c r="LI37" s="211" t="str">
        <f t="shared" si="141"/>
        <v/>
      </c>
      <c r="LJ37" s="214" t="str">
        <f t="shared" si="142"/>
        <v/>
      </c>
      <c r="LK37" s="132"/>
      <c r="LL37" s="132"/>
      <c r="LM37" s="132"/>
      <c r="LN37" s="132"/>
      <c r="LO37" s="132"/>
      <c r="LP37" s="132"/>
      <c r="LQ37" s="215" t="str">
        <f t="shared" si="143"/>
        <v/>
      </c>
      <c r="LR37" s="215" t="str">
        <f t="shared" si="144"/>
        <v/>
      </c>
      <c r="LS37" s="215" t="str">
        <f t="shared" si="145"/>
        <v/>
      </c>
      <c r="LT37" s="215" t="str">
        <f t="shared" si="146"/>
        <v/>
      </c>
      <c r="LU37" s="215" t="str">
        <f t="shared" si="147"/>
        <v/>
      </c>
      <c r="LV37" s="135"/>
      <c r="LW37" s="135"/>
      <c r="LX37" s="135"/>
      <c r="LY37" s="135"/>
      <c r="LZ37" s="135"/>
      <c r="MA37" s="135"/>
      <c r="MB37" s="38" t="str">
        <f t="shared" si="316"/>
        <v/>
      </c>
      <c r="MC37" s="38" t="str">
        <f t="shared" si="317"/>
        <v/>
      </c>
      <c r="MD37" s="38" t="str">
        <f t="shared" si="318"/>
        <v/>
      </c>
      <c r="ME37" s="38" t="str">
        <f t="shared" si="319"/>
        <v/>
      </c>
      <c r="MF37" s="38" t="str">
        <f t="shared" si="320"/>
        <v/>
      </c>
      <c r="MG37" s="199"/>
      <c r="MH37" s="204"/>
      <c r="MI37" s="199"/>
      <c r="MJ37" s="204"/>
      <c r="MK37" s="40" t="str">
        <f t="shared" si="321"/>
        <v/>
      </c>
      <c r="ML37" s="41" t="str">
        <f t="shared" si="322"/>
        <v/>
      </c>
      <c r="MM37" s="41" t="str">
        <f t="shared" ref="MM37:MM53" si="333">IF(MG37&gt;10,(FZG37-10),IF(AND(MG37&gt;=0,MG37&lt;=20,MG37&lt;&gt;""),MG37*0,""))</f>
        <v/>
      </c>
      <c r="MN37" s="41" t="str">
        <f t="shared" si="323"/>
        <v/>
      </c>
      <c r="MO37" s="202"/>
      <c r="MP37" s="203"/>
      <c r="MQ37" s="40"/>
      <c r="MR37" s="41"/>
      <c r="MS37" s="41"/>
      <c r="MT37" s="41"/>
      <c r="MU37" s="41"/>
      <c r="MV37" s="41"/>
      <c r="MW37" s="213" t="str">
        <f t="shared" si="156"/>
        <v/>
      </c>
      <c r="MX37" s="210" t="str">
        <f t="shared" si="157"/>
        <v/>
      </c>
      <c r="MY37" s="211" t="str">
        <f t="shared" si="158"/>
        <v/>
      </c>
      <c r="MZ37" s="211" t="str">
        <f t="shared" si="159"/>
        <v/>
      </c>
      <c r="NA37" s="214" t="str">
        <f t="shared" si="160"/>
        <v/>
      </c>
      <c r="NB37" s="132"/>
      <c r="NC37" s="132"/>
      <c r="ND37" s="132"/>
      <c r="NE37" s="132"/>
      <c r="NF37" s="132"/>
      <c r="NG37" s="132"/>
      <c r="NH37" s="215" t="str">
        <f t="shared" si="161"/>
        <v/>
      </c>
      <c r="NI37" s="215" t="str">
        <f t="shared" si="162"/>
        <v/>
      </c>
      <c r="NJ37" s="215" t="str">
        <f t="shared" si="163"/>
        <v/>
      </c>
      <c r="NK37" s="215" t="str">
        <f t="shared" si="164"/>
        <v/>
      </c>
      <c r="NL37" s="215" t="str">
        <f t="shared" si="165"/>
        <v/>
      </c>
      <c r="NM37" s="135"/>
      <c r="NN37" s="135"/>
      <c r="NO37" s="135"/>
      <c r="NP37" s="135"/>
      <c r="NQ37" s="135"/>
      <c r="NR37" s="135"/>
      <c r="NS37" s="38" t="str">
        <f t="shared" si="166"/>
        <v/>
      </c>
      <c r="NT37" s="38" t="str">
        <f t="shared" si="167"/>
        <v/>
      </c>
      <c r="NU37" s="38" t="str">
        <f t="shared" si="168"/>
        <v/>
      </c>
      <c r="NV37" s="38" t="str">
        <f t="shared" si="169"/>
        <v/>
      </c>
      <c r="NW37" s="38" t="str">
        <f t="shared" si="170"/>
        <v/>
      </c>
      <c r="NX37" s="40"/>
      <c r="NY37" s="41"/>
      <c r="NZ37" s="41"/>
      <c r="OA37" s="41"/>
      <c r="OB37" s="41"/>
      <c r="OC37" s="41"/>
      <c r="OD37" s="213" t="str">
        <f t="shared" si="171"/>
        <v/>
      </c>
      <c r="OE37" s="210" t="str">
        <f t="shared" si="172"/>
        <v/>
      </c>
      <c r="OF37" s="211" t="str">
        <f t="shared" si="173"/>
        <v/>
      </c>
      <c r="OG37" s="211" t="str">
        <f t="shared" si="174"/>
        <v/>
      </c>
      <c r="OH37" s="214" t="str">
        <f t="shared" si="175"/>
        <v/>
      </c>
      <c r="OI37" s="132"/>
      <c r="OJ37" s="132"/>
      <c r="OK37" s="132"/>
      <c r="OL37" s="132"/>
      <c r="OM37" s="132"/>
      <c r="ON37" s="132"/>
      <c r="OO37" s="215" t="str">
        <f t="shared" si="176"/>
        <v/>
      </c>
      <c r="OP37" s="215" t="str">
        <f t="shared" si="177"/>
        <v/>
      </c>
      <c r="OQ37" s="215" t="str">
        <f t="shared" si="178"/>
        <v/>
      </c>
      <c r="OR37" s="215" t="str">
        <f t="shared" si="179"/>
        <v/>
      </c>
      <c r="OS37" s="215" t="str">
        <f t="shared" si="180"/>
        <v/>
      </c>
      <c r="OT37" s="135"/>
      <c r="OU37" s="135"/>
      <c r="OV37" s="135"/>
      <c r="OW37" s="135"/>
      <c r="OX37" s="135"/>
      <c r="OY37" s="135"/>
      <c r="OZ37" s="38" t="str">
        <f t="shared" si="181"/>
        <v/>
      </c>
      <c r="PA37" s="38" t="str">
        <f t="shared" si="182"/>
        <v/>
      </c>
      <c r="PB37" s="38" t="str">
        <f t="shared" si="183"/>
        <v/>
      </c>
      <c r="PC37" s="38" t="str">
        <f t="shared" si="184"/>
        <v/>
      </c>
      <c r="PD37" s="38" t="str">
        <f t="shared" si="185"/>
        <v/>
      </c>
      <c r="PE37" s="40"/>
      <c r="PF37" s="41"/>
      <c r="PG37" s="41"/>
      <c r="PH37" s="41"/>
      <c r="PI37" s="41"/>
      <c r="PJ37" s="41"/>
      <c r="PK37" s="213" t="str">
        <f t="shared" si="186"/>
        <v/>
      </c>
      <c r="PL37" s="210" t="str">
        <f t="shared" si="187"/>
        <v/>
      </c>
      <c r="PM37" s="211" t="str">
        <f t="shared" si="188"/>
        <v/>
      </c>
      <c r="PN37" s="211" t="str">
        <f t="shared" si="189"/>
        <v/>
      </c>
      <c r="PO37" s="214" t="str">
        <f t="shared" si="190"/>
        <v/>
      </c>
      <c r="PP37" s="132"/>
      <c r="PQ37" s="132"/>
      <c r="PR37" s="132"/>
      <c r="PS37" s="132"/>
      <c r="PT37" s="132"/>
      <c r="PU37" s="132"/>
      <c r="PV37" s="215" t="str">
        <f t="shared" si="191"/>
        <v/>
      </c>
      <c r="PW37" s="215" t="str">
        <f t="shared" si="192"/>
        <v/>
      </c>
      <c r="PX37" s="215" t="str">
        <f t="shared" si="193"/>
        <v/>
      </c>
      <c r="PY37" s="215" t="str">
        <f t="shared" si="194"/>
        <v/>
      </c>
      <c r="PZ37" s="215" t="str">
        <f t="shared" si="195"/>
        <v/>
      </c>
      <c r="QA37" s="135"/>
      <c r="QB37" s="135"/>
      <c r="QC37" s="135"/>
      <c r="QD37" s="135"/>
      <c r="QE37" s="135"/>
      <c r="QF37" s="135"/>
      <c r="QG37" s="38" t="str">
        <f t="shared" si="196"/>
        <v/>
      </c>
      <c r="QH37" s="38" t="str">
        <f t="shared" si="197"/>
        <v/>
      </c>
      <c r="QI37" s="38" t="str">
        <f t="shared" si="198"/>
        <v/>
      </c>
      <c r="QJ37" s="38" t="str">
        <f t="shared" si="199"/>
        <v/>
      </c>
      <c r="QK37" s="38" t="str">
        <f t="shared" si="200"/>
        <v/>
      </c>
      <c r="QL37" s="40"/>
      <c r="QM37" s="41"/>
      <c r="QN37" s="41"/>
      <c r="QO37" s="41"/>
      <c r="QP37" s="41"/>
      <c r="QQ37" s="41"/>
      <c r="QR37" s="213" t="str">
        <f t="shared" si="201"/>
        <v/>
      </c>
      <c r="QS37" s="210" t="str">
        <f t="shared" si="202"/>
        <v/>
      </c>
      <c r="QT37" s="211" t="str">
        <f t="shared" si="203"/>
        <v/>
      </c>
      <c r="QU37" s="211" t="str">
        <f t="shared" si="204"/>
        <v/>
      </c>
      <c r="QV37" s="214" t="str">
        <f t="shared" si="205"/>
        <v/>
      </c>
      <c r="QW37" s="132"/>
      <c r="QX37" s="132"/>
      <c r="QY37" s="132"/>
      <c r="QZ37" s="132"/>
      <c r="RA37" s="132"/>
      <c r="RB37" s="132"/>
      <c r="RC37" s="215" t="str">
        <f t="shared" si="206"/>
        <v/>
      </c>
      <c r="RD37" s="215" t="str">
        <f t="shared" si="207"/>
        <v/>
      </c>
      <c r="RE37" s="215" t="str">
        <f t="shared" si="208"/>
        <v/>
      </c>
      <c r="RF37" s="215" t="str">
        <f t="shared" si="209"/>
        <v/>
      </c>
      <c r="RG37" s="215" t="str">
        <f t="shared" si="210"/>
        <v/>
      </c>
      <c r="RH37" s="135"/>
      <c r="RI37" s="135"/>
      <c r="RJ37" s="135"/>
      <c r="RK37" s="135"/>
      <c r="RL37" s="135"/>
      <c r="RM37" s="135"/>
      <c r="RN37" s="38" t="str">
        <f t="shared" si="211"/>
        <v/>
      </c>
      <c r="RO37" s="38" t="str">
        <f t="shared" si="212"/>
        <v/>
      </c>
      <c r="RP37" s="38" t="str">
        <f t="shared" si="213"/>
        <v/>
      </c>
      <c r="RQ37" s="38" t="str">
        <f t="shared" si="214"/>
        <v/>
      </c>
      <c r="RR37" s="38" t="str">
        <f t="shared" si="215"/>
        <v/>
      </c>
      <c r="RS37" s="40"/>
      <c r="RT37" s="41"/>
      <c r="RU37" s="41"/>
      <c r="RV37" s="41"/>
      <c r="RW37" s="41"/>
      <c r="RX37" s="41"/>
      <c r="RY37" s="213" t="str">
        <f t="shared" si="216"/>
        <v/>
      </c>
      <c r="RZ37" s="210" t="str">
        <f t="shared" si="217"/>
        <v/>
      </c>
      <c r="SA37" s="211" t="str">
        <f t="shared" si="218"/>
        <v/>
      </c>
      <c r="SB37" s="211" t="str">
        <f t="shared" si="219"/>
        <v/>
      </c>
      <c r="SC37" s="214" t="str">
        <f t="shared" si="220"/>
        <v/>
      </c>
      <c r="SD37" s="132"/>
      <c r="SE37" s="132"/>
      <c r="SF37" s="132"/>
      <c r="SG37" s="132"/>
      <c r="SH37" s="132"/>
      <c r="SI37" s="132"/>
      <c r="SJ37" s="215" t="str">
        <f t="shared" si="221"/>
        <v/>
      </c>
      <c r="SK37" s="215" t="str">
        <f t="shared" si="222"/>
        <v/>
      </c>
      <c r="SL37" s="215" t="str">
        <f t="shared" si="223"/>
        <v/>
      </c>
      <c r="SM37" s="215" t="str">
        <f t="shared" si="224"/>
        <v/>
      </c>
      <c r="SN37" s="215" t="str">
        <f t="shared" si="225"/>
        <v/>
      </c>
      <c r="SO37" s="135"/>
      <c r="SP37" s="135"/>
      <c r="SQ37" s="135"/>
      <c r="SR37" s="135"/>
      <c r="SS37" s="135"/>
      <c r="ST37" s="135"/>
      <c r="SU37" s="38" t="str">
        <f t="shared" si="324"/>
        <v/>
      </c>
      <c r="SV37" s="38" t="str">
        <f t="shared" si="325"/>
        <v/>
      </c>
      <c r="SW37" s="38" t="str">
        <f t="shared" si="326"/>
        <v/>
      </c>
      <c r="SX37" s="38" t="str">
        <f t="shared" si="327"/>
        <v/>
      </c>
      <c r="SY37" s="38" t="str">
        <f t="shared" si="328"/>
        <v/>
      </c>
      <c r="SZ37" s="199"/>
      <c r="TA37" s="204"/>
      <c r="TB37" s="199"/>
      <c r="TC37" s="204"/>
      <c r="TD37" s="40" t="str">
        <f t="shared" si="329"/>
        <v/>
      </c>
      <c r="TE37" s="41" t="str">
        <f t="shared" si="330"/>
        <v/>
      </c>
      <c r="TF37" s="41" t="str">
        <f t="shared" si="331"/>
        <v/>
      </c>
      <c r="TG37" s="41" t="str">
        <f t="shared" si="332"/>
        <v/>
      </c>
      <c r="TH37" s="13"/>
    </row>
    <row r="38" spans="1:528" s="2" customFormat="1" ht="34.5" x14ac:dyDescent="0.25">
      <c r="A38" s="17">
        <f>'قائمة التلاميد'!A38</f>
        <v>35</v>
      </c>
      <c r="B38" s="17"/>
      <c r="C38" s="17"/>
      <c r="D38" s="40"/>
      <c r="E38" s="41"/>
      <c r="F38" s="41"/>
      <c r="G38" s="41"/>
      <c r="H38" s="41"/>
      <c r="I38" s="41"/>
      <c r="J38" s="213" t="str">
        <f t="shared" si="237"/>
        <v/>
      </c>
      <c r="K38" s="210" t="str">
        <f t="shared" si="238"/>
        <v/>
      </c>
      <c r="L38" s="211" t="str">
        <f t="shared" si="239"/>
        <v/>
      </c>
      <c r="M38" s="211" t="str">
        <f t="shared" si="240"/>
        <v/>
      </c>
      <c r="N38" s="214" t="str">
        <f t="shared" si="241"/>
        <v/>
      </c>
      <c r="O38" s="132"/>
      <c r="P38" s="132"/>
      <c r="Q38" s="132"/>
      <c r="R38" s="132"/>
      <c r="S38" s="132"/>
      <c r="T38" s="132"/>
      <c r="U38" s="215" t="str">
        <f t="shared" si="242"/>
        <v/>
      </c>
      <c r="V38" s="215" t="str">
        <f t="shared" si="243"/>
        <v/>
      </c>
      <c r="W38" s="215" t="str">
        <f t="shared" si="244"/>
        <v/>
      </c>
      <c r="X38" s="215" t="str">
        <f t="shared" si="245"/>
        <v/>
      </c>
      <c r="Y38" s="215" t="str">
        <f t="shared" si="246"/>
        <v/>
      </c>
      <c r="Z38" s="135"/>
      <c r="AA38" s="135"/>
      <c r="AB38" s="135"/>
      <c r="AC38" s="135"/>
      <c r="AD38" s="135"/>
      <c r="AE38" s="135"/>
      <c r="AF38" s="38" t="str">
        <f t="shared" si="247"/>
        <v/>
      </c>
      <c r="AG38" s="38" t="str">
        <f t="shared" si="248"/>
        <v/>
      </c>
      <c r="AH38" s="38" t="str">
        <f t="shared" si="249"/>
        <v/>
      </c>
      <c r="AI38" s="38" t="str">
        <f t="shared" si="250"/>
        <v/>
      </c>
      <c r="AJ38" s="38" t="str">
        <f t="shared" si="251"/>
        <v/>
      </c>
      <c r="AK38" s="40"/>
      <c r="AL38" s="41"/>
      <c r="AM38" s="41"/>
      <c r="AN38" s="41"/>
      <c r="AO38" s="41"/>
      <c r="AP38" s="41"/>
      <c r="AQ38" s="213" t="str">
        <f t="shared" si="252"/>
        <v/>
      </c>
      <c r="AR38" s="210" t="str">
        <f t="shared" si="253"/>
        <v/>
      </c>
      <c r="AS38" s="211" t="str">
        <f t="shared" si="254"/>
        <v/>
      </c>
      <c r="AT38" s="211" t="str">
        <f t="shared" si="255"/>
        <v/>
      </c>
      <c r="AU38" s="214" t="str">
        <f t="shared" si="256"/>
        <v/>
      </c>
      <c r="AV38" s="132"/>
      <c r="AW38" s="132"/>
      <c r="AX38" s="132"/>
      <c r="AY38" s="132"/>
      <c r="AZ38" s="132"/>
      <c r="BA38" s="132"/>
      <c r="BB38" s="215" t="str">
        <f t="shared" si="257"/>
        <v/>
      </c>
      <c r="BC38" s="215" t="str">
        <f t="shared" si="258"/>
        <v/>
      </c>
      <c r="BD38" s="215" t="str">
        <f t="shared" si="259"/>
        <v/>
      </c>
      <c r="BE38" s="215" t="str">
        <f t="shared" si="260"/>
        <v/>
      </c>
      <c r="BF38" s="215" t="str">
        <f t="shared" si="261"/>
        <v/>
      </c>
      <c r="BG38" s="135"/>
      <c r="BH38" s="135"/>
      <c r="BI38" s="135"/>
      <c r="BJ38" s="135"/>
      <c r="BK38" s="135"/>
      <c r="BL38" s="135"/>
      <c r="BM38" s="38" t="str">
        <f t="shared" si="262"/>
        <v/>
      </c>
      <c r="BN38" s="38" t="str">
        <f t="shared" si="263"/>
        <v/>
      </c>
      <c r="BO38" s="38" t="str">
        <f t="shared" si="264"/>
        <v/>
      </c>
      <c r="BP38" s="38" t="str">
        <f t="shared" si="265"/>
        <v/>
      </c>
      <c r="BQ38" s="38" t="str">
        <f t="shared" si="266"/>
        <v/>
      </c>
      <c r="BR38" s="40"/>
      <c r="BS38" s="41"/>
      <c r="BT38" s="41"/>
      <c r="BU38" s="41"/>
      <c r="BV38" s="41"/>
      <c r="BW38" s="41"/>
      <c r="BX38" s="213" t="str">
        <f t="shared" si="267"/>
        <v/>
      </c>
      <c r="BY38" s="210" t="str">
        <f t="shared" si="268"/>
        <v/>
      </c>
      <c r="BZ38" s="211" t="str">
        <f t="shared" si="269"/>
        <v/>
      </c>
      <c r="CA38" s="211" t="str">
        <f t="shared" si="270"/>
        <v/>
      </c>
      <c r="CB38" s="214" t="str">
        <f t="shared" si="271"/>
        <v/>
      </c>
      <c r="CC38" s="132"/>
      <c r="CD38" s="132"/>
      <c r="CE38" s="132"/>
      <c r="CF38" s="132"/>
      <c r="CG38" s="132"/>
      <c r="CH38" s="132"/>
      <c r="CI38" s="215" t="str">
        <f t="shared" si="272"/>
        <v/>
      </c>
      <c r="CJ38" s="215" t="str">
        <f t="shared" si="273"/>
        <v/>
      </c>
      <c r="CK38" s="215" t="str">
        <f t="shared" si="274"/>
        <v/>
      </c>
      <c r="CL38" s="215" t="str">
        <f t="shared" si="275"/>
        <v/>
      </c>
      <c r="CM38" s="215" t="str">
        <f t="shared" si="276"/>
        <v/>
      </c>
      <c r="CN38" s="135"/>
      <c r="CO38" s="135"/>
      <c r="CP38" s="135"/>
      <c r="CQ38" s="135"/>
      <c r="CR38" s="135"/>
      <c r="CS38" s="135"/>
      <c r="CT38" s="38" t="str">
        <f t="shared" si="277"/>
        <v/>
      </c>
      <c r="CU38" s="38" t="str">
        <f t="shared" si="278"/>
        <v/>
      </c>
      <c r="CV38" s="38" t="str">
        <f t="shared" si="279"/>
        <v/>
      </c>
      <c r="CW38" s="38" t="str">
        <f t="shared" si="280"/>
        <v/>
      </c>
      <c r="CX38" s="38" t="str">
        <f t="shared" si="281"/>
        <v/>
      </c>
      <c r="CY38" s="40"/>
      <c r="CZ38" s="41"/>
      <c r="DA38" s="41"/>
      <c r="DB38" s="41"/>
      <c r="DC38" s="41"/>
      <c r="DD38" s="41"/>
      <c r="DE38" s="213" t="str">
        <f t="shared" si="282"/>
        <v/>
      </c>
      <c r="DF38" s="210" t="str">
        <f t="shared" si="283"/>
        <v/>
      </c>
      <c r="DG38" s="211" t="str">
        <f t="shared" si="284"/>
        <v/>
      </c>
      <c r="DH38" s="211" t="str">
        <f t="shared" si="285"/>
        <v/>
      </c>
      <c r="DI38" s="214" t="str">
        <f t="shared" si="286"/>
        <v/>
      </c>
      <c r="DJ38" s="132"/>
      <c r="DK38" s="132"/>
      <c r="DL38" s="132"/>
      <c r="DM38" s="132"/>
      <c r="DN38" s="132"/>
      <c r="DO38" s="132"/>
      <c r="DP38" s="215" t="str">
        <f t="shared" si="287"/>
        <v/>
      </c>
      <c r="DQ38" s="215" t="str">
        <f t="shared" si="288"/>
        <v/>
      </c>
      <c r="DR38" s="215" t="str">
        <f t="shared" si="289"/>
        <v/>
      </c>
      <c r="DS38" s="215" t="str">
        <f t="shared" si="290"/>
        <v/>
      </c>
      <c r="DT38" s="215" t="str">
        <f t="shared" si="291"/>
        <v/>
      </c>
      <c r="DU38" s="135"/>
      <c r="DV38" s="135"/>
      <c r="DW38" s="135"/>
      <c r="DX38" s="135"/>
      <c r="DY38" s="135"/>
      <c r="DZ38" s="135"/>
      <c r="EA38" s="38" t="str">
        <f t="shared" si="292"/>
        <v/>
      </c>
      <c r="EB38" s="38" t="str">
        <f t="shared" si="293"/>
        <v/>
      </c>
      <c r="EC38" s="38" t="str">
        <f t="shared" si="294"/>
        <v/>
      </c>
      <c r="ED38" s="38" t="str">
        <f t="shared" si="295"/>
        <v/>
      </c>
      <c r="EE38" s="38" t="str">
        <f t="shared" si="296"/>
        <v/>
      </c>
      <c r="EF38" s="40"/>
      <c r="EG38" s="41"/>
      <c r="EH38" s="41"/>
      <c r="EI38" s="41"/>
      <c r="EJ38" s="41"/>
      <c r="EK38" s="41"/>
      <c r="EL38" s="213" t="str">
        <f t="shared" si="297"/>
        <v/>
      </c>
      <c r="EM38" s="210" t="str">
        <f t="shared" si="298"/>
        <v/>
      </c>
      <c r="EN38" s="211" t="str">
        <f t="shared" si="299"/>
        <v/>
      </c>
      <c r="EO38" s="211" t="str">
        <f t="shared" si="300"/>
        <v/>
      </c>
      <c r="EP38" s="214" t="str">
        <f t="shared" si="301"/>
        <v/>
      </c>
      <c r="EQ38" s="132"/>
      <c r="ER38" s="132"/>
      <c r="ES38" s="132"/>
      <c r="ET38" s="132"/>
      <c r="EU38" s="132"/>
      <c r="EV38" s="132"/>
      <c r="EW38" s="215" t="str">
        <f t="shared" si="302"/>
        <v/>
      </c>
      <c r="EX38" s="215" t="str">
        <f t="shared" si="303"/>
        <v/>
      </c>
      <c r="EY38" s="215" t="str">
        <f t="shared" si="304"/>
        <v/>
      </c>
      <c r="EZ38" s="215" t="str">
        <f t="shared" si="305"/>
        <v/>
      </c>
      <c r="FA38" s="215" t="str">
        <f t="shared" si="306"/>
        <v/>
      </c>
      <c r="FB38" s="135"/>
      <c r="FC38" s="135"/>
      <c r="FD38" s="135"/>
      <c r="FE38" s="135"/>
      <c r="FF38" s="135"/>
      <c r="FG38" s="135"/>
      <c r="FH38" s="38" t="str">
        <f t="shared" si="307"/>
        <v/>
      </c>
      <c r="FI38" s="38" t="str">
        <f t="shared" si="308"/>
        <v/>
      </c>
      <c r="FJ38" s="38" t="str">
        <f t="shared" si="309"/>
        <v/>
      </c>
      <c r="FK38" s="38" t="str">
        <f t="shared" si="310"/>
        <v/>
      </c>
      <c r="FL38" s="38" t="str">
        <f t="shared" si="311"/>
        <v/>
      </c>
      <c r="FM38" s="199"/>
      <c r="FN38" s="204"/>
      <c r="FO38" s="199"/>
      <c r="FP38" s="204"/>
      <c r="FQ38" s="217" t="str">
        <f t="shared" si="312"/>
        <v/>
      </c>
      <c r="FR38" s="217" t="str">
        <f t="shared" si="313"/>
        <v/>
      </c>
      <c r="FS38" s="218" t="str">
        <f t="shared" si="314"/>
        <v/>
      </c>
      <c r="FT38" s="217" t="str">
        <f t="shared" si="315"/>
        <v/>
      </c>
      <c r="FU38" s="201"/>
      <c r="FV38" s="201"/>
      <c r="FW38" s="201"/>
      <c r="FX38" s="40"/>
      <c r="FY38" s="41"/>
      <c r="FZ38" s="41"/>
      <c r="GA38" s="41"/>
      <c r="GB38" s="41"/>
      <c r="GC38" s="41"/>
      <c r="GD38" s="213" t="str">
        <f t="shared" si="78"/>
        <v/>
      </c>
      <c r="GE38" s="210" t="str">
        <f t="shared" si="79"/>
        <v/>
      </c>
      <c r="GF38" s="211" t="str">
        <f t="shared" si="80"/>
        <v/>
      </c>
      <c r="GG38" s="211" t="str">
        <f t="shared" si="81"/>
        <v/>
      </c>
      <c r="GH38" s="214" t="str">
        <f t="shared" si="82"/>
        <v/>
      </c>
      <c r="GI38" s="132"/>
      <c r="GJ38" s="132"/>
      <c r="GK38" s="132"/>
      <c r="GL38" s="132"/>
      <c r="GM38" s="132"/>
      <c r="GN38" s="132"/>
      <c r="GO38" s="215" t="str">
        <f t="shared" si="83"/>
        <v/>
      </c>
      <c r="GP38" s="215" t="str">
        <f t="shared" si="84"/>
        <v/>
      </c>
      <c r="GQ38" s="215" t="str">
        <f t="shared" si="85"/>
        <v/>
      </c>
      <c r="GR38" s="215" t="str">
        <f t="shared" si="86"/>
        <v/>
      </c>
      <c r="GS38" s="215" t="str">
        <f t="shared" si="87"/>
        <v/>
      </c>
      <c r="GT38" s="135"/>
      <c r="GU38" s="135"/>
      <c r="GV38" s="135"/>
      <c r="GW38" s="135"/>
      <c r="GX38" s="135"/>
      <c r="GY38" s="135"/>
      <c r="GZ38" s="38" t="str">
        <f t="shared" si="88"/>
        <v/>
      </c>
      <c r="HA38" s="38" t="str">
        <f t="shared" si="89"/>
        <v/>
      </c>
      <c r="HB38" s="38" t="str">
        <f t="shared" si="90"/>
        <v/>
      </c>
      <c r="HC38" s="38" t="str">
        <f t="shared" si="91"/>
        <v/>
      </c>
      <c r="HD38" s="38" t="str">
        <f t="shared" si="92"/>
        <v/>
      </c>
      <c r="HE38" s="40"/>
      <c r="HF38" s="41"/>
      <c r="HG38" s="41"/>
      <c r="HH38" s="41"/>
      <c r="HI38" s="41"/>
      <c r="HJ38" s="41"/>
      <c r="HK38" s="213" t="str">
        <f t="shared" si="93"/>
        <v/>
      </c>
      <c r="HL38" s="210" t="str">
        <f t="shared" si="94"/>
        <v/>
      </c>
      <c r="HM38" s="211" t="str">
        <f t="shared" si="95"/>
        <v/>
      </c>
      <c r="HN38" s="211" t="str">
        <f t="shared" si="96"/>
        <v/>
      </c>
      <c r="HO38" s="214" t="str">
        <f t="shared" si="97"/>
        <v/>
      </c>
      <c r="HP38" s="132"/>
      <c r="HQ38" s="132"/>
      <c r="HR38" s="132"/>
      <c r="HS38" s="132"/>
      <c r="HT38" s="132"/>
      <c r="HU38" s="132"/>
      <c r="HV38" s="215" t="str">
        <f t="shared" si="98"/>
        <v/>
      </c>
      <c r="HW38" s="215" t="str">
        <f t="shared" si="99"/>
        <v/>
      </c>
      <c r="HX38" s="215" t="str">
        <f t="shared" si="100"/>
        <v/>
      </c>
      <c r="HY38" s="215" t="str">
        <f t="shared" si="101"/>
        <v/>
      </c>
      <c r="HZ38" s="215" t="str">
        <f t="shared" si="102"/>
        <v/>
      </c>
      <c r="IA38" s="135"/>
      <c r="IB38" s="135"/>
      <c r="IC38" s="135"/>
      <c r="ID38" s="135"/>
      <c r="IE38" s="135"/>
      <c r="IF38" s="135"/>
      <c r="IG38" s="38" t="str">
        <f t="shared" si="103"/>
        <v/>
      </c>
      <c r="IH38" s="38" t="str">
        <f t="shared" si="104"/>
        <v/>
      </c>
      <c r="II38" s="38" t="str">
        <f t="shared" si="105"/>
        <v/>
      </c>
      <c r="IJ38" s="38" t="str">
        <f t="shared" si="106"/>
        <v/>
      </c>
      <c r="IK38" s="38" t="str">
        <f t="shared" si="107"/>
        <v/>
      </c>
      <c r="IL38" s="40"/>
      <c r="IM38" s="41"/>
      <c r="IN38" s="41"/>
      <c r="IO38" s="41"/>
      <c r="IP38" s="41"/>
      <c r="IQ38" s="41"/>
      <c r="IR38" s="213" t="str">
        <f t="shared" si="108"/>
        <v/>
      </c>
      <c r="IS38" s="210" t="str">
        <f t="shared" si="109"/>
        <v/>
      </c>
      <c r="IT38" s="211" t="str">
        <f t="shared" si="110"/>
        <v/>
      </c>
      <c r="IU38" s="211" t="str">
        <f t="shared" si="111"/>
        <v/>
      </c>
      <c r="IV38" s="214" t="str">
        <f t="shared" si="112"/>
        <v/>
      </c>
      <c r="IW38" s="132"/>
      <c r="IX38" s="132"/>
      <c r="IY38" s="132"/>
      <c r="IZ38" s="132"/>
      <c r="JA38" s="132"/>
      <c r="JB38" s="132"/>
      <c r="JC38" s="215" t="str">
        <f t="shared" si="113"/>
        <v/>
      </c>
      <c r="JD38" s="215" t="str">
        <f t="shared" si="114"/>
        <v/>
      </c>
      <c r="JE38" s="215" t="str">
        <f t="shared" si="115"/>
        <v/>
      </c>
      <c r="JF38" s="215" t="str">
        <f t="shared" si="116"/>
        <v/>
      </c>
      <c r="JG38" s="215" t="str">
        <f t="shared" si="117"/>
        <v/>
      </c>
      <c r="JH38" s="135"/>
      <c r="JI38" s="135"/>
      <c r="JJ38" s="135"/>
      <c r="JK38" s="135"/>
      <c r="JL38" s="135"/>
      <c r="JM38" s="135"/>
      <c r="JN38" s="38" t="str">
        <f t="shared" si="118"/>
        <v/>
      </c>
      <c r="JO38" s="38" t="str">
        <f t="shared" si="119"/>
        <v/>
      </c>
      <c r="JP38" s="38" t="str">
        <f t="shared" si="120"/>
        <v/>
      </c>
      <c r="JQ38" s="38" t="str">
        <f t="shared" si="121"/>
        <v/>
      </c>
      <c r="JR38" s="38" t="str">
        <f t="shared" si="122"/>
        <v/>
      </c>
      <c r="JS38" s="40"/>
      <c r="JT38" s="41"/>
      <c r="JU38" s="41"/>
      <c r="JV38" s="41"/>
      <c r="JW38" s="41"/>
      <c r="JX38" s="41"/>
      <c r="JY38" s="213" t="str">
        <f t="shared" si="123"/>
        <v/>
      </c>
      <c r="JZ38" s="210" t="str">
        <f t="shared" si="124"/>
        <v/>
      </c>
      <c r="KA38" s="211" t="str">
        <f t="shared" si="125"/>
        <v/>
      </c>
      <c r="KB38" s="211" t="str">
        <f t="shared" si="126"/>
        <v/>
      </c>
      <c r="KC38" s="214" t="str">
        <f t="shared" si="127"/>
        <v/>
      </c>
      <c r="KD38" s="132"/>
      <c r="KE38" s="132"/>
      <c r="KF38" s="132"/>
      <c r="KG38" s="132"/>
      <c r="KH38" s="132"/>
      <c r="KI38" s="132"/>
      <c r="KJ38" s="215" t="str">
        <f t="shared" si="128"/>
        <v/>
      </c>
      <c r="KK38" s="215" t="str">
        <f t="shared" si="129"/>
        <v/>
      </c>
      <c r="KL38" s="215" t="str">
        <f t="shared" si="130"/>
        <v/>
      </c>
      <c r="KM38" s="215" t="str">
        <f t="shared" si="131"/>
        <v/>
      </c>
      <c r="KN38" s="215" t="str">
        <f t="shared" si="132"/>
        <v/>
      </c>
      <c r="KO38" s="135"/>
      <c r="KP38" s="135"/>
      <c r="KQ38" s="135"/>
      <c r="KR38" s="135"/>
      <c r="KS38" s="135"/>
      <c r="KT38" s="135"/>
      <c r="KU38" s="38" t="str">
        <f t="shared" si="133"/>
        <v/>
      </c>
      <c r="KV38" s="38" t="str">
        <f t="shared" si="134"/>
        <v/>
      </c>
      <c r="KW38" s="38" t="str">
        <f t="shared" si="135"/>
        <v/>
      </c>
      <c r="KX38" s="38" t="str">
        <f t="shared" si="136"/>
        <v/>
      </c>
      <c r="KY38" s="38" t="str">
        <f t="shared" si="137"/>
        <v/>
      </c>
      <c r="KZ38" s="40"/>
      <c r="LA38" s="41"/>
      <c r="LB38" s="41"/>
      <c r="LC38" s="41"/>
      <c r="LD38" s="41"/>
      <c r="LE38" s="41"/>
      <c r="LF38" s="213" t="str">
        <f t="shared" si="138"/>
        <v/>
      </c>
      <c r="LG38" s="210" t="str">
        <f t="shared" si="139"/>
        <v/>
      </c>
      <c r="LH38" s="211" t="str">
        <f t="shared" si="140"/>
        <v/>
      </c>
      <c r="LI38" s="211" t="str">
        <f t="shared" si="141"/>
        <v/>
      </c>
      <c r="LJ38" s="214" t="str">
        <f t="shared" si="142"/>
        <v/>
      </c>
      <c r="LK38" s="132"/>
      <c r="LL38" s="132"/>
      <c r="LM38" s="132"/>
      <c r="LN38" s="132"/>
      <c r="LO38" s="132"/>
      <c r="LP38" s="132"/>
      <c r="LQ38" s="215" t="str">
        <f t="shared" si="143"/>
        <v/>
      </c>
      <c r="LR38" s="215" t="str">
        <f t="shared" si="144"/>
        <v/>
      </c>
      <c r="LS38" s="215" t="str">
        <f t="shared" si="145"/>
        <v/>
      </c>
      <c r="LT38" s="215" t="str">
        <f t="shared" si="146"/>
        <v/>
      </c>
      <c r="LU38" s="215" t="str">
        <f t="shared" si="147"/>
        <v/>
      </c>
      <c r="LV38" s="135"/>
      <c r="LW38" s="135"/>
      <c r="LX38" s="135"/>
      <c r="LY38" s="135"/>
      <c r="LZ38" s="135"/>
      <c r="MA38" s="135"/>
      <c r="MB38" s="38" t="str">
        <f t="shared" si="316"/>
        <v/>
      </c>
      <c r="MC38" s="38" t="str">
        <f t="shared" si="317"/>
        <v/>
      </c>
      <c r="MD38" s="38" t="str">
        <f t="shared" si="318"/>
        <v/>
      </c>
      <c r="ME38" s="38" t="str">
        <f t="shared" si="319"/>
        <v/>
      </c>
      <c r="MF38" s="38" t="str">
        <f t="shared" si="320"/>
        <v/>
      </c>
      <c r="MG38" s="199"/>
      <c r="MH38" s="204"/>
      <c r="MI38" s="199"/>
      <c r="MJ38" s="204"/>
      <c r="MK38" s="40" t="str">
        <f t="shared" si="321"/>
        <v/>
      </c>
      <c r="ML38" s="41" t="str">
        <f t="shared" si="322"/>
        <v/>
      </c>
      <c r="MM38" s="41" t="str">
        <f t="shared" si="333"/>
        <v/>
      </c>
      <c r="MN38" s="41" t="str">
        <f t="shared" si="323"/>
        <v/>
      </c>
      <c r="MO38" s="202"/>
      <c r="MP38" s="203"/>
      <c r="MQ38" s="40"/>
      <c r="MR38" s="41"/>
      <c r="MS38" s="41"/>
      <c r="MT38" s="41"/>
      <c r="MU38" s="41"/>
      <c r="MV38" s="41"/>
      <c r="MW38" s="213" t="str">
        <f t="shared" si="156"/>
        <v/>
      </c>
      <c r="MX38" s="210" t="str">
        <f t="shared" si="157"/>
        <v/>
      </c>
      <c r="MY38" s="211" t="str">
        <f t="shared" si="158"/>
        <v/>
      </c>
      <c r="MZ38" s="211" t="str">
        <f t="shared" si="159"/>
        <v/>
      </c>
      <c r="NA38" s="214" t="str">
        <f t="shared" si="160"/>
        <v/>
      </c>
      <c r="NB38" s="132"/>
      <c r="NC38" s="132"/>
      <c r="ND38" s="132"/>
      <c r="NE38" s="132"/>
      <c r="NF38" s="132"/>
      <c r="NG38" s="132"/>
      <c r="NH38" s="215" t="str">
        <f t="shared" si="161"/>
        <v/>
      </c>
      <c r="NI38" s="215" t="str">
        <f t="shared" si="162"/>
        <v/>
      </c>
      <c r="NJ38" s="215" t="str">
        <f t="shared" si="163"/>
        <v/>
      </c>
      <c r="NK38" s="215" t="str">
        <f t="shared" si="164"/>
        <v/>
      </c>
      <c r="NL38" s="215" t="str">
        <f t="shared" si="165"/>
        <v/>
      </c>
      <c r="NM38" s="135"/>
      <c r="NN38" s="135"/>
      <c r="NO38" s="135"/>
      <c r="NP38" s="135"/>
      <c r="NQ38" s="135"/>
      <c r="NR38" s="135"/>
      <c r="NS38" s="38" t="str">
        <f t="shared" si="166"/>
        <v/>
      </c>
      <c r="NT38" s="38" t="str">
        <f t="shared" si="167"/>
        <v/>
      </c>
      <c r="NU38" s="38" t="str">
        <f t="shared" si="168"/>
        <v/>
      </c>
      <c r="NV38" s="38" t="str">
        <f t="shared" si="169"/>
        <v/>
      </c>
      <c r="NW38" s="38" t="str">
        <f t="shared" si="170"/>
        <v/>
      </c>
      <c r="NX38" s="40"/>
      <c r="NY38" s="41"/>
      <c r="NZ38" s="41"/>
      <c r="OA38" s="41"/>
      <c r="OB38" s="41"/>
      <c r="OC38" s="41"/>
      <c r="OD38" s="213" t="str">
        <f t="shared" si="171"/>
        <v/>
      </c>
      <c r="OE38" s="210" t="str">
        <f t="shared" si="172"/>
        <v/>
      </c>
      <c r="OF38" s="211" t="str">
        <f t="shared" si="173"/>
        <v/>
      </c>
      <c r="OG38" s="211" t="str">
        <f t="shared" si="174"/>
        <v/>
      </c>
      <c r="OH38" s="214" t="str">
        <f t="shared" si="175"/>
        <v/>
      </c>
      <c r="OI38" s="132"/>
      <c r="OJ38" s="132"/>
      <c r="OK38" s="132"/>
      <c r="OL38" s="132"/>
      <c r="OM38" s="132"/>
      <c r="ON38" s="132"/>
      <c r="OO38" s="215" t="str">
        <f t="shared" si="176"/>
        <v/>
      </c>
      <c r="OP38" s="215" t="str">
        <f t="shared" si="177"/>
        <v/>
      </c>
      <c r="OQ38" s="215" t="str">
        <f t="shared" si="178"/>
        <v/>
      </c>
      <c r="OR38" s="215" t="str">
        <f t="shared" si="179"/>
        <v/>
      </c>
      <c r="OS38" s="215" t="str">
        <f t="shared" si="180"/>
        <v/>
      </c>
      <c r="OT38" s="135"/>
      <c r="OU38" s="135"/>
      <c r="OV38" s="135"/>
      <c r="OW38" s="135"/>
      <c r="OX38" s="135"/>
      <c r="OY38" s="135"/>
      <c r="OZ38" s="38" t="str">
        <f t="shared" si="181"/>
        <v/>
      </c>
      <c r="PA38" s="38" t="str">
        <f t="shared" si="182"/>
        <v/>
      </c>
      <c r="PB38" s="38" t="str">
        <f t="shared" si="183"/>
        <v/>
      </c>
      <c r="PC38" s="38" t="str">
        <f t="shared" si="184"/>
        <v/>
      </c>
      <c r="PD38" s="38" t="str">
        <f t="shared" si="185"/>
        <v/>
      </c>
      <c r="PE38" s="40"/>
      <c r="PF38" s="41"/>
      <c r="PG38" s="41"/>
      <c r="PH38" s="41"/>
      <c r="PI38" s="41"/>
      <c r="PJ38" s="41"/>
      <c r="PK38" s="213" t="str">
        <f t="shared" si="186"/>
        <v/>
      </c>
      <c r="PL38" s="210" t="str">
        <f t="shared" si="187"/>
        <v/>
      </c>
      <c r="PM38" s="211" t="str">
        <f t="shared" si="188"/>
        <v/>
      </c>
      <c r="PN38" s="211" t="str">
        <f t="shared" si="189"/>
        <v/>
      </c>
      <c r="PO38" s="214" t="str">
        <f t="shared" si="190"/>
        <v/>
      </c>
      <c r="PP38" s="132"/>
      <c r="PQ38" s="132"/>
      <c r="PR38" s="132"/>
      <c r="PS38" s="132"/>
      <c r="PT38" s="132"/>
      <c r="PU38" s="132"/>
      <c r="PV38" s="215" t="str">
        <f t="shared" si="191"/>
        <v/>
      </c>
      <c r="PW38" s="215" t="str">
        <f t="shared" si="192"/>
        <v/>
      </c>
      <c r="PX38" s="215" t="str">
        <f t="shared" si="193"/>
        <v/>
      </c>
      <c r="PY38" s="215" t="str">
        <f t="shared" si="194"/>
        <v/>
      </c>
      <c r="PZ38" s="215" t="str">
        <f t="shared" si="195"/>
        <v/>
      </c>
      <c r="QA38" s="135"/>
      <c r="QB38" s="135"/>
      <c r="QC38" s="135"/>
      <c r="QD38" s="135"/>
      <c r="QE38" s="135"/>
      <c r="QF38" s="135"/>
      <c r="QG38" s="38" t="str">
        <f t="shared" si="196"/>
        <v/>
      </c>
      <c r="QH38" s="38" t="str">
        <f t="shared" si="197"/>
        <v/>
      </c>
      <c r="QI38" s="38" t="str">
        <f t="shared" si="198"/>
        <v/>
      </c>
      <c r="QJ38" s="38" t="str">
        <f t="shared" si="199"/>
        <v/>
      </c>
      <c r="QK38" s="38" t="str">
        <f t="shared" si="200"/>
        <v/>
      </c>
      <c r="QL38" s="40"/>
      <c r="QM38" s="41"/>
      <c r="QN38" s="41"/>
      <c r="QO38" s="41"/>
      <c r="QP38" s="41"/>
      <c r="QQ38" s="41"/>
      <c r="QR38" s="213" t="str">
        <f t="shared" si="201"/>
        <v/>
      </c>
      <c r="QS38" s="210" t="str">
        <f t="shared" si="202"/>
        <v/>
      </c>
      <c r="QT38" s="211" t="str">
        <f t="shared" si="203"/>
        <v/>
      </c>
      <c r="QU38" s="211" t="str">
        <f t="shared" si="204"/>
        <v/>
      </c>
      <c r="QV38" s="214" t="str">
        <f t="shared" si="205"/>
        <v/>
      </c>
      <c r="QW38" s="132"/>
      <c r="QX38" s="132"/>
      <c r="QY38" s="132"/>
      <c r="QZ38" s="132"/>
      <c r="RA38" s="132"/>
      <c r="RB38" s="132"/>
      <c r="RC38" s="215" t="str">
        <f t="shared" si="206"/>
        <v/>
      </c>
      <c r="RD38" s="215" t="str">
        <f t="shared" si="207"/>
        <v/>
      </c>
      <c r="RE38" s="215" t="str">
        <f t="shared" si="208"/>
        <v/>
      </c>
      <c r="RF38" s="215" t="str">
        <f t="shared" si="209"/>
        <v/>
      </c>
      <c r="RG38" s="215" t="str">
        <f t="shared" si="210"/>
        <v/>
      </c>
      <c r="RH38" s="135"/>
      <c r="RI38" s="135"/>
      <c r="RJ38" s="135"/>
      <c r="RK38" s="135"/>
      <c r="RL38" s="135"/>
      <c r="RM38" s="135"/>
      <c r="RN38" s="38" t="str">
        <f t="shared" si="211"/>
        <v/>
      </c>
      <c r="RO38" s="38" t="str">
        <f t="shared" si="212"/>
        <v/>
      </c>
      <c r="RP38" s="38" t="str">
        <f t="shared" si="213"/>
        <v/>
      </c>
      <c r="RQ38" s="38" t="str">
        <f t="shared" si="214"/>
        <v/>
      </c>
      <c r="RR38" s="38" t="str">
        <f t="shared" si="215"/>
        <v/>
      </c>
      <c r="RS38" s="40"/>
      <c r="RT38" s="41"/>
      <c r="RU38" s="41"/>
      <c r="RV38" s="41"/>
      <c r="RW38" s="41"/>
      <c r="RX38" s="41"/>
      <c r="RY38" s="213" t="str">
        <f t="shared" si="216"/>
        <v/>
      </c>
      <c r="RZ38" s="210" t="str">
        <f t="shared" si="217"/>
        <v/>
      </c>
      <c r="SA38" s="211" t="str">
        <f t="shared" si="218"/>
        <v/>
      </c>
      <c r="SB38" s="211" t="str">
        <f t="shared" si="219"/>
        <v/>
      </c>
      <c r="SC38" s="214" t="str">
        <f t="shared" si="220"/>
        <v/>
      </c>
      <c r="SD38" s="132"/>
      <c r="SE38" s="132"/>
      <c r="SF38" s="132"/>
      <c r="SG38" s="132"/>
      <c r="SH38" s="132"/>
      <c r="SI38" s="132"/>
      <c r="SJ38" s="215" t="str">
        <f t="shared" si="221"/>
        <v/>
      </c>
      <c r="SK38" s="215" t="str">
        <f t="shared" si="222"/>
        <v/>
      </c>
      <c r="SL38" s="215" t="str">
        <f t="shared" si="223"/>
        <v/>
      </c>
      <c r="SM38" s="215" t="str">
        <f t="shared" si="224"/>
        <v/>
      </c>
      <c r="SN38" s="215" t="str">
        <f t="shared" si="225"/>
        <v/>
      </c>
      <c r="SO38" s="135"/>
      <c r="SP38" s="135"/>
      <c r="SQ38" s="135"/>
      <c r="SR38" s="135"/>
      <c r="SS38" s="135"/>
      <c r="ST38" s="135"/>
      <c r="SU38" s="38" t="str">
        <f t="shared" si="324"/>
        <v/>
      </c>
      <c r="SV38" s="38" t="str">
        <f t="shared" si="325"/>
        <v/>
      </c>
      <c r="SW38" s="38" t="str">
        <f t="shared" si="326"/>
        <v/>
      </c>
      <c r="SX38" s="38" t="str">
        <f t="shared" si="327"/>
        <v/>
      </c>
      <c r="SY38" s="38" t="str">
        <f t="shared" si="328"/>
        <v/>
      </c>
      <c r="SZ38" s="199"/>
      <c r="TA38" s="204"/>
      <c r="TB38" s="199"/>
      <c r="TC38" s="204"/>
      <c r="TD38" s="40" t="str">
        <f t="shared" si="329"/>
        <v/>
      </c>
      <c r="TE38" s="41" t="str">
        <f t="shared" si="330"/>
        <v/>
      </c>
      <c r="TF38" s="41" t="str">
        <f t="shared" si="331"/>
        <v/>
      </c>
      <c r="TG38" s="41" t="str">
        <f t="shared" si="332"/>
        <v/>
      </c>
      <c r="TH38" s="13"/>
    </row>
    <row r="39" spans="1:528" s="2" customFormat="1" ht="34.5" x14ac:dyDescent="0.25">
      <c r="A39" s="17">
        <f>'قائمة التلاميد'!A39</f>
        <v>36</v>
      </c>
      <c r="B39" s="17"/>
      <c r="C39" s="17"/>
      <c r="D39" s="40"/>
      <c r="E39" s="41"/>
      <c r="F39" s="41"/>
      <c r="G39" s="41"/>
      <c r="H39" s="41"/>
      <c r="I39" s="41"/>
      <c r="J39" s="213" t="str">
        <f t="shared" si="237"/>
        <v/>
      </c>
      <c r="K39" s="210" t="str">
        <f t="shared" si="238"/>
        <v/>
      </c>
      <c r="L39" s="211" t="str">
        <f t="shared" si="239"/>
        <v/>
      </c>
      <c r="M39" s="211" t="str">
        <f t="shared" si="240"/>
        <v/>
      </c>
      <c r="N39" s="214" t="str">
        <f t="shared" si="241"/>
        <v/>
      </c>
      <c r="O39" s="132"/>
      <c r="P39" s="132"/>
      <c r="Q39" s="132"/>
      <c r="R39" s="132"/>
      <c r="S39" s="132"/>
      <c r="T39" s="132"/>
      <c r="U39" s="215" t="str">
        <f t="shared" si="242"/>
        <v/>
      </c>
      <c r="V39" s="215" t="str">
        <f t="shared" si="243"/>
        <v/>
      </c>
      <c r="W39" s="215" t="str">
        <f t="shared" si="244"/>
        <v/>
      </c>
      <c r="X39" s="215" t="str">
        <f t="shared" si="245"/>
        <v/>
      </c>
      <c r="Y39" s="215" t="str">
        <f t="shared" si="246"/>
        <v/>
      </c>
      <c r="Z39" s="135"/>
      <c r="AA39" s="135"/>
      <c r="AB39" s="135"/>
      <c r="AC39" s="135"/>
      <c r="AD39" s="135"/>
      <c r="AE39" s="135"/>
      <c r="AF39" s="38" t="str">
        <f t="shared" si="247"/>
        <v/>
      </c>
      <c r="AG39" s="38" t="str">
        <f t="shared" si="248"/>
        <v/>
      </c>
      <c r="AH39" s="38" t="str">
        <f t="shared" si="249"/>
        <v/>
      </c>
      <c r="AI39" s="38" t="str">
        <f t="shared" si="250"/>
        <v/>
      </c>
      <c r="AJ39" s="38" t="str">
        <f t="shared" si="251"/>
        <v/>
      </c>
      <c r="AK39" s="40"/>
      <c r="AL39" s="41"/>
      <c r="AM39" s="41"/>
      <c r="AN39" s="41"/>
      <c r="AO39" s="41"/>
      <c r="AP39" s="41"/>
      <c r="AQ39" s="213" t="str">
        <f t="shared" si="252"/>
        <v/>
      </c>
      <c r="AR39" s="210" t="str">
        <f t="shared" si="253"/>
        <v/>
      </c>
      <c r="AS39" s="211" t="str">
        <f t="shared" si="254"/>
        <v/>
      </c>
      <c r="AT39" s="211" t="str">
        <f t="shared" si="255"/>
        <v/>
      </c>
      <c r="AU39" s="214" t="str">
        <f t="shared" si="256"/>
        <v/>
      </c>
      <c r="AV39" s="132"/>
      <c r="AW39" s="132"/>
      <c r="AX39" s="132"/>
      <c r="AY39" s="132"/>
      <c r="AZ39" s="132"/>
      <c r="BA39" s="132"/>
      <c r="BB39" s="215" t="str">
        <f t="shared" si="257"/>
        <v/>
      </c>
      <c r="BC39" s="215" t="str">
        <f t="shared" si="258"/>
        <v/>
      </c>
      <c r="BD39" s="215" t="str">
        <f t="shared" si="259"/>
        <v/>
      </c>
      <c r="BE39" s="215" t="str">
        <f t="shared" si="260"/>
        <v/>
      </c>
      <c r="BF39" s="215" t="str">
        <f t="shared" si="261"/>
        <v/>
      </c>
      <c r="BG39" s="135"/>
      <c r="BH39" s="135"/>
      <c r="BI39" s="135"/>
      <c r="BJ39" s="135"/>
      <c r="BK39" s="135"/>
      <c r="BL39" s="135"/>
      <c r="BM39" s="38" t="str">
        <f t="shared" si="262"/>
        <v/>
      </c>
      <c r="BN39" s="38" t="str">
        <f t="shared" si="263"/>
        <v/>
      </c>
      <c r="BO39" s="38" t="str">
        <f t="shared" si="264"/>
        <v/>
      </c>
      <c r="BP39" s="38" t="str">
        <f t="shared" si="265"/>
        <v/>
      </c>
      <c r="BQ39" s="38" t="str">
        <f t="shared" si="266"/>
        <v/>
      </c>
      <c r="BR39" s="40"/>
      <c r="BS39" s="41"/>
      <c r="BT39" s="41"/>
      <c r="BU39" s="41"/>
      <c r="BV39" s="41"/>
      <c r="BW39" s="41"/>
      <c r="BX39" s="213" t="str">
        <f t="shared" si="267"/>
        <v/>
      </c>
      <c r="BY39" s="210" t="str">
        <f t="shared" si="268"/>
        <v/>
      </c>
      <c r="BZ39" s="211" t="str">
        <f t="shared" si="269"/>
        <v/>
      </c>
      <c r="CA39" s="211" t="str">
        <f t="shared" si="270"/>
        <v/>
      </c>
      <c r="CB39" s="214" t="str">
        <f t="shared" si="271"/>
        <v/>
      </c>
      <c r="CC39" s="132"/>
      <c r="CD39" s="132"/>
      <c r="CE39" s="132"/>
      <c r="CF39" s="132"/>
      <c r="CG39" s="132"/>
      <c r="CH39" s="132"/>
      <c r="CI39" s="215" t="str">
        <f t="shared" si="272"/>
        <v/>
      </c>
      <c r="CJ39" s="215" t="str">
        <f t="shared" si="273"/>
        <v/>
      </c>
      <c r="CK39" s="215" t="str">
        <f t="shared" si="274"/>
        <v/>
      </c>
      <c r="CL39" s="215" t="str">
        <f t="shared" si="275"/>
        <v/>
      </c>
      <c r="CM39" s="215" t="str">
        <f t="shared" si="276"/>
        <v/>
      </c>
      <c r="CN39" s="135"/>
      <c r="CO39" s="135"/>
      <c r="CP39" s="135"/>
      <c r="CQ39" s="135"/>
      <c r="CR39" s="135"/>
      <c r="CS39" s="135"/>
      <c r="CT39" s="38" t="str">
        <f t="shared" si="277"/>
        <v/>
      </c>
      <c r="CU39" s="38" t="str">
        <f t="shared" si="278"/>
        <v/>
      </c>
      <c r="CV39" s="38" t="str">
        <f t="shared" si="279"/>
        <v/>
      </c>
      <c r="CW39" s="38" t="str">
        <f t="shared" si="280"/>
        <v/>
      </c>
      <c r="CX39" s="38" t="str">
        <f t="shared" si="281"/>
        <v/>
      </c>
      <c r="CY39" s="40"/>
      <c r="CZ39" s="41"/>
      <c r="DA39" s="41"/>
      <c r="DB39" s="41"/>
      <c r="DC39" s="41"/>
      <c r="DD39" s="41"/>
      <c r="DE39" s="213" t="str">
        <f t="shared" si="282"/>
        <v/>
      </c>
      <c r="DF39" s="210" t="str">
        <f t="shared" si="283"/>
        <v/>
      </c>
      <c r="DG39" s="211" t="str">
        <f t="shared" si="284"/>
        <v/>
      </c>
      <c r="DH39" s="211" t="str">
        <f t="shared" si="285"/>
        <v/>
      </c>
      <c r="DI39" s="214" t="str">
        <f t="shared" si="286"/>
        <v/>
      </c>
      <c r="DJ39" s="132"/>
      <c r="DK39" s="132"/>
      <c r="DL39" s="132"/>
      <c r="DM39" s="132"/>
      <c r="DN39" s="132"/>
      <c r="DO39" s="132"/>
      <c r="DP39" s="215" t="str">
        <f t="shared" si="287"/>
        <v/>
      </c>
      <c r="DQ39" s="215" t="str">
        <f t="shared" si="288"/>
        <v/>
      </c>
      <c r="DR39" s="215" t="str">
        <f t="shared" si="289"/>
        <v/>
      </c>
      <c r="DS39" s="215" t="str">
        <f t="shared" si="290"/>
        <v/>
      </c>
      <c r="DT39" s="215" t="str">
        <f t="shared" si="291"/>
        <v/>
      </c>
      <c r="DU39" s="135"/>
      <c r="DV39" s="135"/>
      <c r="DW39" s="135"/>
      <c r="DX39" s="135"/>
      <c r="DY39" s="135"/>
      <c r="DZ39" s="135"/>
      <c r="EA39" s="38" t="str">
        <f t="shared" si="292"/>
        <v/>
      </c>
      <c r="EB39" s="38" t="str">
        <f t="shared" si="293"/>
        <v/>
      </c>
      <c r="EC39" s="38" t="str">
        <f t="shared" si="294"/>
        <v/>
      </c>
      <c r="ED39" s="38" t="str">
        <f t="shared" si="295"/>
        <v/>
      </c>
      <c r="EE39" s="38" t="str">
        <f t="shared" si="296"/>
        <v/>
      </c>
      <c r="EF39" s="40"/>
      <c r="EG39" s="41"/>
      <c r="EH39" s="41"/>
      <c r="EI39" s="41"/>
      <c r="EJ39" s="41"/>
      <c r="EK39" s="41"/>
      <c r="EL39" s="213" t="str">
        <f t="shared" si="297"/>
        <v/>
      </c>
      <c r="EM39" s="210" t="str">
        <f t="shared" si="298"/>
        <v/>
      </c>
      <c r="EN39" s="211" t="str">
        <f t="shared" si="299"/>
        <v/>
      </c>
      <c r="EO39" s="211" t="str">
        <f t="shared" si="300"/>
        <v/>
      </c>
      <c r="EP39" s="214" t="str">
        <f t="shared" si="301"/>
        <v/>
      </c>
      <c r="EQ39" s="132"/>
      <c r="ER39" s="132"/>
      <c r="ES39" s="132"/>
      <c r="ET39" s="132"/>
      <c r="EU39" s="132"/>
      <c r="EV39" s="132"/>
      <c r="EW39" s="215" t="str">
        <f t="shared" si="302"/>
        <v/>
      </c>
      <c r="EX39" s="215" t="str">
        <f t="shared" si="303"/>
        <v/>
      </c>
      <c r="EY39" s="215" t="str">
        <f t="shared" si="304"/>
        <v/>
      </c>
      <c r="EZ39" s="215" t="str">
        <f t="shared" si="305"/>
        <v/>
      </c>
      <c r="FA39" s="215" t="str">
        <f t="shared" si="306"/>
        <v/>
      </c>
      <c r="FB39" s="135"/>
      <c r="FC39" s="135"/>
      <c r="FD39" s="135"/>
      <c r="FE39" s="135"/>
      <c r="FF39" s="135"/>
      <c r="FG39" s="135"/>
      <c r="FH39" s="38" t="str">
        <f t="shared" si="307"/>
        <v/>
      </c>
      <c r="FI39" s="38" t="str">
        <f t="shared" si="308"/>
        <v/>
      </c>
      <c r="FJ39" s="38" t="str">
        <f t="shared" si="309"/>
        <v/>
      </c>
      <c r="FK39" s="38" t="str">
        <f t="shared" si="310"/>
        <v/>
      </c>
      <c r="FL39" s="38" t="str">
        <f t="shared" si="311"/>
        <v/>
      </c>
      <c r="FM39" s="199"/>
      <c r="FN39" s="204"/>
      <c r="FO39" s="199"/>
      <c r="FP39" s="204"/>
      <c r="FQ39" s="217" t="str">
        <f t="shared" si="312"/>
        <v/>
      </c>
      <c r="FR39" s="217" t="str">
        <f t="shared" si="313"/>
        <v/>
      </c>
      <c r="FS39" s="218" t="str">
        <f t="shared" si="314"/>
        <v/>
      </c>
      <c r="FT39" s="217" t="str">
        <f t="shared" si="315"/>
        <v/>
      </c>
      <c r="FU39" s="201"/>
      <c r="FV39" s="201"/>
      <c r="FW39" s="201"/>
      <c r="FX39" s="40"/>
      <c r="FY39" s="41"/>
      <c r="FZ39" s="41"/>
      <c r="GA39" s="41"/>
      <c r="GB39" s="41"/>
      <c r="GC39" s="41"/>
      <c r="GD39" s="213" t="str">
        <f t="shared" si="78"/>
        <v/>
      </c>
      <c r="GE39" s="210" t="str">
        <f t="shared" si="79"/>
        <v/>
      </c>
      <c r="GF39" s="211" t="str">
        <f t="shared" si="80"/>
        <v/>
      </c>
      <c r="GG39" s="211" t="str">
        <f t="shared" si="81"/>
        <v/>
      </c>
      <c r="GH39" s="214" t="str">
        <f t="shared" si="82"/>
        <v/>
      </c>
      <c r="GI39" s="132"/>
      <c r="GJ39" s="132"/>
      <c r="GK39" s="132"/>
      <c r="GL39" s="132"/>
      <c r="GM39" s="132"/>
      <c r="GN39" s="132"/>
      <c r="GO39" s="215" t="str">
        <f t="shared" si="83"/>
        <v/>
      </c>
      <c r="GP39" s="215" t="str">
        <f t="shared" si="84"/>
        <v/>
      </c>
      <c r="GQ39" s="215" t="str">
        <f t="shared" si="85"/>
        <v/>
      </c>
      <c r="GR39" s="215" t="str">
        <f t="shared" si="86"/>
        <v/>
      </c>
      <c r="GS39" s="215" t="str">
        <f t="shared" si="87"/>
        <v/>
      </c>
      <c r="GT39" s="135"/>
      <c r="GU39" s="135"/>
      <c r="GV39" s="135"/>
      <c r="GW39" s="135"/>
      <c r="GX39" s="135"/>
      <c r="GY39" s="135"/>
      <c r="GZ39" s="38" t="str">
        <f t="shared" si="88"/>
        <v/>
      </c>
      <c r="HA39" s="38" t="str">
        <f t="shared" si="89"/>
        <v/>
      </c>
      <c r="HB39" s="38" t="str">
        <f t="shared" si="90"/>
        <v/>
      </c>
      <c r="HC39" s="38" t="str">
        <f t="shared" si="91"/>
        <v/>
      </c>
      <c r="HD39" s="38" t="str">
        <f t="shared" si="92"/>
        <v/>
      </c>
      <c r="HE39" s="40"/>
      <c r="HF39" s="41"/>
      <c r="HG39" s="41"/>
      <c r="HH39" s="41"/>
      <c r="HI39" s="41"/>
      <c r="HJ39" s="41"/>
      <c r="HK39" s="213" t="str">
        <f t="shared" si="93"/>
        <v/>
      </c>
      <c r="HL39" s="210" t="str">
        <f t="shared" si="94"/>
        <v/>
      </c>
      <c r="HM39" s="211" t="str">
        <f t="shared" si="95"/>
        <v/>
      </c>
      <c r="HN39" s="211" t="str">
        <f t="shared" si="96"/>
        <v/>
      </c>
      <c r="HO39" s="214" t="str">
        <f t="shared" si="97"/>
        <v/>
      </c>
      <c r="HP39" s="132"/>
      <c r="HQ39" s="132"/>
      <c r="HR39" s="132"/>
      <c r="HS39" s="132"/>
      <c r="HT39" s="132"/>
      <c r="HU39" s="132"/>
      <c r="HV39" s="215" t="str">
        <f t="shared" si="98"/>
        <v/>
      </c>
      <c r="HW39" s="215" t="str">
        <f t="shared" si="99"/>
        <v/>
      </c>
      <c r="HX39" s="215" t="str">
        <f t="shared" si="100"/>
        <v/>
      </c>
      <c r="HY39" s="215" t="str">
        <f t="shared" si="101"/>
        <v/>
      </c>
      <c r="HZ39" s="215" t="str">
        <f t="shared" si="102"/>
        <v/>
      </c>
      <c r="IA39" s="135"/>
      <c r="IB39" s="135"/>
      <c r="IC39" s="135"/>
      <c r="ID39" s="135"/>
      <c r="IE39" s="135"/>
      <c r="IF39" s="135"/>
      <c r="IG39" s="38" t="str">
        <f t="shared" si="103"/>
        <v/>
      </c>
      <c r="IH39" s="38" t="str">
        <f t="shared" si="104"/>
        <v/>
      </c>
      <c r="II39" s="38" t="str">
        <f t="shared" si="105"/>
        <v/>
      </c>
      <c r="IJ39" s="38" t="str">
        <f t="shared" si="106"/>
        <v/>
      </c>
      <c r="IK39" s="38" t="str">
        <f t="shared" si="107"/>
        <v/>
      </c>
      <c r="IL39" s="40"/>
      <c r="IM39" s="41"/>
      <c r="IN39" s="41"/>
      <c r="IO39" s="41"/>
      <c r="IP39" s="41"/>
      <c r="IQ39" s="41"/>
      <c r="IR39" s="213" t="str">
        <f t="shared" si="108"/>
        <v/>
      </c>
      <c r="IS39" s="210" t="str">
        <f t="shared" si="109"/>
        <v/>
      </c>
      <c r="IT39" s="211" t="str">
        <f t="shared" si="110"/>
        <v/>
      </c>
      <c r="IU39" s="211" t="str">
        <f t="shared" si="111"/>
        <v/>
      </c>
      <c r="IV39" s="214" t="str">
        <f t="shared" si="112"/>
        <v/>
      </c>
      <c r="IW39" s="132"/>
      <c r="IX39" s="132"/>
      <c r="IY39" s="132"/>
      <c r="IZ39" s="132"/>
      <c r="JA39" s="132"/>
      <c r="JB39" s="132"/>
      <c r="JC39" s="215" t="str">
        <f t="shared" si="113"/>
        <v/>
      </c>
      <c r="JD39" s="215" t="str">
        <f t="shared" si="114"/>
        <v/>
      </c>
      <c r="JE39" s="215" t="str">
        <f t="shared" si="115"/>
        <v/>
      </c>
      <c r="JF39" s="215" t="str">
        <f t="shared" si="116"/>
        <v/>
      </c>
      <c r="JG39" s="215" t="str">
        <f t="shared" si="117"/>
        <v/>
      </c>
      <c r="JH39" s="135"/>
      <c r="JI39" s="135"/>
      <c r="JJ39" s="135"/>
      <c r="JK39" s="135"/>
      <c r="JL39" s="135"/>
      <c r="JM39" s="135"/>
      <c r="JN39" s="38" t="str">
        <f t="shared" si="118"/>
        <v/>
      </c>
      <c r="JO39" s="38" t="str">
        <f t="shared" si="119"/>
        <v/>
      </c>
      <c r="JP39" s="38" t="str">
        <f t="shared" si="120"/>
        <v/>
      </c>
      <c r="JQ39" s="38" t="str">
        <f t="shared" si="121"/>
        <v/>
      </c>
      <c r="JR39" s="38" t="str">
        <f t="shared" si="122"/>
        <v/>
      </c>
      <c r="JS39" s="40"/>
      <c r="JT39" s="41"/>
      <c r="JU39" s="41"/>
      <c r="JV39" s="41"/>
      <c r="JW39" s="41"/>
      <c r="JX39" s="41"/>
      <c r="JY39" s="213" t="str">
        <f t="shared" si="123"/>
        <v/>
      </c>
      <c r="JZ39" s="210" t="str">
        <f t="shared" si="124"/>
        <v/>
      </c>
      <c r="KA39" s="211" t="str">
        <f t="shared" si="125"/>
        <v/>
      </c>
      <c r="KB39" s="211" t="str">
        <f t="shared" si="126"/>
        <v/>
      </c>
      <c r="KC39" s="214" t="str">
        <f t="shared" si="127"/>
        <v/>
      </c>
      <c r="KD39" s="132"/>
      <c r="KE39" s="132"/>
      <c r="KF39" s="132"/>
      <c r="KG39" s="132"/>
      <c r="KH39" s="132"/>
      <c r="KI39" s="132"/>
      <c r="KJ39" s="215" t="str">
        <f t="shared" si="128"/>
        <v/>
      </c>
      <c r="KK39" s="215" t="str">
        <f t="shared" si="129"/>
        <v/>
      </c>
      <c r="KL39" s="215" t="str">
        <f t="shared" si="130"/>
        <v/>
      </c>
      <c r="KM39" s="215" t="str">
        <f t="shared" si="131"/>
        <v/>
      </c>
      <c r="KN39" s="215" t="str">
        <f t="shared" si="132"/>
        <v/>
      </c>
      <c r="KO39" s="135"/>
      <c r="KP39" s="135"/>
      <c r="KQ39" s="135"/>
      <c r="KR39" s="135"/>
      <c r="KS39" s="135"/>
      <c r="KT39" s="135"/>
      <c r="KU39" s="38" t="str">
        <f t="shared" si="133"/>
        <v/>
      </c>
      <c r="KV39" s="38" t="str">
        <f t="shared" si="134"/>
        <v/>
      </c>
      <c r="KW39" s="38" t="str">
        <f t="shared" si="135"/>
        <v/>
      </c>
      <c r="KX39" s="38" t="str">
        <f t="shared" si="136"/>
        <v/>
      </c>
      <c r="KY39" s="38" t="str">
        <f t="shared" si="137"/>
        <v/>
      </c>
      <c r="KZ39" s="40"/>
      <c r="LA39" s="41"/>
      <c r="LB39" s="41"/>
      <c r="LC39" s="41"/>
      <c r="LD39" s="41"/>
      <c r="LE39" s="41"/>
      <c r="LF39" s="213" t="str">
        <f t="shared" si="138"/>
        <v/>
      </c>
      <c r="LG39" s="210" t="str">
        <f t="shared" si="139"/>
        <v/>
      </c>
      <c r="LH39" s="211" t="str">
        <f t="shared" si="140"/>
        <v/>
      </c>
      <c r="LI39" s="211" t="str">
        <f t="shared" si="141"/>
        <v/>
      </c>
      <c r="LJ39" s="214" t="str">
        <f t="shared" si="142"/>
        <v/>
      </c>
      <c r="LK39" s="132"/>
      <c r="LL39" s="132"/>
      <c r="LM39" s="132"/>
      <c r="LN39" s="132"/>
      <c r="LO39" s="132"/>
      <c r="LP39" s="132"/>
      <c r="LQ39" s="215" t="str">
        <f t="shared" si="143"/>
        <v/>
      </c>
      <c r="LR39" s="215" t="str">
        <f t="shared" si="144"/>
        <v/>
      </c>
      <c r="LS39" s="215" t="str">
        <f t="shared" si="145"/>
        <v/>
      </c>
      <c r="LT39" s="215" t="str">
        <f t="shared" si="146"/>
        <v/>
      </c>
      <c r="LU39" s="215" t="str">
        <f t="shared" si="147"/>
        <v/>
      </c>
      <c r="LV39" s="135"/>
      <c r="LW39" s="135"/>
      <c r="LX39" s="135"/>
      <c r="LY39" s="135"/>
      <c r="LZ39" s="135"/>
      <c r="MA39" s="135"/>
      <c r="MB39" s="38" t="str">
        <f t="shared" si="316"/>
        <v/>
      </c>
      <c r="MC39" s="38" t="str">
        <f t="shared" si="317"/>
        <v/>
      </c>
      <c r="MD39" s="38" t="str">
        <f t="shared" si="318"/>
        <v/>
      </c>
      <c r="ME39" s="38" t="str">
        <f t="shared" si="319"/>
        <v/>
      </c>
      <c r="MF39" s="38" t="str">
        <f t="shared" si="320"/>
        <v/>
      </c>
      <c r="MG39" s="199"/>
      <c r="MH39" s="204"/>
      <c r="MI39" s="199"/>
      <c r="MJ39" s="204"/>
      <c r="MK39" s="40" t="str">
        <f t="shared" si="321"/>
        <v/>
      </c>
      <c r="ML39" s="41" t="str">
        <f t="shared" si="322"/>
        <v/>
      </c>
      <c r="MM39" s="41" t="str">
        <f t="shared" si="333"/>
        <v/>
      </c>
      <c r="MN39" s="41" t="str">
        <f t="shared" si="323"/>
        <v/>
      </c>
      <c r="MO39" s="202"/>
      <c r="MP39" s="203"/>
      <c r="MQ39" s="40"/>
      <c r="MR39" s="41"/>
      <c r="MS39" s="41"/>
      <c r="MT39" s="41"/>
      <c r="MU39" s="41"/>
      <c r="MV39" s="41"/>
      <c r="MW39" s="213" t="str">
        <f t="shared" si="156"/>
        <v/>
      </c>
      <c r="MX39" s="210" t="str">
        <f t="shared" si="157"/>
        <v/>
      </c>
      <c r="MY39" s="211" t="str">
        <f t="shared" si="158"/>
        <v/>
      </c>
      <c r="MZ39" s="211" t="str">
        <f t="shared" si="159"/>
        <v/>
      </c>
      <c r="NA39" s="214" t="str">
        <f t="shared" si="160"/>
        <v/>
      </c>
      <c r="NB39" s="132"/>
      <c r="NC39" s="132"/>
      <c r="ND39" s="132"/>
      <c r="NE39" s="132"/>
      <c r="NF39" s="132"/>
      <c r="NG39" s="132"/>
      <c r="NH39" s="215" t="str">
        <f t="shared" si="161"/>
        <v/>
      </c>
      <c r="NI39" s="215" t="str">
        <f t="shared" si="162"/>
        <v/>
      </c>
      <c r="NJ39" s="215" t="str">
        <f t="shared" si="163"/>
        <v/>
      </c>
      <c r="NK39" s="215" t="str">
        <f t="shared" si="164"/>
        <v/>
      </c>
      <c r="NL39" s="215" t="str">
        <f t="shared" si="165"/>
        <v/>
      </c>
      <c r="NM39" s="135"/>
      <c r="NN39" s="135"/>
      <c r="NO39" s="135"/>
      <c r="NP39" s="135"/>
      <c r="NQ39" s="135"/>
      <c r="NR39" s="135"/>
      <c r="NS39" s="38" t="str">
        <f t="shared" si="166"/>
        <v/>
      </c>
      <c r="NT39" s="38" t="str">
        <f t="shared" si="167"/>
        <v/>
      </c>
      <c r="NU39" s="38" t="str">
        <f t="shared" si="168"/>
        <v/>
      </c>
      <c r="NV39" s="38" t="str">
        <f t="shared" si="169"/>
        <v/>
      </c>
      <c r="NW39" s="38" t="str">
        <f t="shared" si="170"/>
        <v/>
      </c>
      <c r="NX39" s="40"/>
      <c r="NY39" s="41"/>
      <c r="NZ39" s="41"/>
      <c r="OA39" s="41"/>
      <c r="OB39" s="41"/>
      <c r="OC39" s="41"/>
      <c r="OD39" s="213" t="str">
        <f t="shared" si="171"/>
        <v/>
      </c>
      <c r="OE39" s="210" t="str">
        <f t="shared" si="172"/>
        <v/>
      </c>
      <c r="OF39" s="211" t="str">
        <f t="shared" si="173"/>
        <v/>
      </c>
      <c r="OG39" s="211" t="str">
        <f t="shared" si="174"/>
        <v/>
      </c>
      <c r="OH39" s="214" t="str">
        <f t="shared" si="175"/>
        <v/>
      </c>
      <c r="OI39" s="132"/>
      <c r="OJ39" s="132"/>
      <c r="OK39" s="132"/>
      <c r="OL39" s="132"/>
      <c r="OM39" s="132"/>
      <c r="ON39" s="132"/>
      <c r="OO39" s="215" t="str">
        <f t="shared" si="176"/>
        <v/>
      </c>
      <c r="OP39" s="215" t="str">
        <f t="shared" si="177"/>
        <v/>
      </c>
      <c r="OQ39" s="215" t="str">
        <f t="shared" si="178"/>
        <v/>
      </c>
      <c r="OR39" s="215" t="str">
        <f t="shared" si="179"/>
        <v/>
      </c>
      <c r="OS39" s="215" t="str">
        <f t="shared" si="180"/>
        <v/>
      </c>
      <c r="OT39" s="135"/>
      <c r="OU39" s="135"/>
      <c r="OV39" s="135"/>
      <c r="OW39" s="135"/>
      <c r="OX39" s="135"/>
      <c r="OY39" s="135"/>
      <c r="OZ39" s="38" t="str">
        <f t="shared" si="181"/>
        <v/>
      </c>
      <c r="PA39" s="38" t="str">
        <f t="shared" si="182"/>
        <v/>
      </c>
      <c r="PB39" s="38" t="str">
        <f t="shared" si="183"/>
        <v/>
      </c>
      <c r="PC39" s="38" t="str">
        <f t="shared" si="184"/>
        <v/>
      </c>
      <c r="PD39" s="38" t="str">
        <f t="shared" si="185"/>
        <v/>
      </c>
      <c r="PE39" s="40"/>
      <c r="PF39" s="41"/>
      <c r="PG39" s="41"/>
      <c r="PH39" s="41"/>
      <c r="PI39" s="41"/>
      <c r="PJ39" s="41"/>
      <c r="PK39" s="213" t="str">
        <f t="shared" si="186"/>
        <v/>
      </c>
      <c r="PL39" s="210" t="str">
        <f t="shared" si="187"/>
        <v/>
      </c>
      <c r="PM39" s="211" t="str">
        <f t="shared" si="188"/>
        <v/>
      </c>
      <c r="PN39" s="211" t="str">
        <f t="shared" si="189"/>
        <v/>
      </c>
      <c r="PO39" s="214" t="str">
        <f t="shared" si="190"/>
        <v/>
      </c>
      <c r="PP39" s="132"/>
      <c r="PQ39" s="132"/>
      <c r="PR39" s="132"/>
      <c r="PS39" s="132"/>
      <c r="PT39" s="132"/>
      <c r="PU39" s="132"/>
      <c r="PV39" s="215" t="str">
        <f t="shared" si="191"/>
        <v/>
      </c>
      <c r="PW39" s="215" t="str">
        <f t="shared" si="192"/>
        <v/>
      </c>
      <c r="PX39" s="215" t="str">
        <f t="shared" si="193"/>
        <v/>
      </c>
      <c r="PY39" s="215" t="str">
        <f t="shared" si="194"/>
        <v/>
      </c>
      <c r="PZ39" s="215" t="str">
        <f t="shared" si="195"/>
        <v/>
      </c>
      <c r="QA39" s="135"/>
      <c r="QB39" s="135"/>
      <c r="QC39" s="135"/>
      <c r="QD39" s="135"/>
      <c r="QE39" s="135"/>
      <c r="QF39" s="135"/>
      <c r="QG39" s="38" t="str">
        <f t="shared" si="196"/>
        <v/>
      </c>
      <c r="QH39" s="38" t="str">
        <f t="shared" si="197"/>
        <v/>
      </c>
      <c r="QI39" s="38" t="str">
        <f t="shared" si="198"/>
        <v/>
      </c>
      <c r="QJ39" s="38" t="str">
        <f t="shared" si="199"/>
        <v/>
      </c>
      <c r="QK39" s="38" t="str">
        <f t="shared" si="200"/>
        <v/>
      </c>
      <c r="QL39" s="40"/>
      <c r="QM39" s="41"/>
      <c r="QN39" s="41"/>
      <c r="QO39" s="41"/>
      <c r="QP39" s="41"/>
      <c r="QQ39" s="41"/>
      <c r="QR39" s="213" t="str">
        <f t="shared" si="201"/>
        <v/>
      </c>
      <c r="QS39" s="210" t="str">
        <f t="shared" si="202"/>
        <v/>
      </c>
      <c r="QT39" s="211" t="str">
        <f t="shared" si="203"/>
        <v/>
      </c>
      <c r="QU39" s="211" t="str">
        <f t="shared" si="204"/>
        <v/>
      </c>
      <c r="QV39" s="214" t="str">
        <f t="shared" si="205"/>
        <v/>
      </c>
      <c r="QW39" s="132"/>
      <c r="QX39" s="132"/>
      <c r="QY39" s="132"/>
      <c r="QZ39" s="132"/>
      <c r="RA39" s="132"/>
      <c r="RB39" s="132"/>
      <c r="RC39" s="215" t="str">
        <f t="shared" si="206"/>
        <v/>
      </c>
      <c r="RD39" s="215" t="str">
        <f t="shared" si="207"/>
        <v/>
      </c>
      <c r="RE39" s="215" t="str">
        <f t="shared" si="208"/>
        <v/>
      </c>
      <c r="RF39" s="215" t="str">
        <f t="shared" si="209"/>
        <v/>
      </c>
      <c r="RG39" s="215" t="str">
        <f t="shared" si="210"/>
        <v/>
      </c>
      <c r="RH39" s="135"/>
      <c r="RI39" s="135"/>
      <c r="RJ39" s="135"/>
      <c r="RK39" s="135"/>
      <c r="RL39" s="135"/>
      <c r="RM39" s="135"/>
      <c r="RN39" s="38" t="str">
        <f t="shared" si="211"/>
        <v/>
      </c>
      <c r="RO39" s="38" t="str">
        <f t="shared" si="212"/>
        <v/>
      </c>
      <c r="RP39" s="38" t="str">
        <f t="shared" si="213"/>
        <v/>
      </c>
      <c r="RQ39" s="38" t="str">
        <f t="shared" si="214"/>
        <v/>
      </c>
      <c r="RR39" s="38" t="str">
        <f t="shared" si="215"/>
        <v/>
      </c>
      <c r="RS39" s="40"/>
      <c r="RT39" s="41"/>
      <c r="RU39" s="41"/>
      <c r="RV39" s="41"/>
      <c r="RW39" s="41"/>
      <c r="RX39" s="41"/>
      <c r="RY39" s="213" t="str">
        <f t="shared" si="216"/>
        <v/>
      </c>
      <c r="RZ39" s="210" t="str">
        <f t="shared" si="217"/>
        <v/>
      </c>
      <c r="SA39" s="211" t="str">
        <f t="shared" si="218"/>
        <v/>
      </c>
      <c r="SB39" s="211" t="str">
        <f t="shared" si="219"/>
        <v/>
      </c>
      <c r="SC39" s="214" t="str">
        <f t="shared" si="220"/>
        <v/>
      </c>
      <c r="SD39" s="132"/>
      <c r="SE39" s="132"/>
      <c r="SF39" s="132"/>
      <c r="SG39" s="132"/>
      <c r="SH39" s="132"/>
      <c r="SI39" s="132"/>
      <c r="SJ39" s="215" t="str">
        <f t="shared" si="221"/>
        <v/>
      </c>
      <c r="SK39" s="215" t="str">
        <f t="shared" si="222"/>
        <v/>
      </c>
      <c r="SL39" s="215" t="str">
        <f t="shared" si="223"/>
        <v/>
      </c>
      <c r="SM39" s="215" t="str">
        <f t="shared" si="224"/>
        <v/>
      </c>
      <c r="SN39" s="215" t="str">
        <f t="shared" si="225"/>
        <v/>
      </c>
      <c r="SO39" s="135"/>
      <c r="SP39" s="135"/>
      <c r="SQ39" s="135"/>
      <c r="SR39" s="135"/>
      <c r="SS39" s="135"/>
      <c r="ST39" s="135"/>
      <c r="SU39" s="38" t="str">
        <f t="shared" si="324"/>
        <v/>
      </c>
      <c r="SV39" s="38" t="str">
        <f t="shared" si="325"/>
        <v/>
      </c>
      <c r="SW39" s="38" t="str">
        <f t="shared" si="326"/>
        <v/>
      </c>
      <c r="SX39" s="38" t="str">
        <f t="shared" si="327"/>
        <v/>
      </c>
      <c r="SY39" s="38" t="str">
        <f t="shared" si="328"/>
        <v/>
      </c>
      <c r="SZ39" s="199"/>
      <c r="TA39" s="204"/>
      <c r="TB39" s="199"/>
      <c r="TC39" s="204"/>
      <c r="TD39" s="40" t="str">
        <f t="shared" si="329"/>
        <v/>
      </c>
      <c r="TE39" s="41" t="str">
        <f t="shared" si="330"/>
        <v/>
      </c>
      <c r="TF39" s="41" t="str">
        <f t="shared" si="331"/>
        <v/>
      </c>
      <c r="TG39" s="41" t="str">
        <f t="shared" si="332"/>
        <v/>
      </c>
      <c r="TH39" s="13"/>
    </row>
    <row r="40" spans="1:528" s="2" customFormat="1" ht="34.5" x14ac:dyDescent="0.25">
      <c r="A40" s="17">
        <f>'قائمة التلاميد'!A40</f>
        <v>37</v>
      </c>
      <c r="B40" s="17"/>
      <c r="C40" s="17"/>
      <c r="D40" s="40"/>
      <c r="E40" s="41"/>
      <c r="F40" s="41"/>
      <c r="G40" s="41"/>
      <c r="H40" s="41"/>
      <c r="I40" s="41"/>
      <c r="J40" s="213" t="str">
        <f t="shared" si="237"/>
        <v/>
      </c>
      <c r="K40" s="210" t="str">
        <f t="shared" si="238"/>
        <v/>
      </c>
      <c r="L40" s="211" t="str">
        <f t="shared" si="239"/>
        <v/>
      </c>
      <c r="M40" s="211" t="str">
        <f t="shared" si="240"/>
        <v/>
      </c>
      <c r="N40" s="214" t="str">
        <f t="shared" si="241"/>
        <v/>
      </c>
      <c r="O40" s="132"/>
      <c r="P40" s="132"/>
      <c r="Q40" s="132"/>
      <c r="R40" s="132"/>
      <c r="S40" s="132"/>
      <c r="T40" s="132"/>
      <c r="U40" s="215" t="str">
        <f t="shared" si="242"/>
        <v/>
      </c>
      <c r="V40" s="215" t="str">
        <f t="shared" si="243"/>
        <v/>
      </c>
      <c r="W40" s="215" t="str">
        <f t="shared" si="244"/>
        <v/>
      </c>
      <c r="X40" s="215" t="str">
        <f t="shared" si="245"/>
        <v/>
      </c>
      <c r="Y40" s="215" t="str">
        <f t="shared" si="246"/>
        <v/>
      </c>
      <c r="Z40" s="135"/>
      <c r="AA40" s="135"/>
      <c r="AB40" s="135"/>
      <c r="AC40" s="135"/>
      <c r="AD40" s="135"/>
      <c r="AE40" s="135"/>
      <c r="AF40" s="38" t="str">
        <f t="shared" si="247"/>
        <v/>
      </c>
      <c r="AG40" s="38" t="str">
        <f t="shared" si="248"/>
        <v/>
      </c>
      <c r="AH40" s="38" t="str">
        <f t="shared" si="249"/>
        <v/>
      </c>
      <c r="AI40" s="38" t="str">
        <f t="shared" si="250"/>
        <v/>
      </c>
      <c r="AJ40" s="38" t="str">
        <f t="shared" si="251"/>
        <v/>
      </c>
      <c r="AK40" s="40"/>
      <c r="AL40" s="41"/>
      <c r="AM40" s="41"/>
      <c r="AN40" s="41"/>
      <c r="AO40" s="41"/>
      <c r="AP40" s="41"/>
      <c r="AQ40" s="213" t="str">
        <f t="shared" si="252"/>
        <v/>
      </c>
      <c r="AR40" s="210" t="str">
        <f t="shared" si="253"/>
        <v/>
      </c>
      <c r="AS40" s="211" t="str">
        <f t="shared" si="254"/>
        <v/>
      </c>
      <c r="AT40" s="211" t="str">
        <f t="shared" si="255"/>
        <v/>
      </c>
      <c r="AU40" s="214" t="str">
        <f t="shared" si="256"/>
        <v/>
      </c>
      <c r="AV40" s="132"/>
      <c r="AW40" s="132"/>
      <c r="AX40" s="132"/>
      <c r="AY40" s="132"/>
      <c r="AZ40" s="132"/>
      <c r="BA40" s="132"/>
      <c r="BB40" s="215" t="str">
        <f t="shared" si="257"/>
        <v/>
      </c>
      <c r="BC40" s="215" t="str">
        <f t="shared" si="258"/>
        <v/>
      </c>
      <c r="BD40" s="215" t="str">
        <f t="shared" si="259"/>
        <v/>
      </c>
      <c r="BE40" s="215" t="str">
        <f t="shared" si="260"/>
        <v/>
      </c>
      <c r="BF40" s="215" t="str">
        <f t="shared" si="261"/>
        <v/>
      </c>
      <c r="BG40" s="135"/>
      <c r="BH40" s="135"/>
      <c r="BI40" s="135"/>
      <c r="BJ40" s="135"/>
      <c r="BK40" s="135"/>
      <c r="BL40" s="135"/>
      <c r="BM40" s="38" t="str">
        <f t="shared" si="262"/>
        <v/>
      </c>
      <c r="BN40" s="38" t="str">
        <f t="shared" si="263"/>
        <v/>
      </c>
      <c r="BO40" s="38" t="str">
        <f t="shared" si="264"/>
        <v/>
      </c>
      <c r="BP40" s="38" t="str">
        <f t="shared" si="265"/>
        <v/>
      </c>
      <c r="BQ40" s="38" t="str">
        <f t="shared" si="266"/>
        <v/>
      </c>
      <c r="BR40" s="40"/>
      <c r="BS40" s="41"/>
      <c r="BT40" s="41"/>
      <c r="BU40" s="41"/>
      <c r="BV40" s="41"/>
      <c r="BW40" s="41"/>
      <c r="BX40" s="213" t="str">
        <f t="shared" si="267"/>
        <v/>
      </c>
      <c r="BY40" s="210" t="str">
        <f t="shared" si="268"/>
        <v/>
      </c>
      <c r="BZ40" s="211" t="str">
        <f t="shared" si="269"/>
        <v/>
      </c>
      <c r="CA40" s="211" t="str">
        <f t="shared" si="270"/>
        <v/>
      </c>
      <c r="CB40" s="214" t="str">
        <f t="shared" si="271"/>
        <v/>
      </c>
      <c r="CC40" s="132"/>
      <c r="CD40" s="132"/>
      <c r="CE40" s="132"/>
      <c r="CF40" s="132"/>
      <c r="CG40" s="132"/>
      <c r="CH40" s="132"/>
      <c r="CI40" s="215" t="str">
        <f t="shared" si="272"/>
        <v/>
      </c>
      <c r="CJ40" s="215" t="str">
        <f t="shared" si="273"/>
        <v/>
      </c>
      <c r="CK40" s="215" t="str">
        <f t="shared" si="274"/>
        <v/>
      </c>
      <c r="CL40" s="215" t="str">
        <f t="shared" si="275"/>
        <v/>
      </c>
      <c r="CM40" s="215" t="str">
        <f t="shared" si="276"/>
        <v/>
      </c>
      <c r="CN40" s="135"/>
      <c r="CO40" s="135"/>
      <c r="CP40" s="135"/>
      <c r="CQ40" s="135"/>
      <c r="CR40" s="135"/>
      <c r="CS40" s="135"/>
      <c r="CT40" s="38" t="str">
        <f t="shared" si="277"/>
        <v/>
      </c>
      <c r="CU40" s="38" t="str">
        <f t="shared" si="278"/>
        <v/>
      </c>
      <c r="CV40" s="38" t="str">
        <f t="shared" si="279"/>
        <v/>
      </c>
      <c r="CW40" s="38" t="str">
        <f t="shared" si="280"/>
        <v/>
      </c>
      <c r="CX40" s="38" t="str">
        <f t="shared" si="281"/>
        <v/>
      </c>
      <c r="CY40" s="40"/>
      <c r="CZ40" s="41"/>
      <c r="DA40" s="41"/>
      <c r="DB40" s="41"/>
      <c r="DC40" s="41"/>
      <c r="DD40" s="41"/>
      <c r="DE40" s="213" t="str">
        <f t="shared" si="282"/>
        <v/>
      </c>
      <c r="DF40" s="210" t="str">
        <f t="shared" si="283"/>
        <v/>
      </c>
      <c r="DG40" s="211" t="str">
        <f t="shared" si="284"/>
        <v/>
      </c>
      <c r="DH40" s="211" t="str">
        <f t="shared" si="285"/>
        <v/>
      </c>
      <c r="DI40" s="214" t="str">
        <f t="shared" si="286"/>
        <v/>
      </c>
      <c r="DJ40" s="132"/>
      <c r="DK40" s="132"/>
      <c r="DL40" s="132"/>
      <c r="DM40" s="132"/>
      <c r="DN40" s="132"/>
      <c r="DO40" s="132"/>
      <c r="DP40" s="215" t="str">
        <f t="shared" si="287"/>
        <v/>
      </c>
      <c r="DQ40" s="215" t="str">
        <f t="shared" si="288"/>
        <v/>
      </c>
      <c r="DR40" s="215" t="str">
        <f t="shared" si="289"/>
        <v/>
      </c>
      <c r="DS40" s="215" t="str">
        <f t="shared" si="290"/>
        <v/>
      </c>
      <c r="DT40" s="215" t="str">
        <f t="shared" si="291"/>
        <v/>
      </c>
      <c r="DU40" s="135"/>
      <c r="DV40" s="135"/>
      <c r="DW40" s="135"/>
      <c r="DX40" s="135"/>
      <c r="DY40" s="135"/>
      <c r="DZ40" s="135"/>
      <c r="EA40" s="38" t="str">
        <f t="shared" si="292"/>
        <v/>
      </c>
      <c r="EB40" s="38" t="str">
        <f t="shared" si="293"/>
        <v/>
      </c>
      <c r="EC40" s="38" t="str">
        <f t="shared" si="294"/>
        <v/>
      </c>
      <c r="ED40" s="38" t="str">
        <f t="shared" si="295"/>
        <v/>
      </c>
      <c r="EE40" s="38" t="str">
        <f t="shared" si="296"/>
        <v/>
      </c>
      <c r="EF40" s="40"/>
      <c r="EG40" s="41"/>
      <c r="EH40" s="41"/>
      <c r="EI40" s="41"/>
      <c r="EJ40" s="41"/>
      <c r="EK40" s="41"/>
      <c r="EL40" s="213" t="str">
        <f t="shared" si="297"/>
        <v/>
      </c>
      <c r="EM40" s="210" t="str">
        <f t="shared" si="298"/>
        <v/>
      </c>
      <c r="EN40" s="211" t="str">
        <f t="shared" si="299"/>
        <v/>
      </c>
      <c r="EO40" s="211" t="str">
        <f t="shared" si="300"/>
        <v/>
      </c>
      <c r="EP40" s="214" t="str">
        <f t="shared" si="301"/>
        <v/>
      </c>
      <c r="EQ40" s="132"/>
      <c r="ER40" s="132"/>
      <c r="ES40" s="132"/>
      <c r="ET40" s="132"/>
      <c r="EU40" s="132"/>
      <c r="EV40" s="132"/>
      <c r="EW40" s="215" t="str">
        <f t="shared" si="302"/>
        <v/>
      </c>
      <c r="EX40" s="215" t="str">
        <f t="shared" si="303"/>
        <v/>
      </c>
      <c r="EY40" s="215" t="str">
        <f t="shared" si="304"/>
        <v/>
      </c>
      <c r="EZ40" s="215" t="str">
        <f t="shared" si="305"/>
        <v/>
      </c>
      <c r="FA40" s="215" t="str">
        <f t="shared" si="306"/>
        <v/>
      </c>
      <c r="FB40" s="135"/>
      <c r="FC40" s="135"/>
      <c r="FD40" s="135"/>
      <c r="FE40" s="135"/>
      <c r="FF40" s="135"/>
      <c r="FG40" s="135"/>
      <c r="FH40" s="38" t="str">
        <f t="shared" si="307"/>
        <v/>
      </c>
      <c r="FI40" s="38" t="str">
        <f t="shared" si="308"/>
        <v/>
      </c>
      <c r="FJ40" s="38" t="str">
        <f t="shared" si="309"/>
        <v/>
      </c>
      <c r="FK40" s="38" t="str">
        <f t="shared" si="310"/>
        <v/>
      </c>
      <c r="FL40" s="38" t="str">
        <f t="shared" si="311"/>
        <v/>
      </c>
      <c r="FM40" s="199"/>
      <c r="FN40" s="204"/>
      <c r="FO40" s="199"/>
      <c r="FP40" s="204"/>
      <c r="FQ40" s="217" t="str">
        <f t="shared" si="312"/>
        <v/>
      </c>
      <c r="FR40" s="217" t="str">
        <f t="shared" si="313"/>
        <v/>
      </c>
      <c r="FS40" s="218" t="str">
        <f t="shared" si="314"/>
        <v/>
      </c>
      <c r="FT40" s="217" t="str">
        <f t="shared" si="315"/>
        <v/>
      </c>
      <c r="FU40" s="201"/>
      <c r="FV40" s="201"/>
      <c r="FW40" s="201"/>
      <c r="FX40" s="40"/>
      <c r="FY40" s="41"/>
      <c r="FZ40" s="41"/>
      <c r="GA40" s="41"/>
      <c r="GB40" s="41"/>
      <c r="GC40" s="41"/>
      <c r="GD40" s="213" t="str">
        <f t="shared" si="78"/>
        <v/>
      </c>
      <c r="GE40" s="210" t="str">
        <f t="shared" si="79"/>
        <v/>
      </c>
      <c r="GF40" s="211" t="str">
        <f t="shared" si="80"/>
        <v/>
      </c>
      <c r="GG40" s="211" t="str">
        <f t="shared" si="81"/>
        <v/>
      </c>
      <c r="GH40" s="214" t="str">
        <f t="shared" si="82"/>
        <v/>
      </c>
      <c r="GI40" s="132"/>
      <c r="GJ40" s="132"/>
      <c r="GK40" s="132"/>
      <c r="GL40" s="132"/>
      <c r="GM40" s="132"/>
      <c r="GN40" s="132"/>
      <c r="GO40" s="215" t="str">
        <f t="shared" si="83"/>
        <v/>
      </c>
      <c r="GP40" s="215" t="str">
        <f t="shared" si="84"/>
        <v/>
      </c>
      <c r="GQ40" s="215" t="str">
        <f t="shared" si="85"/>
        <v/>
      </c>
      <c r="GR40" s="215" t="str">
        <f t="shared" si="86"/>
        <v/>
      </c>
      <c r="GS40" s="215" t="str">
        <f t="shared" si="87"/>
        <v/>
      </c>
      <c r="GT40" s="135"/>
      <c r="GU40" s="135"/>
      <c r="GV40" s="135"/>
      <c r="GW40" s="135"/>
      <c r="GX40" s="135"/>
      <c r="GY40" s="135"/>
      <c r="GZ40" s="38" t="str">
        <f t="shared" si="88"/>
        <v/>
      </c>
      <c r="HA40" s="38" t="str">
        <f t="shared" si="89"/>
        <v/>
      </c>
      <c r="HB40" s="38" t="str">
        <f t="shared" si="90"/>
        <v/>
      </c>
      <c r="HC40" s="38" t="str">
        <f t="shared" si="91"/>
        <v/>
      </c>
      <c r="HD40" s="38" t="str">
        <f t="shared" si="92"/>
        <v/>
      </c>
      <c r="HE40" s="40"/>
      <c r="HF40" s="41"/>
      <c r="HG40" s="41"/>
      <c r="HH40" s="41"/>
      <c r="HI40" s="41"/>
      <c r="HJ40" s="41"/>
      <c r="HK40" s="213" t="str">
        <f t="shared" si="93"/>
        <v/>
      </c>
      <c r="HL40" s="210" t="str">
        <f t="shared" si="94"/>
        <v/>
      </c>
      <c r="HM40" s="211" t="str">
        <f t="shared" si="95"/>
        <v/>
      </c>
      <c r="HN40" s="211" t="str">
        <f t="shared" si="96"/>
        <v/>
      </c>
      <c r="HO40" s="214" t="str">
        <f t="shared" si="97"/>
        <v/>
      </c>
      <c r="HP40" s="132"/>
      <c r="HQ40" s="132"/>
      <c r="HR40" s="132"/>
      <c r="HS40" s="132"/>
      <c r="HT40" s="132"/>
      <c r="HU40" s="132"/>
      <c r="HV40" s="215" t="str">
        <f t="shared" si="98"/>
        <v/>
      </c>
      <c r="HW40" s="215" t="str">
        <f t="shared" si="99"/>
        <v/>
      </c>
      <c r="HX40" s="215" t="str">
        <f t="shared" si="100"/>
        <v/>
      </c>
      <c r="HY40" s="215" t="str">
        <f t="shared" si="101"/>
        <v/>
      </c>
      <c r="HZ40" s="215" t="str">
        <f t="shared" si="102"/>
        <v/>
      </c>
      <c r="IA40" s="135"/>
      <c r="IB40" s="135"/>
      <c r="IC40" s="135"/>
      <c r="ID40" s="135"/>
      <c r="IE40" s="135"/>
      <c r="IF40" s="135"/>
      <c r="IG40" s="38" t="str">
        <f t="shared" si="103"/>
        <v/>
      </c>
      <c r="IH40" s="38" t="str">
        <f t="shared" si="104"/>
        <v/>
      </c>
      <c r="II40" s="38" t="str">
        <f t="shared" si="105"/>
        <v/>
      </c>
      <c r="IJ40" s="38" t="str">
        <f t="shared" si="106"/>
        <v/>
      </c>
      <c r="IK40" s="38" t="str">
        <f t="shared" si="107"/>
        <v/>
      </c>
      <c r="IL40" s="40"/>
      <c r="IM40" s="41"/>
      <c r="IN40" s="41"/>
      <c r="IO40" s="41"/>
      <c r="IP40" s="41"/>
      <c r="IQ40" s="41"/>
      <c r="IR40" s="213" t="str">
        <f t="shared" si="108"/>
        <v/>
      </c>
      <c r="IS40" s="210" t="str">
        <f t="shared" si="109"/>
        <v/>
      </c>
      <c r="IT40" s="211" t="str">
        <f t="shared" si="110"/>
        <v/>
      </c>
      <c r="IU40" s="211" t="str">
        <f t="shared" si="111"/>
        <v/>
      </c>
      <c r="IV40" s="214" t="str">
        <f t="shared" si="112"/>
        <v/>
      </c>
      <c r="IW40" s="132"/>
      <c r="IX40" s="132"/>
      <c r="IY40" s="132"/>
      <c r="IZ40" s="132"/>
      <c r="JA40" s="132"/>
      <c r="JB40" s="132"/>
      <c r="JC40" s="215" t="str">
        <f t="shared" si="113"/>
        <v/>
      </c>
      <c r="JD40" s="215" t="str">
        <f t="shared" si="114"/>
        <v/>
      </c>
      <c r="JE40" s="215" t="str">
        <f t="shared" si="115"/>
        <v/>
      </c>
      <c r="JF40" s="215" t="str">
        <f t="shared" si="116"/>
        <v/>
      </c>
      <c r="JG40" s="215" t="str">
        <f t="shared" si="117"/>
        <v/>
      </c>
      <c r="JH40" s="135"/>
      <c r="JI40" s="135"/>
      <c r="JJ40" s="135"/>
      <c r="JK40" s="135"/>
      <c r="JL40" s="135"/>
      <c r="JM40" s="135"/>
      <c r="JN40" s="38" t="str">
        <f t="shared" si="118"/>
        <v/>
      </c>
      <c r="JO40" s="38" t="str">
        <f t="shared" si="119"/>
        <v/>
      </c>
      <c r="JP40" s="38" t="str">
        <f t="shared" si="120"/>
        <v/>
      </c>
      <c r="JQ40" s="38" t="str">
        <f t="shared" si="121"/>
        <v/>
      </c>
      <c r="JR40" s="38" t="str">
        <f t="shared" si="122"/>
        <v/>
      </c>
      <c r="JS40" s="40"/>
      <c r="JT40" s="41"/>
      <c r="JU40" s="41"/>
      <c r="JV40" s="41"/>
      <c r="JW40" s="41"/>
      <c r="JX40" s="41"/>
      <c r="JY40" s="213" t="str">
        <f t="shared" si="123"/>
        <v/>
      </c>
      <c r="JZ40" s="210" t="str">
        <f t="shared" si="124"/>
        <v/>
      </c>
      <c r="KA40" s="211" t="str">
        <f t="shared" si="125"/>
        <v/>
      </c>
      <c r="KB40" s="211" t="str">
        <f t="shared" si="126"/>
        <v/>
      </c>
      <c r="KC40" s="214" t="str">
        <f t="shared" si="127"/>
        <v/>
      </c>
      <c r="KD40" s="132"/>
      <c r="KE40" s="132"/>
      <c r="KF40" s="132"/>
      <c r="KG40" s="132"/>
      <c r="KH40" s="132"/>
      <c r="KI40" s="132"/>
      <c r="KJ40" s="215" t="str">
        <f t="shared" si="128"/>
        <v/>
      </c>
      <c r="KK40" s="215" t="str">
        <f t="shared" si="129"/>
        <v/>
      </c>
      <c r="KL40" s="215" t="str">
        <f t="shared" si="130"/>
        <v/>
      </c>
      <c r="KM40" s="215" t="str">
        <f t="shared" si="131"/>
        <v/>
      </c>
      <c r="KN40" s="215" t="str">
        <f t="shared" si="132"/>
        <v/>
      </c>
      <c r="KO40" s="135"/>
      <c r="KP40" s="135"/>
      <c r="KQ40" s="135"/>
      <c r="KR40" s="135"/>
      <c r="KS40" s="135"/>
      <c r="KT40" s="135"/>
      <c r="KU40" s="38" t="str">
        <f t="shared" si="133"/>
        <v/>
      </c>
      <c r="KV40" s="38" t="str">
        <f t="shared" si="134"/>
        <v/>
      </c>
      <c r="KW40" s="38" t="str">
        <f t="shared" si="135"/>
        <v/>
      </c>
      <c r="KX40" s="38" t="str">
        <f t="shared" si="136"/>
        <v/>
      </c>
      <c r="KY40" s="38" t="str">
        <f t="shared" si="137"/>
        <v/>
      </c>
      <c r="KZ40" s="40"/>
      <c r="LA40" s="41"/>
      <c r="LB40" s="41"/>
      <c r="LC40" s="41"/>
      <c r="LD40" s="41"/>
      <c r="LE40" s="41"/>
      <c r="LF40" s="213" t="str">
        <f t="shared" si="138"/>
        <v/>
      </c>
      <c r="LG40" s="210" t="str">
        <f t="shared" si="139"/>
        <v/>
      </c>
      <c r="LH40" s="211" t="str">
        <f t="shared" si="140"/>
        <v/>
      </c>
      <c r="LI40" s="211" t="str">
        <f t="shared" si="141"/>
        <v/>
      </c>
      <c r="LJ40" s="214" t="str">
        <f t="shared" si="142"/>
        <v/>
      </c>
      <c r="LK40" s="132"/>
      <c r="LL40" s="132"/>
      <c r="LM40" s="132"/>
      <c r="LN40" s="132"/>
      <c r="LO40" s="132"/>
      <c r="LP40" s="132"/>
      <c r="LQ40" s="215" t="str">
        <f t="shared" si="143"/>
        <v/>
      </c>
      <c r="LR40" s="215" t="str">
        <f t="shared" si="144"/>
        <v/>
      </c>
      <c r="LS40" s="215" t="str">
        <f t="shared" si="145"/>
        <v/>
      </c>
      <c r="LT40" s="215" t="str">
        <f t="shared" si="146"/>
        <v/>
      </c>
      <c r="LU40" s="215" t="str">
        <f t="shared" si="147"/>
        <v/>
      </c>
      <c r="LV40" s="135"/>
      <c r="LW40" s="135"/>
      <c r="LX40" s="135"/>
      <c r="LY40" s="135"/>
      <c r="LZ40" s="135"/>
      <c r="MA40" s="135"/>
      <c r="MB40" s="38" t="str">
        <f t="shared" si="316"/>
        <v/>
      </c>
      <c r="MC40" s="38" t="str">
        <f t="shared" si="317"/>
        <v/>
      </c>
      <c r="MD40" s="38" t="str">
        <f t="shared" si="318"/>
        <v/>
      </c>
      <c r="ME40" s="38" t="str">
        <f t="shared" si="319"/>
        <v/>
      </c>
      <c r="MF40" s="38" t="str">
        <f t="shared" si="320"/>
        <v/>
      </c>
      <c r="MG40" s="199"/>
      <c r="MH40" s="204"/>
      <c r="MI40" s="199"/>
      <c r="MJ40" s="204"/>
      <c r="MK40" s="40" t="str">
        <f t="shared" si="321"/>
        <v/>
      </c>
      <c r="ML40" s="41" t="str">
        <f t="shared" si="322"/>
        <v/>
      </c>
      <c r="MM40" s="41" t="str">
        <f t="shared" si="333"/>
        <v/>
      </c>
      <c r="MN40" s="41" t="str">
        <f t="shared" si="323"/>
        <v/>
      </c>
      <c r="MO40" s="202"/>
      <c r="MP40" s="203"/>
      <c r="MQ40" s="40"/>
      <c r="MR40" s="41"/>
      <c r="MS40" s="41"/>
      <c r="MT40" s="41"/>
      <c r="MU40" s="41"/>
      <c r="MV40" s="41"/>
      <c r="MW40" s="213" t="str">
        <f t="shared" si="156"/>
        <v/>
      </c>
      <c r="MX40" s="210" t="str">
        <f t="shared" si="157"/>
        <v/>
      </c>
      <c r="MY40" s="211" t="str">
        <f t="shared" si="158"/>
        <v/>
      </c>
      <c r="MZ40" s="211" t="str">
        <f t="shared" si="159"/>
        <v/>
      </c>
      <c r="NA40" s="214" t="str">
        <f t="shared" si="160"/>
        <v/>
      </c>
      <c r="NB40" s="132"/>
      <c r="NC40" s="132"/>
      <c r="ND40" s="132"/>
      <c r="NE40" s="132"/>
      <c r="NF40" s="132"/>
      <c r="NG40" s="132"/>
      <c r="NH40" s="215" t="str">
        <f t="shared" si="161"/>
        <v/>
      </c>
      <c r="NI40" s="215" t="str">
        <f t="shared" si="162"/>
        <v/>
      </c>
      <c r="NJ40" s="215" t="str">
        <f t="shared" si="163"/>
        <v/>
      </c>
      <c r="NK40" s="215" t="str">
        <f t="shared" si="164"/>
        <v/>
      </c>
      <c r="NL40" s="215" t="str">
        <f t="shared" si="165"/>
        <v/>
      </c>
      <c r="NM40" s="135"/>
      <c r="NN40" s="135"/>
      <c r="NO40" s="135"/>
      <c r="NP40" s="135"/>
      <c r="NQ40" s="135"/>
      <c r="NR40" s="135"/>
      <c r="NS40" s="38" t="str">
        <f t="shared" si="166"/>
        <v/>
      </c>
      <c r="NT40" s="38" t="str">
        <f t="shared" si="167"/>
        <v/>
      </c>
      <c r="NU40" s="38" t="str">
        <f t="shared" si="168"/>
        <v/>
      </c>
      <c r="NV40" s="38" t="str">
        <f t="shared" si="169"/>
        <v/>
      </c>
      <c r="NW40" s="38" t="str">
        <f t="shared" si="170"/>
        <v/>
      </c>
      <c r="NX40" s="40"/>
      <c r="NY40" s="41"/>
      <c r="NZ40" s="41"/>
      <c r="OA40" s="41"/>
      <c r="OB40" s="41"/>
      <c r="OC40" s="41"/>
      <c r="OD40" s="213" t="str">
        <f t="shared" si="171"/>
        <v/>
      </c>
      <c r="OE40" s="210" t="str">
        <f t="shared" si="172"/>
        <v/>
      </c>
      <c r="OF40" s="211" t="str">
        <f t="shared" si="173"/>
        <v/>
      </c>
      <c r="OG40" s="211" t="str">
        <f t="shared" si="174"/>
        <v/>
      </c>
      <c r="OH40" s="214" t="str">
        <f t="shared" si="175"/>
        <v/>
      </c>
      <c r="OI40" s="132"/>
      <c r="OJ40" s="132"/>
      <c r="OK40" s="132"/>
      <c r="OL40" s="132"/>
      <c r="OM40" s="132"/>
      <c r="ON40" s="132"/>
      <c r="OO40" s="215" t="str">
        <f t="shared" si="176"/>
        <v/>
      </c>
      <c r="OP40" s="215" t="str">
        <f t="shared" si="177"/>
        <v/>
      </c>
      <c r="OQ40" s="215" t="str">
        <f t="shared" si="178"/>
        <v/>
      </c>
      <c r="OR40" s="215" t="str">
        <f t="shared" si="179"/>
        <v/>
      </c>
      <c r="OS40" s="215" t="str">
        <f t="shared" si="180"/>
        <v/>
      </c>
      <c r="OT40" s="135"/>
      <c r="OU40" s="135"/>
      <c r="OV40" s="135"/>
      <c r="OW40" s="135"/>
      <c r="OX40" s="135"/>
      <c r="OY40" s="135"/>
      <c r="OZ40" s="38" t="str">
        <f t="shared" si="181"/>
        <v/>
      </c>
      <c r="PA40" s="38" t="str">
        <f t="shared" si="182"/>
        <v/>
      </c>
      <c r="PB40" s="38" t="str">
        <f t="shared" si="183"/>
        <v/>
      </c>
      <c r="PC40" s="38" t="str">
        <f t="shared" si="184"/>
        <v/>
      </c>
      <c r="PD40" s="38" t="str">
        <f t="shared" si="185"/>
        <v/>
      </c>
      <c r="PE40" s="40"/>
      <c r="PF40" s="41"/>
      <c r="PG40" s="41"/>
      <c r="PH40" s="41"/>
      <c r="PI40" s="41"/>
      <c r="PJ40" s="41"/>
      <c r="PK40" s="213" t="str">
        <f t="shared" si="186"/>
        <v/>
      </c>
      <c r="PL40" s="210" t="str">
        <f t="shared" si="187"/>
        <v/>
      </c>
      <c r="PM40" s="211" t="str">
        <f t="shared" si="188"/>
        <v/>
      </c>
      <c r="PN40" s="211" t="str">
        <f t="shared" si="189"/>
        <v/>
      </c>
      <c r="PO40" s="214" t="str">
        <f t="shared" si="190"/>
        <v/>
      </c>
      <c r="PP40" s="132"/>
      <c r="PQ40" s="132"/>
      <c r="PR40" s="132"/>
      <c r="PS40" s="132"/>
      <c r="PT40" s="132"/>
      <c r="PU40" s="132"/>
      <c r="PV40" s="215" t="str">
        <f t="shared" si="191"/>
        <v/>
      </c>
      <c r="PW40" s="215" t="str">
        <f t="shared" si="192"/>
        <v/>
      </c>
      <c r="PX40" s="215" t="str">
        <f t="shared" si="193"/>
        <v/>
      </c>
      <c r="PY40" s="215" t="str">
        <f t="shared" si="194"/>
        <v/>
      </c>
      <c r="PZ40" s="215" t="str">
        <f t="shared" si="195"/>
        <v/>
      </c>
      <c r="QA40" s="135"/>
      <c r="QB40" s="135"/>
      <c r="QC40" s="135"/>
      <c r="QD40" s="135"/>
      <c r="QE40" s="135"/>
      <c r="QF40" s="135"/>
      <c r="QG40" s="38" t="str">
        <f t="shared" si="196"/>
        <v/>
      </c>
      <c r="QH40" s="38" t="str">
        <f t="shared" si="197"/>
        <v/>
      </c>
      <c r="QI40" s="38" t="str">
        <f t="shared" si="198"/>
        <v/>
      </c>
      <c r="QJ40" s="38" t="str">
        <f t="shared" si="199"/>
        <v/>
      </c>
      <c r="QK40" s="38" t="str">
        <f t="shared" si="200"/>
        <v/>
      </c>
      <c r="QL40" s="40"/>
      <c r="QM40" s="41"/>
      <c r="QN40" s="41"/>
      <c r="QO40" s="41"/>
      <c r="QP40" s="41"/>
      <c r="QQ40" s="41"/>
      <c r="QR40" s="213" t="str">
        <f t="shared" si="201"/>
        <v/>
      </c>
      <c r="QS40" s="210" t="str">
        <f t="shared" si="202"/>
        <v/>
      </c>
      <c r="QT40" s="211" t="str">
        <f t="shared" si="203"/>
        <v/>
      </c>
      <c r="QU40" s="211" t="str">
        <f t="shared" si="204"/>
        <v/>
      </c>
      <c r="QV40" s="214" t="str">
        <f t="shared" si="205"/>
        <v/>
      </c>
      <c r="QW40" s="132"/>
      <c r="QX40" s="132"/>
      <c r="QY40" s="132"/>
      <c r="QZ40" s="132"/>
      <c r="RA40" s="132"/>
      <c r="RB40" s="132"/>
      <c r="RC40" s="215" t="str">
        <f t="shared" si="206"/>
        <v/>
      </c>
      <c r="RD40" s="215" t="str">
        <f t="shared" si="207"/>
        <v/>
      </c>
      <c r="RE40" s="215" t="str">
        <f t="shared" si="208"/>
        <v/>
      </c>
      <c r="RF40" s="215" t="str">
        <f t="shared" si="209"/>
        <v/>
      </c>
      <c r="RG40" s="215" t="str">
        <f t="shared" si="210"/>
        <v/>
      </c>
      <c r="RH40" s="135"/>
      <c r="RI40" s="135"/>
      <c r="RJ40" s="135"/>
      <c r="RK40" s="135"/>
      <c r="RL40" s="135"/>
      <c r="RM40" s="135"/>
      <c r="RN40" s="38" t="str">
        <f t="shared" si="211"/>
        <v/>
      </c>
      <c r="RO40" s="38" t="str">
        <f t="shared" si="212"/>
        <v/>
      </c>
      <c r="RP40" s="38" t="str">
        <f t="shared" si="213"/>
        <v/>
      </c>
      <c r="RQ40" s="38" t="str">
        <f t="shared" si="214"/>
        <v/>
      </c>
      <c r="RR40" s="38" t="str">
        <f t="shared" si="215"/>
        <v/>
      </c>
      <c r="RS40" s="40"/>
      <c r="RT40" s="41"/>
      <c r="RU40" s="41"/>
      <c r="RV40" s="41"/>
      <c r="RW40" s="41"/>
      <c r="RX40" s="41"/>
      <c r="RY40" s="213" t="str">
        <f t="shared" si="216"/>
        <v/>
      </c>
      <c r="RZ40" s="210" t="str">
        <f t="shared" si="217"/>
        <v/>
      </c>
      <c r="SA40" s="211" t="str">
        <f t="shared" si="218"/>
        <v/>
      </c>
      <c r="SB40" s="211" t="str">
        <f t="shared" si="219"/>
        <v/>
      </c>
      <c r="SC40" s="214" t="str">
        <f t="shared" si="220"/>
        <v/>
      </c>
      <c r="SD40" s="132"/>
      <c r="SE40" s="132"/>
      <c r="SF40" s="132"/>
      <c r="SG40" s="132"/>
      <c r="SH40" s="132"/>
      <c r="SI40" s="132"/>
      <c r="SJ40" s="215" t="str">
        <f t="shared" si="221"/>
        <v/>
      </c>
      <c r="SK40" s="215" t="str">
        <f t="shared" si="222"/>
        <v/>
      </c>
      <c r="SL40" s="215" t="str">
        <f t="shared" si="223"/>
        <v/>
      </c>
      <c r="SM40" s="215" t="str">
        <f t="shared" si="224"/>
        <v/>
      </c>
      <c r="SN40" s="215" t="str">
        <f t="shared" si="225"/>
        <v/>
      </c>
      <c r="SO40" s="135"/>
      <c r="SP40" s="135"/>
      <c r="SQ40" s="135"/>
      <c r="SR40" s="135"/>
      <c r="SS40" s="135"/>
      <c r="ST40" s="135"/>
      <c r="SU40" s="38" t="str">
        <f t="shared" si="324"/>
        <v/>
      </c>
      <c r="SV40" s="38" t="str">
        <f t="shared" si="325"/>
        <v/>
      </c>
      <c r="SW40" s="38" t="str">
        <f t="shared" si="326"/>
        <v/>
      </c>
      <c r="SX40" s="38" t="str">
        <f t="shared" si="327"/>
        <v/>
      </c>
      <c r="SY40" s="38" t="str">
        <f t="shared" si="328"/>
        <v/>
      </c>
      <c r="SZ40" s="199"/>
      <c r="TA40" s="204"/>
      <c r="TB40" s="199"/>
      <c r="TC40" s="204"/>
      <c r="TD40" s="40" t="str">
        <f t="shared" si="329"/>
        <v/>
      </c>
      <c r="TE40" s="41" t="str">
        <f t="shared" si="330"/>
        <v/>
      </c>
      <c r="TF40" s="41" t="str">
        <f t="shared" si="331"/>
        <v/>
      </c>
      <c r="TG40" s="41" t="str">
        <f t="shared" si="332"/>
        <v/>
      </c>
      <c r="TH40" s="13"/>
    </row>
    <row r="41" spans="1:528" s="2" customFormat="1" ht="34.5" x14ac:dyDescent="0.25">
      <c r="A41" s="17">
        <f>'قائمة التلاميد'!A41</f>
        <v>38</v>
      </c>
      <c r="B41" s="17"/>
      <c r="C41" s="17"/>
      <c r="D41" s="40"/>
      <c r="E41" s="41"/>
      <c r="F41" s="41"/>
      <c r="G41" s="41"/>
      <c r="H41" s="41"/>
      <c r="I41" s="41"/>
      <c r="J41" s="213" t="str">
        <f t="shared" si="237"/>
        <v/>
      </c>
      <c r="K41" s="210" t="str">
        <f t="shared" si="238"/>
        <v/>
      </c>
      <c r="L41" s="211" t="str">
        <f t="shared" si="239"/>
        <v/>
      </c>
      <c r="M41" s="211" t="str">
        <f t="shared" si="240"/>
        <v/>
      </c>
      <c r="N41" s="214" t="str">
        <f t="shared" si="241"/>
        <v/>
      </c>
      <c r="O41" s="132"/>
      <c r="P41" s="132"/>
      <c r="Q41" s="132"/>
      <c r="R41" s="132"/>
      <c r="S41" s="132"/>
      <c r="T41" s="132"/>
      <c r="U41" s="215" t="str">
        <f t="shared" si="242"/>
        <v/>
      </c>
      <c r="V41" s="215" t="str">
        <f t="shared" si="243"/>
        <v/>
      </c>
      <c r="W41" s="215" t="str">
        <f t="shared" si="244"/>
        <v/>
      </c>
      <c r="X41" s="215" t="str">
        <f t="shared" si="245"/>
        <v/>
      </c>
      <c r="Y41" s="215" t="str">
        <f t="shared" si="246"/>
        <v/>
      </c>
      <c r="Z41" s="135"/>
      <c r="AA41" s="135"/>
      <c r="AB41" s="135"/>
      <c r="AC41" s="135"/>
      <c r="AD41" s="135"/>
      <c r="AE41" s="135"/>
      <c r="AF41" s="38" t="str">
        <f t="shared" si="247"/>
        <v/>
      </c>
      <c r="AG41" s="38" t="str">
        <f t="shared" si="248"/>
        <v/>
      </c>
      <c r="AH41" s="38" t="str">
        <f t="shared" si="249"/>
        <v/>
      </c>
      <c r="AI41" s="38" t="str">
        <f t="shared" si="250"/>
        <v/>
      </c>
      <c r="AJ41" s="38" t="str">
        <f t="shared" si="251"/>
        <v/>
      </c>
      <c r="AK41" s="40"/>
      <c r="AL41" s="41"/>
      <c r="AM41" s="41"/>
      <c r="AN41" s="41"/>
      <c r="AO41" s="41"/>
      <c r="AP41" s="41"/>
      <c r="AQ41" s="213" t="str">
        <f t="shared" si="252"/>
        <v/>
      </c>
      <c r="AR41" s="210" t="str">
        <f t="shared" si="253"/>
        <v/>
      </c>
      <c r="AS41" s="211" t="str">
        <f t="shared" si="254"/>
        <v/>
      </c>
      <c r="AT41" s="211" t="str">
        <f t="shared" si="255"/>
        <v/>
      </c>
      <c r="AU41" s="214" t="str">
        <f t="shared" si="256"/>
        <v/>
      </c>
      <c r="AV41" s="132"/>
      <c r="AW41" s="132"/>
      <c r="AX41" s="132"/>
      <c r="AY41" s="132"/>
      <c r="AZ41" s="132"/>
      <c r="BA41" s="132"/>
      <c r="BB41" s="215" t="str">
        <f t="shared" si="257"/>
        <v/>
      </c>
      <c r="BC41" s="215" t="str">
        <f t="shared" si="258"/>
        <v/>
      </c>
      <c r="BD41" s="215" t="str">
        <f t="shared" si="259"/>
        <v/>
      </c>
      <c r="BE41" s="215" t="str">
        <f t="shared" si="260"/>
        <v/>
      </c>
      <c r="BF41" s="215" t="str">
        <f t="shared" si="261"/>
        <v/>
      </c>
      <c r="BG41" s="135"/>
      <c r="BH41" s="135"/>
      <c r="BI41" s="135"/>
      <c r="BJ41" s="135"/>
      <c r="BK41" s="135"/>
      <c r="BL41" s="135"/>
      <c r="BM41" s="38" t="str">
        <f t="shared" si="262"/>
        <v/>
      </c>
      <c r="BN41" s="38" t="str">
        <f t="shared" si="263"/>
        <v/>
      </c>
      <c r="BO41" s="38" t="str">
        <f t="shared" si="264"/>
        <v/>
      </c>
      <c r="BP41" s="38" t="str">
        <f t="shared" si="265"/>
        <v/>
      </c>
      <c r="BQ41" s="38" t="str">
        <f t="shared" si="266"/>
        <v/>
      </c>
      <c r="BR41" s="40"/>
      <c r="BS41" s="41"/>
      <c r="BT41" s="41"/>
      <c r="BU41" s="41"/>
      <c r="BV41" s="41"/>
      <c r="BW41" s="41"/>
      <c r="BX41" s="213" t="str">
        <f t="shared" si="267"/>
        <v/>
      </c>
      <c r="BY41" s="210" t="str">
        <f t="shared" si="268"/>
        <v/>
      </c>
      <c r="BZ41" s="211" t="str">
        <f t="shared" si="269"/>
        <v/>
      </c>
      <c r="CA41" s="211" t="str">
        <f t="shared" si="270"/>
        <v/>
      </c>
      <c r="CB41" s="214" t="str">
        <f t="shared" si="271"/>
        <v/>
      </c>
      <c r="CC41" s="132"/>
      <c r="CD41" s="132"/>
      <c r="CE41" s="132"/>
      <c r="CF41" s="132"/>
      <c r="CG41" s="132"/>
      <c r="CH41" s="132"/>
      <c r="CI41" s="215" t="str">
        <f t="shared" si="272"/>
        <v/>
      </c>
      <c r="CJ41" s="215" t="str">
        <f t="shared" si="273"/>
        <v/>
      </c>
      <c r="CK41" s="215" t="str">
        <f t="shared" si="274"/>
        <v/>
      </c>
      <c r="CL41" s="215" t="str">
        <f t="shared" si="275"/>
        <v/>
      </c>
      <c r="CM41" s="215" t="str">
        <f t="shared" si="276"/>
        <v/>
      </c>
      <c r="CN41" s="135"/>
      <c r="CO41" s="135"/>
      <c r="CP41" s="135"/>
      <c r="CQ41" s="135"/>
      <c r="CR41" s="135"/>
      <c r="CS41" s="135"/>
      <c r="CT41" s="38" t="str">
        <f t="shared" si="277"/>
        <v/>
      </c>
      <c r="CU41" s="38" t="str">
        <f t="shared" si="278"/>
        <v/>
      </c>
      <c r="CV41" s="38" t="str">
        <f t="shared" si="279"/>
        <v/>
      </c>
      <c r="CW41" s="38" t="str">
        <f t="shared" si="280"/>
        <v/>
      </c>
      <c r="CX41" s="38" t="str">
        <f t="shared" si="281"/>
        <v/>
      </c>
      <c r="CY41" s="40"/>
      <c r="CZ41" s="41"/>
      <c r="DA41" s="41"/>
      <c r="DB41" s="41"/>
      <c r="DC41" s="41"/>
      <c r="DD41" s="41"/>
      <c r="DE41" s="213" t="str">
        <f t="shared" si="282"/>
        <v/>
      </c>
      <c r="DF41" s="210" t="str">
        <f t="shared" si="283"/>
        <v/>
      </c>
      <c r="DG41" s="211" t="str">
        <f t="shared" si="284"/>
        <v/>
      </c>
      <c r="DH41" s="211" t="str">
        <f t="shared" si="285"/>
        <v/>
      </c>
      <c r="DI41" s="214" t="str">
        <f t="shared" si="286"/>
        <v/>
      </c>
      <c r="DJ41" s="132"/>
      <c r="DK41" s="132"/>
      <c r="DL41" s="132"/>
      <c r="DM41" s="132"/>
      <c r="DN41" s="132"/>
      <c r="DO41" s="132"/>
      <c r="DP41" s="215" t="str">
        <f t="shared" si="287"/>
        <v/>
      </c>
      <c r="DQ41" s="215" t="str">
        <f t="shared" si="288"/>
        <v/>
      </c>
      <c r="DR41" s="215" t="str">
        <f t="shared" si="289"/>
        <v/>
      </c>
      <c r="DS41" s="215" t="str">
        <f t="shared" si="290"/>
        <v/>
      </c>
      <c r="DT41" s="215" t="str">
        <f t="shared" si="291"/>
        <v/>
      </c>
      <c r="DU41" s="135"/>
      <c r="DV41" s="135"/>
      <c r="DW41" s="135"/>
      <c r="DX41" s="135"/>
      <c r="DY41" s="135"/>
      <c r="DZ41" s="135"/>
      <c r="EA41" s="38" t="str">
        <f t="shared" si="292"/>
        <v/>
      </c>
      <c r="EB41" s="38" t="str">
        <f t="shared" si="293"/>
        <v/>
      </c>
      <c r="EC41" s="38" t="str">
        <f t="shared" si="294"/>
        <v/>
      </c>
      <c r="ED41" s="38" t="str">
        <f t="shared" si="295"/>
        <v/>
      </c>
      <c r="EE41" s="38" t="str">
        <f t="shared" si="296"/>
        <v/>
      </c>
      <c r="EF41" s="40"/>
      <c r="EG41" s="41"/>
      <c r="EH41" s="41"/>
      <c r="EI41" s="41"/>
      <c r="EJ41" s="41"/>
      <c r="EK41" s="41"/>
      <c r="EL41" s="213" t="str">
        <f t="shared" si="297"/>
        <v/>
      </c>
      <c r="EM41" s="210" t="str">
        <f t="shared" si="298"/>
        <v/>
      </c>
      <c r="EN41" s="211" t="str">
        <f t="shared" si="299"/>
        <v/>
      </c>
      <c r="EO41" s="211" t="str">
        <f t="shared" si="300"/>
        <v/>
      </c>
      <c r="EP41" s="214" t="str">
        <f t="shared" si="301"/>
        <v/>
      </c>
      <c r="EQ41" s="132"/>
      <c r="ER41" s="132"/>
      <c r="ES41" s="132"/>
      <c r="ET41" s="132"/>
      <c r="EU41" s="132"/>
      <c r="EV41" s="132"/>
      <c r="EW41" s="215" t="str">
        <f t="shared" si="302"/>
        <v/>
      </c>
      <c r="EX41" s="215" t="str">
        <f t="shared" si="303"/>
        <v/>
      </c>
      <c r="EY41" s="215" t="str">
        <f t="shared" si="304"/>
        <v/>
      </c>
      <c r="EZ41" s="215" t="str">
        <f t="shared" si="305"/>
        <v/>
      </c>
      <c r="FA41" s="215" t="str">
        <f t="shared" si="306"/>
        <v/>
      </c>
      <c r="FB41" s="135"/>
      <c r="FC41" s="135"/>
      <c r="FD41" s="135"/>
      <c r="FE41" s="135"/>
      <c r="FF41" s="135"/>
      <c r="FG41" s="135"/>
      <c r="FH41" s="38" t="str">
        <f t="shared" si="307"/>
        <v/>
      </c>
      <c r="FI41" s="38" t="str">
        <f t="shared" si="308"/>
        <v/>
      </c>
      <c r="FJ41" s="38" t="str">
        <f t="shared" si="309"/>
        <v/>
      </c>
      <c r="FK41" s="38" t="str">
        <f t="shared" si="310"/>
        <v/>
      </c>
      <c r="FL41" s="38" t="str">
        <f t="shared" si="311"/>
        <v/>
      </c>
      <c r="FM41" s="199"/>
      <c r="FN41" s="204"/>
      <c r="FO41" s="199"/>
      <c r="FP41" s="204"/>
      <c r="FQ41" s="217" t="str">
        <f t="shared" si="312"/>
        <v/>
      </c>
      <c r="FR41" s="217" t="str">
        <f t="shared" si="313"/>
        <v/>
      </c>
      <c r="FS41" s="218" t="str">
        <f t="shared" si="314"/>
        <v/>
      </c>
      <c r="FT41" s="217" t="str">
        <f t="shared" si="315"/>
        <v/>
      </c>
      <c r="FU41" s="201"/>
      <c r="FV41" s="201"/>
      <c r="FW41" s="201"/>
      <c r="FX41" s="40"/>
      <c r="FY41" s="41"/>
      <c r="FZ41" s="41"/>
      <c r="GA41" s="41"/>
      <c r="GB41" s="41"/>
      <c r="GC41" s="41"/>
      <c r="GD41" s="213" t="str">
        <f t="shared" si="78"/>
        <v/>
      </c>
      <c r="GE41" s="210" t="str">
        <f t="shared" si="79"/>
        <v/>
      </c>
      <c r="GF41" s="211" t="str">
        <f t="shared" si="80"/>
        <v/>
      </c>
      <c r="GG41" s="211" t="str">
        <f t="shared" si="81"/>
        <v/>
      </c>
      <c r="GH41" s="214" t="str">
        <f t="shared" si="82"/>
        <v/>
      </c>
      <c r="GI41" s="132"/>
      <c r="GJ41" s="132"/>
      <c r="GK41" s="132"/>
      <c r="GL41" s="132"/>
      <c r="GM41" s="132"/>
      <c r="GN41" s="132"/>
      <c r="GO41" s="215" t="str">
        <f t="shared" si="83"/>
        <v/>
      </c>
      <c r="GP41" s="215" t="str">
        <f t="shared" si="84"/>
        <v/>
      </c>
      <c r="GQ41" s="215" t="str">
        <f t="shared" si="85"/>
        <v/>
      </c>
      <c r="GR41" s="215" t="str">
        <f t="shared" si="86"/>
        <v/>
      </c>
      <c r="GS41" s="215" t="str">
        <f t="shared" si="87"/>
        <v/>
      </c>
      <c r="GT41" s="135"/>
      <c r="GU41" s="135"/>
      <c r="GV41" s="135"/>
      <c r="GW41" s="135"/>
      <c r="GX41" s="135"/>
      <c r="GY41" s="135"/>
      <c r="GZ41" s="38" t="str">
        <f t="shared" si="88"/>
        <v/>
      </c>
      <c r="HA41" s="38" t="str">
        <f t="shared" si="89"/>
        <v/>
      </c>
      <c r="HB41" s="38" t="str">
        <f t="shared" si="90"/>
        <v/>
      </c>
      <c r="HC41" s="38" t="str">
        <f t="shared" si="91"/>
        <v/>
      </c>
      <c r="HD41" s="38" t="str">
        <f t="shared" si="92"/>
        <v/>
      </c>
      <c r="HE41" s="40"/>
      <c r="HF41" s="41"/>
      <c r="HG41" s="41"/>
      <c r="HH41" s="41"/>
      <c r="HI41" s="41"/>
      <c r="HJ41" s="41"/>
      <c r="HK41" s="213" t="str">
        <f t="shared" si="93"/>
        <v/>
      </c>
      <c r="HL41" s="210" t="str">
        <f t="shared" si="94"/>
        <v/>
      </c>
      <c r="HM41" s="211" t="str">
        <f t="shared" si="95"/>
        <v/>
      </c>
      <c r="HN41" s="211" t="str">
        <f t="shared" si="96"/>
        <v/>
      </c>
      <c r="HO41" s="214" t="str">
        <f t="shared" si="97"/>
        <v/>
      </c>
      <c r="HP41" s="132"/>
      <c r="HQ41" s="132"/>
      <c r="HR41" s="132"/>
      <c r="HS41" s="132"/>
      <c r="HT41" s="132"/>
      <c r="HU41" s="132"/>
      <c r="HV41" s="215" t="str">
        <f t="shared" si="98"/>
        <v/>
      </c>
      <c r="HW41" s="215" t="str">
        <f t="shared" si="99"/>
        <v/>
      </c>
      <c r="HX41" s="215" t="str">
        <f t="shared" si="100"/>
        <v/>
      </c>
      <c r="HY41" s="215" t="str">
        <f t="shared" si="101"/>
        <v/>
      </c>
      <c r="HZ41" s="215" t="str">
        <f t="shared" si="102"/>
        <v/>
      </c>
      <c r="IA41" s="135"/>
      <c r="IB41" s="135"/>
      <c r="IC41" s="135"/>
      <c r="ID41" s="135"/>
      <c r="IE41" s="135"/>
      <c r="IF41" s="135"/>
      <c r="IG41" s="38" t="str">
        <f t="shared" si="103"/>
        <v/>
      </c>
      <c r="IH41" s="38" t="str">
        <f t="shared" si="104"/>
        <v/>
      </c>
      <c r="II41" s="38" t="str">
        <f t="shared" si="105"/>
        <v/>
      </c>
      <c r="IJ41" s="38" t="str">
        <f t="shared" si="106"/>
        <v/>
      </c>
      <c r="IK41" s="38" t="str">
        <f t="shared" si="107"/>
        <v/>
      </c>
      <c r="IL41" s="40"/>
      <c r="IM41" s="41"/>
      <c r="IN41" s="41"/>
      <c r="IO41" s="41"/>
      <c r="IP41" s="41"/>
      <c r="IQ41" s="41"/>
      <c r="IR41" s="213" t="str">
        <f t="shared" si="108"/>
        <v/>
      </c>
      <c r="IS41" s="210" t="str">
        <f t="shared" si="109"/>
        <v/>
      </c>
      <c r="IT41" s="211" t="str">
        <f t="shared" si="110"/>
        <v/>
      </c>
      <c r="IU41" s="211" t="str">
        <f t="shared" si="111"/>
        <v/>
      </c>
      <c r="IV41" s="214" t="str">
        <f t="shared" si="112"/>
        <v/>
      </c>
      <c r="IW41" s="132"/>
      <c r="IX41" s="132"/>
      <c r="IY41" s="132"/>
      <c r="IZ41" s="132"/>
      <c r="JA41" s="132"/>
      <c r="JB41" s="132"/>
      <c r="JC41" s="215" t="str">
        <f t="shared" si="113"/>
        <v/>
      </c>
      <c r="JD41" s="215" t="str">
        <f t="shared" si="114"/>
        <v/>
      </c>
      <c r="JE41" s="215" t="str">
        <f t="shared" si="115"/>
        <v/>
      </c>
      <c r="JF41" s="215" t="str">
        <f t="shared" si="116"/>
        <v/>
      </c>
      <c r="JG41" s="215" t="str">
        <f t="shared" si="117"/>
        <v/>
      </c>
      <c r="JH41" s="135"/>
      <c r="JI41" s="135"/>
      <c r="JJ41" s="135"/>
      <c r="JK41" s="135"/>
      <c r="JL41" s="135"/>
      <c r="JM41" s="135"/>
      <c r="JN41" s="38" t="str">
        <f t="shared" si="118"/>
        <v/>
      </c>
      <c r="JO41" s="38" t="str">
        <f t="shared" si="119"/>
        <v/>
      </c>
      <c r="JP41" s="38" t="str">
        <f t="shared" si="120"/>
        <v/>
      </c>
      <c r="JQ41" s="38" t="str">
        <f t="shared" si="121"/>
        <v/>
      </c>
      <c r="JR41" s="38" t="str">
        <f t="shared" si="122"/>
        <v/>
      </c>
      <c r="JS41" s="40"/>
      <c r="JT41" s="41"/>
      <c r="JU41" s="41"/>
      <c r="JV41" s="41"/>
      <c r="JW41" s="41"/>
      <c r="JX41" s="41"/>
      <c r="JY41" s="213" t="str">
        <f t="shared" si="123"/>
        <v/>
      </c>
      <c r="JZ41" s="210" t="str">
        <f t="shared" si="124"/>
        <v/>
      </c>
      <c r="KA41" s="211" t="str">
        <f t="shared" si="125"/>
        <v/>
      </c>
      <c r="KB41" s="211" t="str">
        <f t="shared" si="126"/>
        <v/>
      </c>
      <c r="KC41" s="214" t="str">
        <f t="shared" si="127"/>
        <v/>
      </c>
      <c r="KD41" s="132"/>
      <c r="KE41" s="132"/>
      <c r="KF41" s="132"/>
      <c r="KG41" s="132"/>
      <c r="KH41" s="132"/>
      <c r="KI41" s="132"/>
      <c r="KJ41" s="215" t="str">
        <f t="shared" si="128"/>
        <v/>
      </c>
      <c r="KK41" s="215" t="str">
        <f t="shared" si="129"/>
        <v/>
      </c>
      <c r="KL41" s="215" t="str">
        <f t="shared" si="130"/>
        <v/>
      </c>
      <c r="KM41" s="215" t="str">
        <f t="shared" si="131"/>
        <v/>
      </c>
      <c r="KN41" s="215" t="str">
        <f t="shared" si="132"/>
        <v/>
      </c>
      <c r="KO41" s="135"/>
      <c r="KP41" s="135"/>
      <c r="KQ41" s="135"/>
      <c r="KR41" s="135"/>
      <c r="KS41" s="135"/>
      <c r="KT41" s="135"/>
      <c r="KU41" s="38" t="str">
        <f t="shared" si="133"/>
        <v/>
      </c>
      <c r="KV41" s="38" t="str">
        <f t="shared" si="134"/>
        <v/>
      </c>
      <c r="KW41" s="38" t="str">
        <f t="shared" si="135"/>
        <v/>
      </c>
      <c r="KX41" s="38" t="str">
        <f t="shared" si="136"/>
        <v/>
      </c>
      <c r="KY41" s="38" t="str">
        <f t="shared" si="137"/>
        <v/>
      </c>
      <c r="KZ41" s="40"/>
      <c r="LA41" s="41"/>
      <c r="LB41" s="41"/>
      <c r="LC41" s="41"/>
      <c r="LD41" s="41"/>
      <c r="LE41" s="41"/>
      <c r="LF41" s="213" t="str">
        <f t="shared" si="138"/>
        <v/>
      </c>
      <c r="LG41" s="210" t="str">
        <f t="shared" si="139"/>
        <v/>
      </c>
      <c r="LH41" s="211" t="str">
        <f t="shared" si="140"/>
        <v/>
      </c>
      <c r="LI41" s="211" t="str">
        <f t="shared" si="141"/>
        <v/>
      </c>
      <c r="LJ41" s="214" t="str">
        <f t="shared" si="142"/>
        <v/>
      </c>
      <c r="LK41" s="132"/>
      <c r="LL41" s="132"/>
      <c r="LM41" s="132"/>
      <c r="LN41" s="132"/>
      <c r="LO41" s="132"/>
      <c r="LP41" s="132"/>
      <c r="LQ41" s="215" t="str">
        <f t="shared" si="143"/>
        <v/>
      </c>
      <c r="LR41" s="215" t="str">
        <f t="shared" si="144"/>
        <v/>
      </c>
      <c r="LS41" s="215" t="str">
        <f t="shared" si="145"/>
        <v/>
      </c>
      <c r="LT41" s="215" t="str">
        <f t="shared" si="146"/>
        <v/>
      </c>
      <c r="LU41" s="215" t="str">
        <f t="shared" si="147"/>
        <v/>
      </c>
      <c r="LV41" s="135"/>
      <c r="LW41" s="135"/>
      <c r="LX41" s="135"/>
      <c r="LY41" s="135"/>
      <c r="LZ41" s="135"/>
      <c r="MA41" s="135"/>
      <c r="MB41" s="38" t="str">
        <f t="shared" si="316"/>
        <v/>
      </c>
      <c r="MC41" s="38" t="str">
        <f t="shared" si="317"/>
        <v/>
      </c>
      <c r="MD41" s="38" t="str">
        <f t="shared" si="318"/>
        <v/>
      </c>
      <c r="ME41" s="38" t="str">
        <f t="shared" si="319"/>
        <v/>
      </c>
      <c r="MF41" s="38" t="str">
        <f t="shared" si="320"/>
        <v/>
      </c>
      <c r="MG41" s="199"/>
      <c r="MH41" s="204"/>
      <c r="MI41" s="199"/>
      <c r="MJ41" s="204"/>
      <c r="MK41" s="40" t="str">
        <f t="shared" si="321"/>
        <v/>
      </c>
      <c r="ML41" s="41" t="str">
        <f t="shared" si="322"/>
        <v/>
      </c>
      <c r="MM41" s="41" t="str">
        <f t="shared" si="333"/>
        <v/>
      </c>
      <c r="MN41" s="41" t="str">
        <f t="shared" si="323"/>
        <v/>
      </c>
      <c r="MO41" s="202"/>
      <c r="MP41" s="203"/>
      <c r="MQ41" s="40"/>
      <c r="MR41" s="41"/>
      <c r="MS41" s="41"/>
      <c r="MT41" s="41"/>
      <c r="MU41" s="41"/>
      <c r="MV41" s="41"/>
      <c r="MW41" s="213" t="str">
        <f t="shared" si="156"/>
        <v/>
      </c>
      <c r="MX41" s="210" t="str">
        <f t="shared" si="157"/>
        <v/>
      </c>
      <c r="MY41" s="211" t="str">
        <f t="shared" si="158"/>
        <v/>
      </c>
      <c r="MZ41" s="211" t="str">
        <f t="shared" si="159"/>
        <v/>
      </c>
      <c r="NA41" s="214" t="str">
        <f t="shared" si="160"/>
        <v/>
      </c>
      <c r="NB41" s="132"/>
      <c r="NC41" s="132"/>
      <c r="ND41" s="132"/>
      <c r="NE41" s="132"/>
      <c r="NF41" s="132"/>
      <c r="NG41" s="132"/>
      <c r="NH41" s="215" t="str">
        <f t="shared" si="161"/>
        <v/>
      </c>
      <c r="NI41" s="215" t="str">
        <f t="shared" si="162"/>
        <v/>
      </c>
      <c r="NJ41" s="215" t="str">
        <f t="shared" si="163"/>
        <v/>
      </c>
      <c r="NK41" s="215" t="str">
        <f t="shared" si="164"/>
        <v/>
      </c>
      <c r="NL41" s="215" t="str">
        <f t="shared" si="165"/>
        <v/>
      </c>
      <c r="NM41" s="135"/>
      <c r="NN41" s="135"/>
      <c r="NO41" s="135"/>
      <c r="NP41" s="135"/>
      <c r="NQ41" s="135"/>
      <c r="NR41" s="135"/>
      <c r="NS41" s="38" t="str">
        <f t="shared" si="166"/>
        <v/>
      </c>
      <c r="NT41" s="38" t="str">
        <f t="shared" si="167"/>
        <v/>
      </c>
      <c r="NU41" s="38" t="str">
        <f t="shared" si="168"/>
        <v/>
      </c>
      <c r="NV41" s="38" t="str">
        <f t="shared" si="169"/>
        <v/>
      </c>
      <c r="NW41" s="38" t="str">
        <f t="shared" si="170"/>
        <v/>
      </c>
      <c r="NX41" s="40"/>
      <c r="NY41" s="41"/>
      <c r="NZ41" s="41"/>
      <c r="OA41" s="41"/>
      <c r="OB41" s="41"/>
      <c r="OC41" s="41"/>
      <c r="OD41" s="213" t="str">
        <f t="shared" si="171"/>
        <v/>
      </c>
      <c r="OE41" s="210" t="str">
        <f t="shared" si="172"/>
        <v/>
      </c>
      <c r="OF41" s="211" t="str">
        <f t="shared" si="173"/>
        <v/>
      </c>
      <c r="OG41" s="211" t="str">
        <f t="shared" si="174"/>
        <v/>
      </c>
      <c r="OH41" s="214" t="str">
        <f t="shared" si="175"/>
        <v/>
      </c>
      <c r="OI41" s="132"/>
      <c r="OJ41" s="132"/>
      <c r="OK41" s="132"/>
      <c r="OL41" s="132"/>
      <c r="OM41" s="132"/>
      <c r="ON41" s="132"/>
      <c r="OO41" s="215" t="str">
        <f t="shared" si="176"/>
        <v/>
      </c>
      <c r="OP41" s="215" t="str">
        <f t="shared" si="177"/>
        <v/>
      </c>
      <c r="OQ41" s="215" t="str">
        <f t="shared" si="178"/>
        <v/>
      </c>
      <c r="OR41" s="215" t="str">
        <f t="shared" si="179"/>
        <v/>
      </c>
      <c r="OS41" s="215" t="str">
        <f t="shared" si="180"/>
        <v/>
      </c>
      <c r="OT41" s="135"/>
      <c r="OU41" s="135"/>
      <c r="OV41" s="135"/>
      <c r="OW41" s="135"/>
      <c r="OX41" s="135"/>
      <c r="OY41" s="135"/>
      <c r="OZ41" s="38" t="str">
        <f t="shared" si="181"/>
        <v/>
      </c>
      <c r="PA41" s="38" t="str">
        <f t="shared" si="182"/>
        <v/>
      </c>
      <c r="PB41" s="38" t="str">
        <f t="shared" si="183"/>
        <v/>
      </c>
      <c r="PC41" s="38" t="str">
        <f t="shared" si="184"/>
        <v/>
      </c>
      <c r="PD41" s="38" t="str">
        <f t="shared" si="185"/>
        <v/>
      </c>
      <c r="PE41" s="40"/>
      <c r="PF41" s="41"/>
      <c r="PG41" s="41"/>
      <c r="PH41" s="41"/>
      <c r="PI41" s="41"/>
      <c r="PJ41" s="41"/>
      <c r="PK41" s="213" t="str">
        <f t="shared" si="186"/>
        <v/>
      </c>
      <c r="PL41" s="210" t="str">
        <f t="shared" si="187"/>
        <v/>
      </c>
      <c r="PM41" s="211" t="str">
        <f t="shared" si="188"/>
        <v/>
      </c>
      <c r="PN41" s="211" t="str">
        <f t="shared" si="189"/>
        <v/>
      </c>
      <c r="PO41" s="214" t="str">
        <f t="shared" si="190"/>
        <v/>
      </c>
      <c r="PP41" s="132"/>
      <c r="PQ41" s="132"/>
      <c r="PR41" s="132"/>
      <c r="PS41" s="132"/>
      <c r="PT41" s="132"/>
      <c r="PU41" s="132"/>
      <c r="PV41" s="215" t="str">
        <f t="shared" si="191"/>
        <v/>
      </c>
      <c r="PW41" s="215" t="str">
        <f t="shared" si="192"/>
        <v/>
      </c>
      <c r="PX41" s="215" t="str">
        <f t="shared" si="193"/>
        <v/>
      </c>
      <c r="PY41" s="215" t="str">
        <f t="shared" si="194"/>
        <v/>
      </c>
      <c r="PZ41" s="215" t="str">
        <f t="shared" si="195"/>
        <v/>
      </c>
      <c r="QA41" s="135"/>
      <c r="QB41" s="135"/>
      <c r="QC41" s="135"/>
      <c r="QD41" s="135"/>
      <c r="QE41" s="135"/>
      <c r="QF41" s="135"/>
      <c r="QG41" s="38" t="str">
        <f t="shared" si="196"/>
        <v/>
      </c>
      <c r="QH41" s="38" t="str">
        <f t="shared" si="197"/>
        <v/>
      </c>
      <c r="QI41" s="38" t="str">
        <f t="shared" si="198"/>
        <v/>
      </c>
      <c r="QJ41" s="38" t="str">
        <f t="shared" si="199"/>
        <v/>
      </c>
      <c r="QK41" s="38" t="str">
        <f t="shared" si="200"/>
        <v/>
      </c>
      <c r="QL41" s="40"/>
      <c r="QM41" s="41"/>
      <c r="QN41" s="41"/>
      <c r="QO41" s="41"/>
      <c r="QP41" s="41"/>
      <c r="QQ41" s="41"/>
      <c r="QR41" s="213" t="str">
        <f t="shared" si="201"/>
        <v/>
      </c>
      <c r="QS41" s="210" t="str">
        <f t="shared" si="202"/>
        <v/>
      </c>
      <c r="QT41" s="211" t="str">
        <f t="shared" si="203"/>
        <v/>
      </c>
      <c r="QU41" s="211" t="str">
        <f t="shared" si="204"/>
        <v/>
      </c>
      <c r="QV41" s="214" t="str">
        <f t="shared" si="205"/>
        <v/>
      </c>
      <c r="QW41" s="132"/>
      <c r="QX41" s="132"/>
      <c r="QY41" s="132"/>
      <c r="QZ41" s="132"/>
      <c r="RA41" s="132"/>
      <c r="RB41" s="132"/>
      <c r="RC41" s="215" t="str">
        <f t="shared" si="206"/>
        <v/>
      </c>
      <c r="RD41" s="215" t="str">
        <f t="shared" si="207"/>
        <v/>
      </c>
      <c r="RE41" s="215" t="str">
        <f t="shared" si="208"/>
        <v/>
      </c>
      <c r="RF41" s="215" t="str">
        <f t="shared" si="209"/>
        <v/>
      </c>
      <c r="RG41" s="215" t="str">
        <f t="shared" si="210"/>
        <v/>
      </c>
      <c r="RH41" s="135"/>
      <c r="RI41" s="135"/>
      <c r="RJ41" s="135"/>
      <c r="RK41" s="135"/>
      <c r="RL41" s="135"/>
      <c r="RM41" s="135"/>
      <c r="RN41" s="38" t="str">
        <f t="shared" si="211"/>
        <v/>
      </c>
      <c r="RO41" s="38" t="str">
        <f t="shared" si="212"/>
        <v/>
      </c>
      <c r="RP41" s="38" t="str">
        <f t="shared" si="213"/>
        <v/>
      </c>
      <c r="RQ41" s="38" t="str">
        <f t="shared" si="214"/>
        <v/>
      </c>
      <c r="RR41" s="38" t="str">
        <f t="shared" si="215"/>
        <v/>
      </c>
      <c r="RS41" s="40"/>
      <c r="RT41" s="41"/>
      <c r="RU41" s="41"/>
      <c r="RV41" s="41"/>
      <c r="RW41" s="41"/>
      <c r="RX41" s="41"/>
      <c r="RY41" s="213" t="str">
        <f t="shared" si="216"/>
        <v/>
      </c>
      <c r="RZ41" s="210" t="str">
        <f t="shared" si="217"/>
        <v/>
      </c>
      <c r="SA41" s="211" t="str">
        <f t="shared" si="218"/>
        <v/>
      </c>
      <c r="SB41" s="211" t="str">
        <f t="shared" si="219"/>
        <v/>
      </c>
      <c r="SC41" s="214" t="str">
        <f t="shared" si="220"/>
        <v/>
      </c>
      <c r="SD41" s="132"/>
      <c r="SE41" s="132"/>
      <c r="SF41" s="132"/>
      <c r="SG41" s="132"/>
      <c r="SH41" s="132"/>
      <c r="SI41" s="132"/>
      <c r="SJ41" s="215" t="str">
        <f t="shared" si="221"/>
        <v/>
      </c>
      <c r="SK41" s="215" t="str">
        <f t="shared" si="222"/>
        <v/>
      </c>
      <c r="SL41" s="215" t="str">
        <f t="shared" si="223"/>
        <v/>
      </c>
      <c r="SM41" s="215" t="str">
        <f t="shared" si="224"/>
        <v/>
      </c>
      <c r="SN41" s="215" t="str">
        <f t="shared" si="225"/>
        <v/>
      </c>
      <c r="SO41" s="135"/>
      <c r="SP41" s="135"/>
      <c r="SQ41" s="135"/>
      <c r="SR41" s="135"/>
      <c r="SS41" s="135"/>
      <c r="ST41" s="135"/>
      <c r="SU41" s="38" t="str">
        <f t="shared" si="324"/>
        <v/>
      </c>
      <c r="SV41" s="38" t="str">
        <f t="shared" si="325"/>
        <v/>
      </c>
      <c r="SW41" s="38" t="str">
        <f t="shared" si="326"/>
        <v/>
      </c>
      <c r="SX41" s="38" t="str">
        <f t="shared" si="327"/>
        <v/>
      </c>
      <c r="SY41" s="38" t="str">
        <f t="shared" si="328"/>
        <v/>
      </c>
      <c r="SZ41" s="199"/>
      <c r="TA41" s="204"/>
      <c r="TB41" s="199"/>
      <c r="TC41" s="204"/>
      <c r="TD41" s="40" t="str">
        <f t="shared" si="329"/>
        <v/>
      </c>
      <c r="TE41" s="41" t="str">
        <f t="shared" si="330"/>
        <v/>
      </c>
      <c r="TF41" s="41" t="str">
        <f t="shared" si="331"/>
        <v/>
      </c>
      <c r="TG41" s="41" t="str">
        <f t="shared" si="332"/>
        <v/>
      </c>
      <c r="TH41" s="13"/>
    </row>
    <row r="42" spans="1:528" s="2" customFormat="1" ht="34.5" x14ac:dyDescent="0.25">
      <c r="A42" s="17">
        <f>'قائمة التلاميد'!A42</f>
        <v>39</v>
      </c>
      <c r="B42" s="17"/>
      <c r="C42" s="17"/>
      <c r="D42" s="40"/>
      <c r="E42" s="41"/>
      <c r="F42" s="41"/>
      <c r="G42" s="41"/>
      <c r="H42" s="41"/>
      <c r="I42" s="41"/>
      <c r="J42" s="213" t="str">
        <f t="shared" si="237"/>
        <v/>
      </c>
      <c r="K42" s="210" t="str">
        <f t="shared" si="238"/>
        <v/>
      </c>
      <c r="L42" s="211" t="str">
        <f t="shared" si="239"/>
        <v/>
      </c>
      <c r="M42" s="211" t="str">
        <f t="shared" si="240"/>
        <v/>
      </c>
      <c r="N42" s="214" t="str">
        <f t="shared" si="241"/>
        <v/>
      </c>
      <c r="O42" s="132"/>
      <c r="P42" s="132"/>
      <c r="Q42" s="132"/>
      <c r="R42" s="132"/>
      <c r="S42" s="132"/>
      <c r="T42" s="132"/>
      <c r="U42" s="215" t="str">
        <f t="shared" si="242"/>
        <v/>
      </c>
      <c r="V42" s="215" t="str">
        <f t="shared" si="243"/>
        <v/>
      </c>
      <c r="W42" s="215" t="str">
        <f t="shared" si="244"/>
        <v/>
      </c>
      <c r="X42" s="215" t="str">
        <f t="shared" si="245"/>
        <v/>
      </c>
      <c r="Y42" s="215" t="str">
        <f t="shared" si="246"/>
        <v/>
      </c>
      <c r="Z42" s="135"/>
      <c r="AA42" s="135"/>
      <c r="AB42" s="135"/>
      <c r="AC42" s="135"/>
      <c r="AD42" s="135"/>
      <c r="AE42" s="135"/>
      <c r="AF42" s="38" t="str">
        <f t="shared" si="247"/>
        <v/>
      </c>
      <c r="AG42" s="38" t="str">
        <f t="shared" si="248"/>
        <v/>
      </c>
      <c r="AH42" s="38" t="str">
        <f t="shared" si="249"/>
        <v/>
      </c>
      <c r="AI42" s="38" t="str">
        <f t="shared" si="250"/>
        <v/>
      </c>
      <c r="AJ42" s="38" t="str">
        <f t="shared" si="251"/>
        <v/>
      </c>
      <c r="AK42" s="40"/>
      <c r="AL42" s="41"/>
      <c r="AM42" s="41"/>
      <c r="AN42" s="41"/>
      <c r="AO42" s="41"/>
      <c r="AP42" s="41"/>
      <c r="AQ42" s="213" t="str">
        <f t="shared" si="252"/>
        <v/>
      </c>
      <c r="AR42" s="210" t="str">
        <f t="shared" si="253"/>
        <v/>
      </c>
      <c r="AS42" s="211" t="str">
        <f t="shared" si="254"/>
        <v/>
      </c>
      <c r="AT42" s="211" t="str">
        <f t="shared" si="255"/>
        <v/>
      </c>
      <c r="AU42" s="214" t="str">
        <f t="shared" si="256"/>
        <v/>
      </c>
      <c r="AV42" s="132"/>
      <c r="AW42" s="132"/>
      <c r="AX42" s="132"/>
      <c r="AY42" s="132"/>
      <c r="AZ42" s="132"/>
      <c r="BA42" s="132"/>
      <c r="BB42" s="215" t="str">
        <f t="shared" si="257"/>
        <v/>
      </c>
      <c r="BC42" s="215" t="str">
        <f t="shared" si="258"/>
        <v/>
      </c>
      <c r="BD42" s="215" t="str">
        <f t="shared" si="259"/>
        <v/>
      </c>
      <c r="BE42" s="215" t="str">
        <f t="shared" si="260"/>
        <v/>
      </c>
      <c r="BF42" s="215" t="str">
        <f t="shared" si="261"/>
        <v/>
      </c>
      <c r="BG42" s="135"/>
      <c r="BH42" s="135"/>
      <c r="BI42" s="135"/>
      <c r="BJ42" s="135"/>
      <c r="BK42" s="135"/>
      <c r="BL42" s="135"/>
      <c r="BM42" s="38" t="str">
        <f t="shared" si="262"/>
        <v/>
      </c>
      <c r="BN42" s="38" t="str">
        <f t="shared" si="263"/>
        <v/>
      </c>
      <c r="BO42" s="38" t="str">
        <f t="shared" si="264"/>
        <v/>
      </c>
      <c r="BP42" s="38" t="str">
        <f t="shared" si="265"/>
        <v/>
      </c>
      <c r="BQ42" s="38" t="str">
        <f t="shared" si="266"/>
        <v/>
      </c>
      <c r="BR42" s="40"/>
      <c r="BS42" s="41"/>
      <c r="BT42" s="41"/>
      <c r="BU42" s="41"/>
      <c r="BV42" s="41"/>
      <c r="BW42" s="41"/>
      <c r="BX42" s="213" t="str">
        <f t="shared" si="267"/>
        <v/>
      </c>
      <c r="BY42" s="210" t="str">
        <f t="shared" si="268"/>
        <v/>
      </c>
      <c r="BZ42" s="211" t="str">
        <f t="shared" si="269"/>
        <v/>
      </c>
      <c r="CA42" s="211" t="str">
        <f t="shared" si="270"/>
        <v/>
      </c>
      <c r="CB42" s="214" t="str">
        <f t="shared" si="271"/>
        <v/>
      </c>
      <c r="CC42" s="132"/>
      <c r="CD42" s="132"/>
      <c r="CE42" s="132"/>
      <c r="CF42" s="132"/>
      <c r="CG42" s="132"/>
      <c r="CH42" s="132"/>
      <c r="CI42" s="215" t="str">
        <f t="shared" si="272"/>
        <v/>
      </c>
      <c r="CJ42" s="215" t="str">
        <f t="shared" si="273"/>
        <v/>
      </c>
      <c r="CK42" s="215" t="str">
        <f t="shared" si="274"/>
        <v/>
      </c>
      <c r="CL42" s="215" t="str">
        <f t="shared" si="275"/>
        <v/>
      </c>
      <c r="CM42" s="215" t="str">
        <f t="shared" si="276"/>
        <v/>
      </c>
      <c r="CN42" s="135"/>
      <c r="CO42" s="135"/>
      <c r="CP42" s="135"/>
      <c r="CQ42" s="135"/>
      <c r="CR42" s="135"/>
      <c r="CS42" s="135"/>
      <c r="CT42" s="38" t="str">
        <f t="shared" si="277"/>
        <v/>
      </c>
      <c r="CU42" s="38" t="str">
        <f t="shared" si="278"/>
        <v/>
      </c>
      <c r="CV42" s="38" t="str">
        <f t="shared" si="279"/>
        <v/>
      </c>
      <c r="CW42" s="38" t="str">
        <f t="shared" si="280"/>
        <v/>
      </c>
      <c r="CX42" s="38" t="str">
        <f t="shared" si="281"/>
        <v/>
      </c>
      <c r="CY42" s="40"/>
      <c r="CZ42" s="41"/>
      <c r="DA42" s="41"/>
      <c r="DB42" s="41"/>
      <c r="DC42" s="41"/>
      <c r="DD42" s="41"/>
      <c r="DE42" s="213" t="str">
        <f t="shared" si="282"/>
        <v/>
      </c>
      <c r="DF42" s="210" t="str">
        <f t="shared" si="283"/>
        <v/>
      </c>
      <c r="DG42" s="211" t="str">
        <f t="shared" si="284"/>
        <v/>
      </c>
      <c r="DH42" s="211" t="str">
        <f t="shared" si="285"/>
        <v/>
      </c>
      <c r="DI42" s="214" t="str">
        <f t="shared" si="286"/>
        <v/>
      </c>
      <c r="DJ42" s="132"/>
      <c r="DK42" s="132"/>
      <c r="DL42" s="132"/>
      <c r="DM42" s="132"/>
      <c r="DN42" s="132"/>
      <c r="DO42" s="132"/>
      <c r="DP42" s="215" t="str">
        <f t="shared" si="287"/>
        <v/>
      </c>
      <c r="DQ42" s="215" t="str">
        <f t="shared" si="288"/>
        <v/>
      </c>
      <c r="DR42" s="215" t="str">
        <f t="shared" si="289"/>
        <v/>
      </c>
      <c r="DS42" s="215" t="str">
        <f t="shared" si="290"/>
        <v/>
      </c>
      <c r="DT42" s="215" t="str">
        <f t="shared" si="291"/>
        <v/>
      </c>
      <c r="DU42" s="135"/>
      <c r="DV42" s="135"/>
      <c r="DW42" s="135"/>
      <c r="DX42" s="135"/>
      <c r="DY42" s="135"/>
      <c r="DZ42" s="135"/>
      <c r="EA42" s="38" t="str">
        <f t="shared" si="292"/>
        <v/>
      </c>
      <c r="EB42" s="38" t="str">
        <f t="shared" si="293"/>
        <v/>
      </c>
      <c r="EC42" s="38" t="str">
        <f t="shared" si="294"/>
        <v/>
      </c>
      <c r="ED42" s="38" t="str">
        <f t="shared" si="295"/>
        <v/>
      </c>
      <c r="EE42" s="38" t="str">
        <f t="shared" si="296"/>
        <v/>
      </c>
      <c r="EF42" s="40"/>
      <c r="EG42" s="41"/>
      <c r="EH42" s="41"/>
      <c r="EI42" s="41"/>
      <c r="EJ42" s="41"/>
      <c r="EK42" s="41"/>
      <c r="EL42" s="213" t="str">
        <f t="shared" si="297"/>
        <v/>
      </c>
      <c r="EM42" s="210" t="str">
        <f t="shared" si="298"/>
        <v/>
      </c>
      <c r="EN42" s="211" t="str">
        <f t="shared" si="299"/>
        <v/>
      </c>
      <c r="EO42" s="211" t="str">
        <f t="shared" si="300"/>
        <v/>
      </c>
      <c r="EP42" s="214" t="str">
        <f t="shared" si="301"/>
        <v/>
      </c>
      <c r="EQ42" s="132"/>
      <c r="ER42" s="132"/>
      <c r="ES42" s="132"/>
      <c r="ET42" s="132"/>
      <c r="EU42" s="132"/>
      <c r="EV42" s="132"/>
      <c r="EW42" s="215" t="str">
        <f t="shared" si="302"/>
        <v/>
      </c>
      <c r="EX42" s="215" t="str">
        <f t="shared" si="303"/>
        <v/>
      </c>
      <c r="EY42" s="215" t="str">
        <f t="shared" si="304"/>
        <v/>
      </c>
      <c r="EZ42" s="215" t="str">
        <f t="shared" si="305"/>
        <v/>
      </c>
      <c r="FA42" s="215" t="str">
        <f t="shared" si="306"/>
        <v/>
      </c>
      <c r="FB42" s="135"/>
      <c r="FC42" s="135"/>
      <c r="FD42" s="135"/>
      <c r="FE42" s="135"/>
      <c r="FF42" s="135"/>
      <c r="FG42" s="135"/>
      <c r="FH42" s="38" t="str">
        <f t="shared" si="307"/>
        <v/>
      </c>
      <c r="FI42" s="38" t="str">
        <f t="shared" si="308"/>
        <v/>
      </c>
      <c r="FJ42" s="38" t="str">
        <f t="shared" si="309"/>
        <v/>
      </c>
      <c r="FK42" s="38" t="str">
        <f t="shared" si="310"/>
        <v/>
      </c>
      <c r="FL42" s="38" t="str">
        <f t="shared" si="311"/>
        <v/>
      </c>
      <c r="FM42" s="199"/>
      <c r="FN42" s="204"/>
      <c r="FO42" s="199"/>
      <c r="FP42" s="204"/>
      <c r="FQ42" s="217" t="str">
        <f t="shared" si="312"/>
        <v/>
      </c>
      <c r="FR42" s="217" t="str">
        <f t="shared" si="313"/>
        <v/>
      </c>
      <c r="FS42" s="218" t="str">
        <f t="shared" si="314"/>
        <v/>
      </c>
      <c r="FT42" s="217" t="str">
        <f t="shared" si="315"/>
        <v/>
      </c>
      <c r="FU42" s="201"/>
      <c r="FV42" s="201"/>
      <c r="FW42" s="201"/>
      <c r="FX42" s="40"/>
      <c r="FY42" s="41"/>
      <c r="FZ42" s="41"/>
      <c r="GA42" s="41"/>
      <c r="GB42" s="41"/>
      <c r="GC42" s="41"/>
      <c r="GD42" s="213" t="str">
        <f t="shared" si="78"/>
        <v/>
      </c>
      <c r="GE42" s="210" t="str">
        <f t="shared" si="79"/>
        <v/>
      </c>
      <c r="GF42" s="211" t="str">
        <f t="shared" si="80"/>
        <v/>
      </c>
      <c r="GG42" s="211" t="str">
        <f t="shared" si="81"/>
        <v/>
      </c>
      <c r="GH42" s="214" t="str">
        <f t="shared" si="82"/>
        <v/>
      </c>
      <c r="GI42" s="132"/>
      <c r="GJ42" s="132"/>
      <c r="GK42" s="132"/>
      <c r="GL42" s="132"/>
      <c r="GM42" s="132"/>
      <c r="GN42" s="132"/>
      <c r="GO42" s="215" t="str">
        <f t="shared" si="83"/>
        <v/>
      </c>
      <c r="GP42" s="215" t="str">
        <f t="shared" si="84"/>
        <v/>
      </c>
      <c r="GQ42" s="215" t="str">
        <f t="shared" si="85"/>
        <v/>
      </c>
      <c r="GR42" s="215" t="str">
        <f t="shared" si="86"/>
        <v/>
      </c>
      <c r="GS42" s="215" t="str">
        <f t="shared" si="87"/>
        <v/>
      </c>
      <c r="GT42" s="135"/>
      <c r="GU42" s="135"/>
      <c r="GV42" s="135"/>
      <c r="GW42" s="135"/>
      <c r="GX42" s="135"/>
      <c r="GY42" s="135"/>
      <c r="GZ42" s="38" t="str">
        <f t="shared" si="88"/>
        <v/>
      </c>
      <c r="HA42" s="38" t="str">
        <f t="shared" si="89"/>
        <v/>
      </c>
      <c r="HB42" s="38" t="str">
        <f t="shared" si="90"/>
        <v/>
      </c>
      <c r="HC42" s="38" t="str">
        <f t="shared" si="91"/>
        <v/>
      </c>
      <c r="HD42" s="38" t="str">
        <f t="shared" si="92"/>
        <v/>
      </c>
      <c r="HE42" s="40"/>
      <c r="HF42" s="41"/>
      <c r="HG42" s="41"/>
      <c r="HH42" s="41"/>
      <c r="HI42" s="41"/>
      <c r="HJ42" s="41"/>
      <c r="HK42" s="213" t="str">
        <f t="shared" si="93"/>
        <v/>
      </c>
      <c r="HL42" s="210" t="str">
        <f t="shared" si="94"/>
        <v/>
      </c>
      <c r="HM42" s="211" t="str">
        <f t="shared" si="95"/>
        <v/>
      </c>
      <c r="HN42" s="211" t="str">
        <f t="shared" si="96"/>
        <v/>
      </c>
      <c r="HO42" s="214" t="str">
        <f t="shared" si="97"/>
        <v/>
      </c>
      <c r="HP42" s="132"/>
      <c r="HQ42" s="132"/>
      <c r="HR42" s="132"/>
      <c r="HS42" s="132"/>
      <c r="HT42" s="132"/>
      <c r="HU42" s="132"/>
      <c r="HV42" s="215" t="str">
        <f t="shared" si="98"/>
        <v/>
      </c>
      <c r="HW42" s="215" t="str">
        <f t="shared" si="99"/>
        <v/>
      </c>
      <c r="HX42" s="215" t="str">
        <f t="shared" si="100"/>
        <v/>
      </c>
      <c r="HY42" s="215" t="str">
        <f t="shared" si="101"/>
        <v/>
      </c>
      <c r="HZ42" s="215" t="str">
        <f t="shared" si="102"/>
        <v/>
      </c>
      <c r="IA42" s="135"/>
      <c r="IB42" s="135"/>
      <c r="IC42" s="135"/>
      <c r="ID42" s="135"/>
      <c r="IE42" s="135"/>
      <c r="IF42" s="135"/>
      <c r="IG42" s="38" t="str">
        <f t="shared" si="103"/>
        <v/>
      </c>
      <c r="IH42" s="38" t="str">
        <f t="shared" si="104"/>
        <v/>
      </c>
      <c r="II42" s="38" t="str">
        <f t="shared" si="105"/>
        <v/>
      </c>
      <c r="IJ42" s="38" t="str">
        <f t="shared" si="106"/>
        <v/>
      </c>
      <c r="IK42" s="38" t="str">
        <f t="shared" si="107"/>
        <v/>
      </c>
      <c r="IL42" s="40"/>
      <c r="IM42" s="41"/>
      <c r="IN42" s="41"/>
      <c r="IO42" s="41"/>
      <c r="IP42" s="41"/>
      <c r="IQ42" s="41"/>
      <c r="IR42" s="213" t="str">
        <f t="shared" si="108"/>
        <v/>
      </c>
      <c r="IS42" s="210" t="str">
        <f t="shared" si="109"/>
        <v/>
      </c>
      <c r="IT42" s="211" t="str">
        <f t="shared" si="110"/>
        <v/>
      </c>
      <c r="IU42" s="211" t="str">
        <f t="shared" si="111"/>
        <v/>
      </c>
      <c r="IV42" s="214" t="str">
        <f t="shared" si="112"/>
        <v/>
      </c>
      <c r="IW42" s="132"/>
      <c r="IX42" s="132"/>
      <c r="IY42" s="132"/>
      <c r="IZ42" s="132"/>
      <c r="JA42" s="132"/>
      <c r="JB42" s="132"/>
      <c r="JC42" s="215" t="str">
        <f t="shared" si="113"/>
        <v/>
      </c>
      <c r="JD42" s="215" t="str">
        <f t="shared" si="114"/>
        <v/>
      </c>
      <c r="JE42" s="215" t="str">
        <f t="shared" si="115"/>
        <v/>
      </c>
      <c r="JF42" s="215" t="str">
        <f t="shared" si="116"/>
        <v/>
      </c>
      <c r="JG42" s="215" t="str">
        <f t="shared" si="117"/>
        <v/>
      </c>
      <c r="JH42" s="135"/>
      <c r="JI42" s="135"/>
      <c r="JJ42" s="135"/>
      <c r="JK42" s="135"/>
      <c r="JL42" s="135"/>
      <c r="JM42" s="135"/>
      <c r="JN42" s="38" t="str">
        <f t="shared" si="118"/>
        <v/>
      </c>
      <c r="JO42" s="38" t="str">
        <f t="shared" si="119"/>
        <v/>
      </c>
      <c r="JP42" s="38" t="str">
        <f t="shared" si="120"/>
        <v/>
      </c>
      <c r="JQ42" s="38" t="str">
        <f t="shared" si="121"/>
        <v/>
      </c>
      <c r="JR42" s="38" t="str">
        <f t="shared" si="122"/>
        <v/>
      </c>
      <c r="JS42" s="40"/>
      <c r="JT42" s="41"/>
      <c r="JU42" s="41"/>
      <c r="JV42" s="41"/>
      <c r="JW42" s="41"/>
      <c r="JX42" s="41"/>
      <c r="JY42" s="213" t="str">
        <f t="shared" si="123"/>
        <v/>
      </c>
      <c r="JZ42" s="210" t="str">
        <f t="shared" si="124"/>
        <v/>
      </c>
      <c r="KA42" s="211" t="str">
        <f t="shared" si="125"/>
        <v/>
      </c>
      <c r="KB42" s="211" t="str">
        <f t="shared" si="126"/>
        <v/>
      </c>
      <c r="KC42" s="214" t="str">
        <f t="shared" si="127"/>
        <v/>
      </c>
      <c r="KD42" s="132"/>
      <c r="KE42" s="132"/>
      <c r="KF42" s="132"/>
      <c r="KG42" s="132"/>
      <c r="KH42" s="132"/>
      <c r="KI42" s="132"/>
      <c r="KJ42" s="215" t="str">
        <f t="shared" si="128"/>
        <v/>
      </c>
      <c r="KK42" s="215" t="str">
        <f t="shared" si="129"/>
        <v/>
      </c>
      <c r="KL42" s="215" t="str">
        <f t="shared" si="130"/>
        <v/>
      </c>
      <c r="KM42" s="215" t="str">
        <f t="shared" si="131"/>
        <v/>
      </c>
      <c r="KN42" s="215" t="str">
        <f t="shared" si="132"/>
        <v/>
      </c>
      <c r="KO42" s="135"/>
      <c r="KP42" s="135"/>
      <c r="KQ42" s="135"/>
      <c r="KR42" s="135"/>
      <c r="KS42" s="135"/>
      <c r="KT42" s="135"/>
      <c r="KU42" s="38" t="str">
        <f t="shared" si="133"/>
        <v/>
      </c>
      <c r="KV42" s="38" t="str">
        <f t="shared" si="134"/>
        <v/>
      </c>
      <c r="KW42" s="38" t="str">
        <f t="shared" si="135"/>
        <v/>
      </c>
      <c r="KX42" s="38" t="str">
        <f t="shared" si="136"/>
        <v/>
      </c>
      <c r="KY42" s="38" t="str">
        <f t="shared" si="137"/>
        <v/>
      </c>
      <c r="KZ42" s="40"/>
      <c r="LA42" s="41"/>
      <c r="LB42" s="41"/>
      <c r="LC42" s="41"/>
      <c r="LD42" s="41"/>
      <c r="LE42" s="41"/>
      <c r="LF42" s="213" t="str">
        <f t="shared" si="138"/>
        <v/>
      </c>
      <c r="LG42" s="210" t="str">
        <f t="shared" si="139"/>
        <v/>
      </c>
      <c r="LH42" s="211" t="str">
        <f t="shared" si="140"/>
        <v/>
      </c>
      <c r="LI42" s="211" t="str">
        <f t="shared" si="141"/>
        <v/>
      </c>
      <c r="LJ42" s="214" t="str">
        <f t="shared" si="142"/>
        <v/>
      </c>
      <c r="LK42" s="132"/>
      <c r="LL42" s="132"/>
      <c r="LM42" s="132"/>
      <c r="LN42" s="132"/>
      <c r="LO42" s="132"/>
      <c r="LP42" s="132"/>
      <c r="LQ42" s="215" t="str">
        <f t="shared" si="143"/>
        <v/>
      </c>
      <c r="LR42" s="215" t="str">
        <f t="shared" si="144"/>
        <v/>
      </c>
      <c r="LS42" s="215" t="str">
        <f t="shared" si="145"/>
        <v/>
      </c>
      <c r="LT42" s="215" t="str">
        <f t="shared" si="146"/>
        <v/>
      </c>
      <c r="LU42" s="215" t="str">
        <f t="shared" si="147"/>
        <v/>
      </c>
      <c r="LV42" s="135"/>
      <c r="LW42" s="135"/>
      <c r="LX42" s="135"/>
      <c r="LY42" s="135"/>
      <c r="LZ42" s="135"/>
      <c r="MA42" s="135"/>
      <c r="MB42" s="38" t="str">
        <f t="shared" si="316"/>
        <v/>
      </c>
      <c r="MC42" s="38" t="str">
        <f t="shared" si="317"/>
        <v/>
      </c>
      <c r="MD42" s="38" t="str">
        <f t="shared" si="318"/>
        <v/>
      </c>
      <c r="ME42" s="38" t="str">
        <f t="shared" si="319"/>
        <v/>
      </c>
      <c r="MF42" s="38" t="str">
        <f t="shared" si="320"/>
        <v/>
      </c>
      <c r="MG42" s="199"/>
      <c r="MH42" s="204"/>
      <c r="MI42" s="199"/>
      <c r="MJ42" s="204"/>
      <c r="MK42" s="40" t="str">
        <f t="shared" si="321"/>
        <v/>
      </c>
      <c r="ML42" s="41" t="str">
        <f t="shared" si="322"/>
        <v/>
      </c>
      <c r="MM42" s="41" t="str">
        <f t="shared" si="333"/>
        <v/>
      </c>
      <c r="MN42" s="41" t="str">
        <f t="shared" si="323"/>
        <v/>
      </c>
      <c r="MO42" s="202"/>
      <c r="MP42" s="203"/>
      <c r="MQ42" s="40"/>
      <c r="MR42" s="41"/>
      <c r="MS42" s="41"/>
      <c r="MT42" s="41"/>
      <c r="MU42" s="41"/>
      <c r="MV42" s="41"/>
      <c r="MW42" s="213" t="str">
        <f t="shared" si="156"/>
        <v/>
      </c>
      <c r="MX42" s="210" t="str">
        <f t="shared" si="157"/>
        <v/>
      </c>
      <c r="MY42" s="211" t="str">
        <f t="shared" si="158"/>
        <v/>
      </c>
      <c r="MZ42" s="211" t="str">
        <f t="shared" si="159"/>
        <v/>
      </c>
      <c r="NA42" s="214" t="str">
        <f t="shared" si="160"/>
        <v/>
      </c>
      <c r="NB42" s="132"/>
      <c r="NC42" s="132"/>
      <c r="ND42" s="132"/>
      <c r="NE42" s="132"/>
      <c r="NF42" s="132"/>
      <c r="NG42" s="132"/>
      <c r="NH42" s="215" t="str">
        <f t="shared" si="161"/>
        <v/>
      </c>
      <c r="NI42" s="215" t="str">
        <f t="shared" si="162"/>
        <v/>
      </c>
      <c r="NJ42" s="215" t="str">
        <f t="shared" si="163"/>
        <v/>
      </c>
      <c r="NK42" s="215" t="str">
        <f t="shared" si="164"/>
        <v/>
      </c>
      <c r="NL42" s="215" t="str">
        <f t="shared" si="165"/>
        <v/>
      </c>
      <c r="NM42" s="135"/>
      <c r="NN42" s="135"/>
      <c r="NO42" s="135"/>
      <c r="NP42" s="135"/>
      <c r="NQ42" s="135"/>
      <c r="NR42" s="135"/>
      <c r="NS42" s="38" t="str">
        <f t="shared" si="166"/>
        <v/>
      </c>
      <c r="NT42" s="38" t="str">
        <f t="shared" si="167"/>
        <v/>
      </c>
      <c r="NU42" s="38" t="str">
        <f t="shared" si="168"/>
        <v/>
      </c>
      <c r="NV42" s="38" t="str">
        <f t="shared" si="169"/>
        <v/>
      </c>
      <c r="NW42" s="38" t="str">
        <f t="shared" si="170"/>
        <v/>
      </c>
      <c r="NX42" s="40"/>
      <c r="NY42" s="41"/>
      <c r="NZ42" s="41"/>
      <c r="OA42" s="41"/>
      <c r="OB42" s="41"/>
      <c r="OC42" s="41"/>
      <c r="OD42" s="213" t="str">
        <f t="shared" si="171"/>
        <v/>
      </c>
      <c r="OE42" s="210" t="str">
        <f t="shared" si="172"/>
        <v/>
      </c>
      <c r="OF42" s="211" t="str">
        <f t="shared" si="173"/>
        <v/>
      </c>
      <c r="OG42" s="211" t="str">
        <f t="shared" si="174"/>
        <v/>
      </c>
      <c r="OH42" s="214" t="str">
        <f t="shared" si="175"/>
        <v/>
      </c>
      <c r="OI42" s="132"/>
      <c r="OJ42" s="132"/>
      <c r="OK42" s="132"/>
      <c r="OL42" s="132"/>
      <c r="OM42" s="132"/>
      <c r="ON42" s="132"/>
      <c r="OO42" s="215" t="str">
        <f t="shared" si="176"/>
        <v/>
      </c>
      <c r="OP42" s="215" t="str">
        <f t="shared" si="177"/>
        <v/>
      </c>
      <c r="OQ42" s="215" t="str">
        <f t="shared" si="178"/>
        <v/>
      </c>
      <c r="OR42" s="215" t="str">
        <f t="shared" si="179"/>
        <v/>
      </c>
      <c r="OS42" s="215" t="str">
        <f t="shared" si="180"/>
        <v/>
      </c>
      <c r="OT42" s="135"/>
      <c r="OU42" s="135"/>
      <c r="OV42" s="135"/>
      <c r="OW42" s="135"/>
      <c r="OX42" s="135"/>
      <c r="OY42" s="135"/>
      <c r="OZ42" s="38" t="str">
        <f t="shared" si="181"/>
        <v/>
      </c>
      <c r="PA42" s="38" t="str">
        <f t="shared" si="182"/>
        <v/>
      </c>
      <c r="PB42" s="38" t="str">
        <f t="shared" si="183"/>
        <v/>
      </c>
      <c r="PC42" s="38" t="str">
        <f t="shared" si="184"/>
        <v/>
      </c>
      <c r="PD42" s="38" t="str">
        <f t="shared" si="185"/>
        <v/>
      </c>
      <c r="PE42" s="40"/>
      <c r="PF42" s="41"/>
      <c r="PG42" s="41"/>
      <c r="PH42" s="41"/>
      <c r="PI42" s="41"/>
      <c r="PJ42" s="41"/>
      <c r="PK42" s="213" t="str">
        <f t="shared" si="186"/>
        <v/>
      </c>
      <c r="PL42" s="210" t="str">
        <f t="shared" si="187"/>
        <v/>
      </c>
      <c r="PM42" s="211" t="str">
        <f t="shared" si="188"/>
        <v/>
      </c>
      <c r="PN42" s="211" t="str">
        <f t="shared" si="189"/>
        <v/>
      </c>
      <c r="PO42" s="214" t="str">
        <f t="shared" si="190"/>
        <v/>
      </c>
      <c r="PP42" s="132"/>
      <c r="PQ42" s="132"/>
      <c r="PR42" s="132"/>
      <c r="PS42" s="132"/>
      <c r="PT42" s="132"/>
      <c r="PU42" s="132"/>
      <c r="PV42" s="215" t="str">
        <f t="shared" si="191"/>
        <v/>
      </c>
      <c r="PW42" s="215" t="str">
        <f t="shared" si="192"/>
        <v/>
      </c>
      <c r="PX42" s="215" t="str">
        <f t="shared" si="193"/>
        <v/>
      </c>
      <c r="PY42" s="215" t="str">
        <f t="shared" si="194"/>
        <v/>
      </c>
      <c r="PZ42" s="215" t="str">
        <f t="shared" si="195"/>
        <v/>
      </c>
      <c r="QA42" s="135"/>
      <c r="QB42" s="135"/>
      <c r="QC42" s="135"/>
      <c r="QD42" s="135"/>
      <c r="QE42" s="135"/>
      <c r="QF42" s="135"/>
      <c r="QG42" s="38" t="str">
        <f t="shared" si="196"/>
        <v/>
      </c>
      <c r="QH42" s="38" t="str">
        <f t="shared" si="197"/>
        <v/>
      </c>
      <c r="QI42" s="38" t="str">
        <f t="shared" si="198"/>
        <v/>
      </c>
      <c r="QJ42" s="38" t="str">
        <f t="shared" si="199"/>
        <v/>
      </c>
      <c r="QK42" s="38" t="str">
        <f t="shared" si="200"/>
        <v/>
      </c>
      <c r="QL42" s="40"/>
      <c r="QM42" s="41"/>
      <c r="QN42" s="41"/>
      <c r="QO42" s="41"/>
      <c r="QP42" s="41"/>
      <c r="QQ42" s="41"/>
      <c r="QR42" s="213" t="str">
        <f t="shared" si="201"/>
        <v/>
      </c>
      <c r="QS42" s="210" t="str">
        <f t="shared" si="202"/>
        <v/>
      </c>
      <c r="QT42" s="211" t="str">
        <f t="shared" si="203"/>
        <v/>
      </c>
      <c r="QU42" s="211" t="str">
        <f t="shared" si="204"/>
        <v/>
      </c>
      <c r="QV42" s="214" t="str">
        <f t="shared" si="205"/>
        <v/>
      </c>
      <c r="QW42" s="132"/>
      <c r="QX42" s="132"/>
      <c r="QY42" s="132"/>
      <c r="QZ42" s="132"/>
      <c r="RA42" s="132"/>
      <c r="RB42" s="132"/>
      <c r="RC42" s="215" t="str">
        <f t="shared" si="206"/>
        <v/>
      </c>
      <c r="RD42" s="215" t="str">
        <f t="shared" si="207"/>
        <v/>
      </c>
      <c r="RE42" s="215" t="str">
        <f t="shared" si="208"/>
        <v/>
      </c>
      <c r="RF42" s="215" t="str">
        <f t="shared" si="209"/>
        <v/>
      </c>
      <c r="RG42" s="215" t="str">
        <f t="shared" si="210"/>
        <v/>
      </c>
      <c r="RH42" s="135"/>
      <c r="RI42" s="135"/>
      <c r="RJ42" s="135"/>
      <c r="RK42" s="135"/>
      <c r="RL42" s="135"/>
      <c r="RM42" s="135"/>
      <c r="RN42" s="38" t="str">
        <f t="shared" si="211"/>
        <v/>
      </c>
      <c r="RO42" s="38" t="str">
        <f t="shared" si="212"/>
        <v/>
      </c>
      <c r="RP42" s="38" t="str">
        <f t="shared" si="213"/>
        <v/>
      </c>
      <c r="RQ42" s="38" t="str">
        <f t="shared" si="214"/>
        <v/>
      </c>
      <c r="RR42" s="38" t="str">
        <f t="shared" si="215"/>
        <v/>
      </c>
      <c r="RS42" s="40"/>
      <c r="RT42" s="41"/>
      <c r="RU42" s="41"/>
      <c r="RV42" s="41"/>
      <c r="RW42" s="41"/>
      <c r="RX42" s="41"/>
      <c r="RY42" s="213" t="str">
        <f t="shared" si="216"/>
        <v/>
      </c>
      <c r="RZ42" s="210" t="str">
        <f t="shared" si="217"/>
        <v/>
      </c>
      <c r="SA42" s="211" t="str">
        <f t="shared" si="218"/>
        <v/>
      </c>
      <c r="SB42" s="211" t="str">
        <f t="shared" si="219"/>
        <v/>
      </c>
      <c r="SC42" s="214" t="str">
        <f t="shared" si="220"/>
        <v/>
      </c>
      <c r="SD42" s="132"/>
      <c r="SE42" s="132"/>
      <c r="SF42" s="132"/>
      <c r="SG42" s="132"/>
      <c r="SH42" s="132"/>
      <c r="SI42" s="132"/>
      <c r="SJ42" s="215" t="str">
        <f t="shared" si="221"/>
        <v/>
      </c>
      <c r="SK42" s="215" t="str">
        <f t="shared" si="222"/>
        <v/>
      </c>
      <c r="SL42" s="215" t="str">
        <f t="shared" si="223"/>
        <v/>
      </c>
      <c r="SM42" s="215" t="str">
        <f t="shared" si="224"/>
        <v/>
      </c>
      <c r="SN42" s="215" t="str">
        <f t="shared" si="225"/>
        <v/>
      </c>
      <c r="SO42" s="135"/>
      <c r="SP42" s="135"/>
      <c r="SQ42" s="135"/>
      <c r="SR42" s="135"/>
      <c r="SS42" s="135"/>
      <c r="ST42" s="135"/>
      <c r="SU42" s="38" t="str">
        <f t="shared" si="324"/>
        <v/>
      </c>
      <c r="SV42" s="38" t="str">
        <f t="shared" si="325"/>
        <v/>
      </c>
      <c r="SW42" s="38" t="str">
        <f t="shared" si="326"/>
        <v/>
      </c>
      <c r="SX42" s="38" t="str">
        <f t="shared" si="327"/>
        <v/>
      </c>
      <c r="SY42" s="38" t="str">
        <f t="shared" si="328"/>
        <v/>
      </c>
      <c r="SZ42" s="199"/>
      <c r="TA42" s="204"/>
      <c r="TB42" s="199"/>
      <c r="TC42" s="204"/>
      <c r="TD42" s="40" t="str">
        <f t="shared" si="329"/>
        <v/>
      </c>
      <c r="TE42" s="41" t="str">
        <f t="shared" si="330"/>
        <v/>
      </c>
      <c r="TF42" s="41" t="str">
        <f t="shared" si="331"/>
        <v/>
      </c>
      <c r="TG42" s="41" t="str">
        <f t="shared" si="332"/>
        <v/>
      </c>
      <c r="TH42" s="13"/>
    </row>
    <row r="43" spans="1:528" s="2" customFormat="1" ht="34.5" x14ac:dyDescent="0.25">
      <c r="A43" s="17">
        <f>'قائمة التلاميد'!A43</f>
        <v>40</v>
      </c>
      <c r="B43" s="17"/>
      <c r="C43" s="17"/>
      <c r="D43" s="40"/>
      <c r="E43" s="41"/>
      <c r="F43" s="41"/>
      <c r="G43" s="41"/>
      <c r="H43" s="41"/>
      <c r="I43" s="41"/>
      <c r="J43" s="213" t="str">
        <f t="shared" si="237"/>
        <v/>
      </c>
      <c r="K43" s="210" t="str">
        <f t="shared" si="238"/>
        <v/>
      </c>
      <c r="L43" s="211" t="str">
        <f t="shared" si="239"/>
        <v/>
      </c>
      <c r="M43" s="211" t="str">
        <f t="shared" si="240"/>
        <v/>
      </c>
      <c r="N43" s="214" t="str">
        <f t="shared" si="241"/>
        <v/>
      </c>
      <c r="O43" s="132"/>
      <c r="P43" s="132"/>
      <c r="Q43" s="132"/>
      <c r="R43" s="132"/>
      <c r="S43" s="132"/>
      <c r="T43" s="132"/>
      <c r="U43" s="215" t="str">
        <f t="shared" si="242"/>
        <v/>
      </c>
      <c r="V43" s="215" t="str">
        <f t="shared" si="243"/>
        <v/>
      </c>
      <c r="W43" s="215" t="str">
        <f t="shared" si="244"/>
        <v/>
      </c>
      <c r="X43" s="215" t="str">
        <f t="shared" si="245"/>
        <v/>
      </c>
      <c r="Y43" s="215" t="str">
        <f t="shared" si="246"/>
        <v/>
      </c>
      <c r="Z43" s="135"/>
      <c r="AA43" s="135"/>
      <c r="AB43" s="135"/>
      <c r="AC43" s="135"/>
      <c r="AD43" s="135"/>
      <c r="AE43" s="135"/>
      <c r="AF43" s="38" t="str">
        <f t="shared" si="247"/>
        <v/>
      </c>
      <c r="AG43" s="38" t="str">
        <f t="shared" si="248"/>
        <v/>
      </c>
      <c r="AH43" s="38" t="str">
        <f t="shared" si="249"/>
        <v/>
      </c>
      <c r="AI43" s="38" t="str">
        <f t="shared" si="250"/>
        <v/>
      </c>
      <c r="AJ43" s="38" t="str">
        <f t="shared" si="251"/>
        <v/>
      </c>
      <c r="AK43" s="40"/>
      <c r="AL43" s="41"/>
      <c r="AM43" s="41"/>
      <c r="AN43" s="41"/>
      <c r="AO43" s="41"/>
      <c r="AP43" s="41"/>
      <c r="AQ43" s="213" t="str">
        <f t="shared" si="252"/>
        <v/>
      </c>
      <c r="AR43" s="210" t="str">
        <f t="shared" si="253"/>
        <v/>
      </c>
      <c r="AS43" s="211" t="str">
        <f t="shared" si="254"/>
        <v/>
      </c>
      <c r="AT43" s="211" t="str">
        <f t="shared" si="255"/>
        <v/>
      </c>
      <c r="AU43" s="214" t="str">
        <f t="shared" si="256"/>
        <v/>
      </c>
      <c r="AV43" s="132"/>
      <c r="AW43" s="132"/>
      <c r="AX43" s="132"/>
      <c r="AY43" s="132"/>
      <c r="AZ43" s="132"/>
      <c r="BA43" s="132"/>
      <c r="BB43" s="215" t="str">
        <f t="shared" si="257"/>
        <v/>
      </c>
      <c r="BC43" s="215" t="str">
        <f t="shared" si="258"/>
        <v/>
      </c>
      <c r="BD43" s="215" t="str">
        <f t="shared" si="259"/>
        <v/>
      </c>
      <c r="BE43" s="215" t="str">
        <f t="shared" si="260"/>
        <v/>
      </c>
      <c r="BF43" s="215" t="str">
        <f t="shared" si="261"/>
        <v/>
      </c>
      <c r="BG43" s="135"/>
      <c r="BH43" s="135"/>
      <c r="BI43" s="135"/>
      <c r="BJ43" s="135"/>
      <c r="BK43" s="135"/>
      <c r="BL43" s="135"/>
      <c r="BM43" s="38" t="str">
        <f t="shared" si="262"/>
        <v/>
      </c>
      <c r="BN43" s="38" t="str">
        <f t="shared" si="263"/>
        <v/>
      </c>
      <c r="BO43" s="38" t="str">
        <f t="shared" si="264"/>
        <v/>
      </c>
      <c r="BP43" s="38" t="str">
        <f t="shared" si="265"/>
        <v/>
      </c>
      <c r="BQ43" s="38" t="str">
        <f t="shared" si="266"/>
        <v/>
      </c>
      <c r="BR43" s="40"/>
      <c r="BS43" s="41"/>
      <c r="BT43" s="41"/>
      <c r="BU43" s="41"/>
      <c r="BV43" s="41"/>
      <c r="BW43" s="41"/>
      <c r="BX43" s="213" t="str">
        <f t="shared" si="267"/>
        <v/>
      </c>
      <c r="BY43" s="210" t="str">
        <f t="shared" si="268"/>
        <v/>
      </c>
      <c r="BZ43" s="211" t="str">
        <f t="shared" si="269"/>
        <v/>
      </c>
      <c r="CA43" s="211" t="str">
        <f t="shared" si="270"/>
        <v/>
      </c>
      <c r="CB43" s="214" t="str">
        <f t="shared" si="271"/>
        <v/>
      </c>
      <c r="CC43" s="132"/>
      <c r="CD43" s="132"/>
      <c r="CE43" s="132"/>
      <c r="CF43" s="132"/>
      <c r="CG43" s="132"/>
      <c r="CH43" s="132"/>
      <c r="CI43" s="215" t="str">
        <f t="shared" si="272"/>
        <v/>
      </c>
      <c r="CJ43" s="215" t="str">
        <f t="shared" si="273"/>
        <v/>
      </c>
      <c r="CK43" s="215" t="str">
        <f t="shared" si="274"/>
        <v/>
      </c>
      <c r="CL43" s="215" t="str">
        <f t="shared" si="275"/>
        <v/>
      </c>
      <c r="CM43" s="215" t="str">
        <f t="shared" si="276"/>
        <v/>
      </c>
      <c r="CN43" s="135"/>
      <c r="CO43" s="135"/>
      <c r="CP43" s="135"/>
      <c r="CQ43" s="135"/>
      <c r="CR43" s="135"/>
      <c r="CS43" s="135"/>
      <c r="CT43" s="38" t="str">
        <f t="shared" si="277"/>
        <v/>
      </c>
      <c r="CU43" s="38" t="str">
        <f t="shared" si="278"/>
        <v/>
      </c>
      <c r="CV43" s="38" t="str">
        <f t="shared" si="279"/>
        <v/>
      </c>
      <c r="CW43" s="38" t="str">
        <f t="shared" si="280"/>
        <v/>
      </c>
      <c r="CX43" s="38" t="str">
        <f t="shared" si="281"/>
        <v/>
      </c>
      <c r="CY43" s="40"/>
      <c r="CZ43" s="41"/>
      <c r="DA43" s="41"/>
      <c r="DB43" s="41"/>
      <c r="DC43" s="41"/>
      <c r="DD43" s="41"/>
      <c r="DE43" s="213" t="str">
        <f t="shared" si="282"/>
        <v/>
      </c>
      <c r="DF43" s="210" t="str">
        <f t="shared" si="283"/>
        <v/>
      </c>
      <c r="DG43" s="211" t="str">
        <f t="shared" si="284"/>
        <v/>
      </c>
      <c r="DH43" s="211" t="str">
        <f t="shared" si="285"/>
        <v/>
      </c>
      <c r="DI43" s="214" t="str">
        <f t="shared" si="286"/>
        <v/>
      </c>
      <c r="DJ43" s="132"/>
      <c r="DK43" s="132"/>
      <c r="DL43" s="132"/>
      <c r="DM43" s="132"/>
      <c r="DN43" s="132"/>
      <c r="DO43" s="132"/>
      <c r="DP43" s="215" t="str">
        <f t="shared" si="287"/>
        <v/>
      </c>
      <c r="DQ43" s="215" t="str">
        <f t="shared" si="288"/>
        <v/>
      </c>
      <c r="DR43" s="215" t="str">
        <f t="shared" si="289"/>
        <v/>
      </c>
      <c r="DS43" s="215" t="str">
        <f t="shared" si="290"/>
        <v/>
      </c>
      <c r="DT43" s="215" t="str">
        <f t="shared" si="291"/>
        <v/>
      </c>
      <c r="DU43" s="135"/>
      <c r="DV43" s="135"/>
      <c r="DW43" s="135"/>
      <c r="DX43" s="135"/>
      <c r="DY43" s="135"/>
      <c r="DZ43" s="135"/>
      <c r="EA43" s="38" t="str">
        <f t="shared" si="292"/>
        <v/>
      </c>
      <c r="EB43" s="38" t="str">
        <f t="shared" si="293"/>
        <v/>
      </c>
      <c r="EC43" s="38" t="str">
        <f t="shared" si="294"/>
        <v/>
      </c>
      <c r="ED43" s="38" t="str">
        <f t="shared" si="295"/>
        <v/>
      </c>
      <c r="EE43" s="38" t="str">
        <f t="shared" si="296"/>
        <v/>
      </c>
      <c r="EF43" s="40"/>
      <c r="EG43" s="41"/>
      <c r="EH43" s="41"/>
      <c r="EI43" s="41"/>
      <c r="EJ43" s="41"/>
      <c r="EK43" s="41"/>
      <c r="EL43" s="213" t="str">
        <f t="shared" si="297"/>
        <v/>
      </c>
      <c r="EM43" s="210" t="str">
        <f t="shared" si="298"/>
        <v/>
      </c>
      <c r="EN43" s="211" t="str">
        <f t="shared" si="299"/>
        <v/>
      </c>
      <c r="EO43" s="211" t="str">
        <f t="shared" si="300"/>
        <v/>
      </c>
      <c r="EP43" s="214" t="str">
        <f t="shared" si="301"/>
        <v/>
      </c>
      <c r="EQ43" s="132"/>
      <c r="ER43" s="132"/>
      <c r="ES43" s="132"/>
      <c r="ET43" s="132"/>
      <c r="EU43" s="132"/>
      <c r="EV43" s="132"/>
      <c r="EW43" s="215" t="str">
        <f t="shared" si="302"/>
        <v/>
      </c>
      <c r="EX43" s="215" t="str">
        <f t="shared" si="303"/>
        <v/>
      </c>
      <c r="EY43" s="215" t="str">
        <f t="shared" si="304"/>
        <v/>
      </c>
      <c r="EZ43" s="215" t="str">
        <f t="shared" si="305"/>
        <v/>
      </c>
      <c r="FA43" s="215" t="str">
        <f t="shared" si="306"/>
        <v/>
      </c>
      <c r="FB43" s="135"/>
      <c r="FC43" s="135"/>
      <c r="FD43" s="135"/>
      <c r="FE43" s="135"/>
      <c r="FF43" s="135"/>
      <c r="FG43" s="135"/>
      <c r="FH43" s="38" t="str">
        <f t="shared" si="307"/>
        <v/>
      </c>
      <c r="FI43" s="38" t="str">
        <f t="shared" si="308"/>
        <v/>
      </c>
      <c r="FJ43" s="38" t="str">
        <f t="shared" si="309"/>
        <v/>
      </c>
      <c r="FK43" s="38" t="str">
        <f t="shared" si="310"/>
        <v/>
      </c>
      <c r="FL43" s="38" t="str">
        <f t="shared" si="311"/>
        <v/>
      </c>
      <c r="FM43" s="199"/>
      <c r="FN43" s="204"/>
      <c r="FO43" s="199"/>
      <c r="FP43" s="204"/>
      <c r="FQ43" s="217" t="str">
        <f t="shared" si="312"/>
        <v/>
      </c>
      <c r="FR43" s="217" t="str">
        <f t="shared" si="313"/>
        <v/>
      </c>
      <c r="FS43" s="218" t="str">
        <f t="shared" si="314"/>
        <v/>
      </c>
      <c r="FT43" s="217" t="str">
        <f t="shared" si="315"/>
        <v/>
      </c>
      <c r="FU43" s="201"/>
      <c r="FV43" s="201"/>
      <c r="FW43" s="201"/>
      <c r="FX43" s="40"/>
      <c r="FY43" s="41"/>
      <c r="FZ43" s="41"/>
      <c r="GA43" s="41"/>
      <c r="GB43" s="41"/>
      <c r="GC43" s="41"/>
      <c r="GD43" s="213" t="str">
        <f t="shared" si="78"/>
        <v/>
      </c>
      <c r="GE43" s="210" t="str">
        <f t="shared" si="79"/>
        <v/>
      </c>
      <c r="GF43" s="211" t="str">
        <f t="shared" si="80"/>
        <v/>
      </c>
      <c r="GG43" s="211" t="str">
        <f t="shared" si="81"/>
        <v/>
      </c>
      <c r="GH43" s="214" t="str">
        <f t="shared" si="82"/>
        <v/>
      </c>
      <c r="GI43" s="132"/>
      <c r="GJ43" s="132"/>
      <c r="GK43" s="132"/>
      <c r="GL43" s="132"/>
      <c r="GM43" s="132"/>
      <c r="GN43" s="132"/>
      <c r="GO43" s="215" t="str">
        <f t="shared" si="83"/>
        <v/>
      </c>
      <c r="GP43" s="215" t="str">
        <f t="shared" si="84"/>
        <v/>
      </c>
      <c r="GQ43" s="215" t="str">
        <f t="shared" si="85"/>
        <v/>
      </c>
      <c r="GR43" s="215" t="str">
        <f t="shared" si="86"/>
        <v/>
      </c>
      <c r="GS43" s="215" t="str">
        <f t="shared" si="87"/>
        <v/>
      </c>
      <c r="GT43" s="135"/>
      <c r="GU43" s="135"/>
      <c r="GV43" s="135"/>
      <c r="GW43" s="135"/>
      <c r="GX43" s="135"/>
      <c r="GY43" s="135"/>
      <c r="GZ43" s="38" t="str">
        <f t="shared" si="88"/>
        <v/>
      </c>
      <c r="HA43" s="38" t="str">
        <f t="shared" si="89"/>
        <v/>
      </c>
      <c r="HB43" s="38" t="str">
        <f t="shared" si="90"/>
        <v/>
      </c>
      <c r="HC43" s="38" t="str">
        <f t="shared" si="91"/>
        <v/>
      </c>
      <c r="HD43" s="38" t="str">
        <f t="shared" si="92"/>
        <v/>
      </c>
      <c r="HE43" s="40"/>
      <c r="HF43" s="41"/>
      <c r="HG43" s="41"/>
      <c r="HH43" s="41"/>
      <c r="HI43" s="41"/>
      <c r="HJ43" s="41"/>
      <c r="HK43" s="213" t="str">
        <f t="shared" si="93"/>
        <v/>
      </c>
      <c r="HL43" s="210" t="str">
        <f t="shared" si="94"/>
        <v/>
      </c>
      <c r="HM43" s="211" t="str">
        <f t="shared" si="95"/>
        <v/>
      </c>
      <c r="HN43" s="211" t="str">
        <f t="shared" si="96"/>
        <v/>
      </c>
      <c r="HO43" s="214" t="str">
        <f t="shared" si="97"/>
        <v/>
      </c>
      <c r="HP43" s="132"/>
      <c r="HQ43" s="132"/>
      <c r="HR43" s="132"/>
      <c r="HS43" s="132"/>
      <c r="HT43" s="132"/>
      <c r="HU43" s="132"/>
      <c r="HV43" s="215" t="str">
        <f t="shared" si="98"/>
        <v/>
      </c>
      <c r="HW43" s="215" t="str">
        <f t="shared" si="99"/>
        <v/>
      </c>
      <c r="HX43" s="215" t="str">
        <f t="shared" si="100"/>
        <v/>
      </c>
      <c r="HY43" s="215" t="str">
        <f t="shared" si="101"/>
        <v/>
      </c>
      <c r="HZ43" s="215" t="str">
        <f t="shared" si="102"/>
        <v/>
      </c>
      <c r="IA43" s="135"/>
      <c r="IB43" s="135"/>
      <c r="IC43" s="135"/>
      <c r="ID43" s="135"/>
      <c r="IE43" s="135"/>
      <c r="IF43" s="135"/>
      <c r="IG43" s="38" t="str">
        <f t="shared" si="103"/>
        <v/>
      </c>
      <c r="IH43" s="38" t="str">
        <f t="shared" si="104"/>
        <v/>
      </c>
      <c r="II43" s="38" t="str">
        <f t="shared" si="105"/>
        <v/>
      </c>
      <c r="IJ43" s="38" t="str">
        <f t="shared" si="106"/>
        <v/>
      </c>
      <c r="IK43" s="38" t="str">
        <f t="shared" si="107"/>
        <v/>
      </c>
      <c r="IL43" s="40"/>
      <c r="IM43" s="41"/>
      <c r="IN43" s="41"/>
      <c r="IO43" s="41"/>
      <c r="IP43" s="41"/>
      <c r="IQ43" s="41"/>
      <c r="IR43" s="213" t="str">
        <f t="shared" si="108"/>
        <v/>
      </c>
      <c r="IS43" s="210" t="str">
        <f t="shared" si="109"/>
        <v/>
      </c>
      <c r="IT43" s="211" t="str">
        <f t="shared" si="110"/>
        <v/>
      </c>
      <c r="IU43" s="211" t="str">
        <f t="shared" si="111"/>
        <v/>
      </c>
      <c r="IV43" s="214" t="str">
        <f t="shared" si="112"/>
        <v/>
      </c>
      <c r="IW43" s="132"/>
      <c r="IX43" s="132"/>
      <c r="IY43" s="132"/>
      <c r="IZ43" s="132"/>
      <c r="JA43" s="132"/>
      <c r="JB43" s="132"/>
      <c r="JC43" s="215" t="str">
        <f t="shared" si="113"/>
        <v/>
      </c>
      <c r="JD43" s="215" t="str">
        <f t="shared" si="114"/>
        <v/>
      </c>
      <c r="JE43" s="215" t="str">
        <f t="shared" si="115"/>
        <v/>
      </c>
      <c r="JF43" s="215" t="str">
        <f t="shared" si="116"/>
        <v/>
      </c>
      <c r="JG43" s="215" t="str">
        <f t="shared" si="117"/>
        <v/>
      </c>
      <c r="JH43" s="135"/>
      <c r="JI43" s="135"/>
      <c r="JJ43" s="135"/>
      <c r="JK43" s="135"/>
      <c r="JL43" s="135"/>
      <c r="JM43" s="135"/>
      <c r="JN43" s="38" t="str">
        <f t="shared" si="118"/>
        <v/>
      </c>
      <c r="JO43" s="38" t="str">
        <f t="shared" si="119"/>
        <v/>
      </c>
      <c r="JP43" s="38" t="str">
        <f t="shared" si="120"/>
        <v/>
      </c>
      <c r="JQ43" s="38" t="str">
        <f t="shared" si="121"/>
        <v/>
      </c>
      <c r="JR43" s="38" t="str">
        <f t="shared" si="122"/>
        <v/>
      </c>
      <c r="JS43" s="40"/>
      <c r="JT43" s="41"/>
      <c r="JU43" s="41"/>
      <c r="JV43" s="41"/>
      <c r="JW43" s="41"/>
      <c r="JX43" s="41"/>
      <c r="JY43" s="213" t="str">
        <f t="shared" si="123"/>
        <v/>
      </c>
      <c r="JZ43" s="210" t="str">
        <f t="shared" si="124"/>
        <v/>
      </c>
      <c r="KA43" s="211" t="str">
        <f t="shared" si="125"/>
        <v/>
      </c>
      <c r="KB43" s="211" t="str">
        <f t="shared" si="126"/>
        <v/>
      </c>
      <c r="KC43" s="214" t="str">
        <f t="shared" si="127"/>
        <v/>
      </c>
      <c r="KD43" s="132"/>
      <c r="KE43" s="132"/>
      <c r="KF43" s="132"/>
      <c r="KG43" s="132"/>
      <c r="KH43" s="132"/>
      <c r="KI43" s="132"/>
      <c r="KJ43" s="215" t="str">
        <f t="shared" si="128"/>
        <v/>
      </c>
      <c r="KK43" s="215" t="str">
        <f t="shared" si="129"/>
        <v/>
      </c>
      <c r="KL43" s="215" t="str">
        <f t="shared" si="130"/>
        <v/>
      </c>
      <c r="KM43" s="215" t="str">
        <f t="shared" si="131"/>
        <v/>
      </c>
      <c r="KN43" s="215" t="str">
        <f t="shared" si="132"/>
        <v/>
      </c>
      <c r="KO43" s="135"/>
      <c r="KP43" s="135"/>
      <c r="KQ43" s="135"/>
      <c r="KR43" s="135"/>
      <c r="KS43" s="135"/>
      <c r="KT43" s="135"/>
      <c r="KU43" s="38" t="str">
        <f t="shared" si="133"/>
        <v/>
      </c>
      <c r="KV43" s="38" t="str">
        <f t="shared" si="134"/>
        <v/>
      </c>
      <c r="KW43" s="38" t="str">
        <f t="shared" si="135"/>
        <v/>
      </c>
      <c r="KX43" s="38" t="str">
        <f t="shared" si="136"/>
        <v/>
      </c>
      <c r="KY43" s="38" t="str">
        <f t="shared" si="137"/>
        <v/>
      </c>
      <c r="KZ43" s="40"/>
      <c r="LA43" s="41"/>
      <c r="LB43" s="41"/>
      <c r="LC43" s="41"/>
      <c r="LD43" s="41"/>
      <c r="LE43" s="41"/>
      <c r="LF43" s="213" t="str">
        <f t="shared" si="138"/>
        <v/>
      </c>
      <c r="LG43" s="210" t="str">
        <f t="shared" si="139"/>
        <v/>
      </c>
      <c r="LH43" s="211" t="str">
        <f t="shared" si="140"/>
        <v/>
      </c>
      <c r="LI43" s="211" t="str">
        <f t="shared" si="141"/>
        <v/>
      </c>
      <c r="LJ43" s="214" t="str">
        <f t="shared" si="142"/>
        <v/>
      </c>
      <c r="LK43" s="132"/>
      <c r="LL43" s="132"/>
      <c r="LM43" s="132"/>
      <c r="LN43" s="132"/>
      <c r="LO43" s="132"/>
      <c r="LP43" s="132"/>
      <c r="LQ43" s="215" t="str">
        <f t="shared" si="143"/>
        <v/>
      </c>
      <c r="LR43" s="215" t="str">
        <f t="shared" si="144"/>
        <v/>
      </c>
      <c r="LS43" s="215" t="str">
        <f t="shared" si="145"/>
        <v/>
      </c>
      <c r="LT43" s="215" t="str">
        <f t="shared" si="146"/>
        <v/>
      </c>
      <c r="LU43" s="215" t="str">
        <f t="shared" si="147"/>
        <v/>
      </c>
      <c r="LV43" s="135"/>
      <c r="LW43" s="135"/>
      <c r="LX43" s="135"/>
      <c r="LY43" s="135"/>
      <c r="LZ43" s="135"/>
      <c r="MA43" s="135"/>
      <c r="MB43" s="38" t="str">
        <f t="shared" si="316"/>
        <v/>
      </c>
      <c r="MC43" s="38" t="str">
        <f t="shared" si="317"/>
        <v/>
      </c>
      <c r="MD43" s="38" t="str">
        <f t="shared" si="318"/>
        <v/>
      </c>
      <c r="ME43" s="38" t="str">
        <f t="shared" si="319"/>
        <v/>
      </c>
      <c r="MF43" s="38" t="str">
        <f t="shared" si="320"/>
        <v/>
      </c>
      <c r="MG43" s="199"/>
      <c r="MH43" s="204"/>
      <c r="MI43" s="199"/>
      <c r="MJ43" s="204"/>
      <c r="MK43" s="40" t="str">
        <f t="shared" si="321"/>
        <v/>
      </c>
      <c r="ML43" s="41" t="str">
        <f t="shared" si="322"/>
        <v/>
      </c>
      <c r="MM43" s="41" t="str">
        <f t="shared" si="333"/>
        <v/>
      </c>
      <c r="MN43" s="41" t="str">
        <f t="shared" si="323"/>
        <v/>
      </c>
      <c r="MO43" s="202"/>
      <c r="MP43" s="203"/>
      <c r="MQ43" s="40"/>
      <c r="MR43" s="41"/>
      <c r="MS43" s="41"/>
      <c r="MT43" s="41"/>
      <c r="MU43" s="41"/>
      <c r="MV43" s="41"/>
      <c r="MW43" s="213" t="str">
        <f t="shared" si="156"/>
        <v/>
      </c>
      <c r="MX43" s="210" t="str">
        <f t="shared" si="157"/>
        <v/>
      </c>
      <c r="MY43" s="211" t="str">
        <f t="shared" si="158"/>
        <v/>
      </c>
      <c r="MZ43" s="211" t="str">
        <f t="shared" si="159"/>
        <v/>
      </c>
      <c r="NA43" s="214" t="str">
        <f t="shared" si="160"/>
        <v/>
      </c>
      <c r="NB43" s="132"/>
      <c r="NC43" s="132"/>
      <c r="ND43" s="132"/>
      <c r="NE43" s="132"/>
      <c r="NF43" s="132"/>
      <c r="NG43" s="132"/>
      <c r="NH43" s="215" t="str">
        <f t="shared" si="161"/>
        <v/>
      </c>
      <c r="NI43" s="215" t="str">
        <f t="shared" si="162"/>
        <v/>
      </c>
      <c r="NJ43" s="215" t="str">
        <f t="shared" si="163"/>
        <v/>
      </c>
      <c r="NK43" s="215" t="str">
        <f t="shared" si="164"/>
        <v/>
      </c>
      <c r="NL43" s="215" t="str">
        <f t="shared" si="165"/>
        <v/>
      </c>
      <c r="NM43" s="135"/>
      <c r="NN43" s="135"/>
      <c r="NO43" s="135"/>
      <c r="NP43" s="135"/>
      <c r="NQ43" s="135"/>
      <c r="NR43" s="135"/>
      <c r="NS43" s="38" t="str">
        <f t="shared" si="166"/>
        <v/>
      </c>
      <c r="NT43" s="38" t="str">
        <f t="shared" si="167"/>
        <v/>
      </c>
      <c r="NU43" s="38" t="str">
        <f t="shared" si="168"/>
        <v/>
      </c>
      <c r="NV43" s="38" t="str">
        <f t="shared" si="169"/>
        <v/>
      </c>
      <c r="NW43" s="38" t="str">
        <f t="shared" si="170"/>
        <v/>
      </c>
      <c r="NX43" s="40"/>
      <c r="NY43" s="41"/>
      <c r="NZ43" s="41"/>
      <c r="OA43" s="41"/>
      <c r="OB43" s="41"/>
      <c r="OC43" s="41"/>
      <c r="OD43" s="213" t="str">
        <f t="shared" si="171"/>
        <v/>
      </c>
      <c r="OE43" s="210" t="str">
        <f t="shared" si="172"/>
        <v/>
      </c>
      <c r="OF43" s="211" t="str">
        <f t="shared" si="173"/>
        <v/>
      </c>
      <c r="OG43" s="211" t="str">
        <f t="shared" si="174"/>
        <v/>
      </c>
      <c r="OH43" s="214" t="str">
        <f t="shared" si="175"/>
        <v/>
      </c>
      <c r="OI43" s="132"/>
      <c r="OJ43" s="132"/>
      <c r="OK43" s="132"/>
      <c r="OL43" s="132"/>
      <c r="OM43" s="132"/>
      <c r="ON43" s="132"/>
      <c r="OO43" s="215" t="str">
        <f t="shared" si="176"/>
        <v/>
      </c>
      <c r="OP43" s="215" t="str">
        <f t="shared" si="177"/>
        <v/>
      </c>
      <c r="OQ43" s="215" t="str">
        <f t="shared" si="178"/>
        <v/>
      </c>
      <c r="OR43" s="215" t="str">
        <f t="shared" si="179"/>
        <v/>
      </c>
      <c r="OS43" s="215" t="str">
        <f t="shared" si="180"/>
        <v/>
      </c>
      <c r="OT43" s="135"/>
      <c r="OU43" s="135"/>
      <c r="OV43" s="135"/>
      <c r="OW43" s="135"/>
      <c r="OX43" s="135"/>
      <c r="OY43" s="135"/>
      <c r="OZ43" s="38" t="str">
        <f t="shared" si="181"/>
        <v/>
      </c>
      <c r="PA43" s="38" t="str">
        <f t="shared" si="182"/>
        <v/>
      </c>
      <c r="PB43" s="38" t="str">
        <f t="shared" si="183"/>
        <v/>
      </c>
      <c r="PC43" s="38" t="str">
        <f t="shared" si="184"/>
        <v/>
      </c>
      <c r="PD43" s="38" t="str">
        <f t="shared" si="185"/>
        <v/>
      </c>
      <c r="PE43" s="40"/>
      <c r="PF43" s="41"/>
      <c r="PG43" s="41"/>
      <c r="PH43" s="41"/>
      <c r="PI43" s="41"/>
      <c r="PJ43" s="41"/>
      <c r="PK43" s="213" t="str">
        <f t="shared" si="186"/>
        <v/>
      </c>
      <c r="PL43" s="210" t="str">
        <f t="shared" si="187"/>
        <v/>
      </c>
      <c r="PM43" s="211" t="str">
        <f t="shared" si="188"/>
        <v/>
      </c>
      <c r="PN43" s="211" t="str">
        <f t="shared" si="189"/>
        <v/>
      </c>
      <c r="PO43" s="214" t="str">
        <f t="shared" si="190"/>
        <v/>
      </c>
      <c r="PP43" s="132"/>
      <c r="PQ43" s="132"/>
      <c r="PR43" s="132"/>
      <c r="PS43" s="132"/>
      <c r="PT43" s="132"/>
      <c r="PU43" s="132"/>
      <c r="PV43" s="215" t="str">
        <f t="shared" si="191"/>
        <v/>
      </c>
      <c r="PW43" s="215" t="str">
        <f t="shared" si="192"/>
        <v/>
      </c>
      <c r="PX43" s="215" t="str">
        <f t="shared" si="193"/>
        <v/>
      </c>
      <c r="PY43" s="215" t="str">
        <f t="shared" si="194"/>
        <v/>
      </c>
      <c r="PZ43" s="215" t="str">
        <f t="shared" si="195"/>
        <v/>
      </c>
      <c r="QA43" s="135"/>
      <c r="QB43" s="135"/>
      <c r="QC43" s="135"/>
      <c r="QD43" s="135"/>
      <c r="QE43" s="135"/>
      <c r="QF43" s="135"/>
      <c r="QG43" s="38" t="str">
        <f t="shared" si="196"/>
        <v/>
      </c>
      <c r="QH43" s="38" t="str">
        <f t="shared" si="197"/>
        <v/>
      </c>
      <c r="QI43" s="38" t="str">
        <f t="shared" si="198"/>
        <v/>
      </c>
      <c r="QJ43" s="38" t="str">
        <f t="shared" si="199"/>
        <v/>
      </c>
      <c r="QK43" s="38" t="str">
        <f t="shared" si="200"/>
        <v/>
      </c>
      <c r="QL43" s="40"/>
      <c r="QM43" s="41"/>
      <c r="QN43" s="41"/>
      <c r="QO43" s="41"/>
      <c r="QP43" s="41"/>
      <c r="QQ43" s="41"/>
      <c r="QR43" s="213" t="str">
        <f t="shared" si="201"/>
        <v/>
      </c>
      <c r="QS43" s="210" t="str">
        <f t="shared" si="202"/>
        <v/>
      </c>
      <c r="QT43" s="211" t="str">
        <f t="shared" si="203"/>
        <v/>
      </c>
      <c r="QU43" s="211" t="str">
        <f t="shared" si="204"/>
        <v/>
      </c>
      <c r="QV43" s="214" t="str">
        <f t="shared" si="205"/>
        <v/>
      </c>
      <c r="QW43" s="132"/>
      <c r="QX43" s="132"/>
      <c r="QY43" s="132"/>
      <c r="QZ43" s="132"/>
      <c r="RA43" s="132"/>
      <c r="RB43" s="132"/>
      <c r="RC43" s="215" t="str">
        <f t="shared" si="206"/>
        <v/>
      </c>
      <c r="RD43" s="215" t="str">
        <f t="shared" si="207"/>
        <v/>
      </c>
      <c r="RE43" s="215" t="str">
        <f t="shared" si="208"/>
        <v/>
      </c>
      <c r="RF43" s="215" t="str">
        <f t="shared" si="209"/>
        <v/>
      </c>
      <c r="RG43" s="215" t="str">
        <f t="shared" si="210"/>
        <v/>
      </c>
      <c r="RH43" s="135"/>
      <c r="RI43" s="135"/>
      <c r="RJ43" s="135"/>
      <c r="RK43" s="135"/>
      <c r="RL43" s="135"/>
      <c r="RM43" s="135"/>
      <c r="RN43" s="38" t="str">
        <f t="shared" si="211"/>
        <v/>
      </c>
      <c r="RO43" s="38" t="str">
        <f t="shared" si="212"/>
        <v/>
      </c>
      <c r="RP43" s="38" t="str">
        <f t="shared" si="213"/>
        <v/>
      </c>
      <c r="RQ43" s="38" t="str">
        <f t="shared" si="214"/>
        <v/>
      </c>
      <c r="RR43" s="38" t="str">
        <f t="shared" si="215"/>
        <v/>
      </c>
      <c r="RS43" s="40"/>
      <c r="RT43" s="41"/>
      <c r="RU43" s="41"/>
      <c r="RV43" s="41"/>
      <c r="RW43" s="41"/>
      <c r="RX43" s="41"/>
      <c r="RY43" s="213" t="str">
        <f t="shared" si="216"/>
        <v/>
      </c>
      <c r="RZ43" s="210" t="str">
        <f t="shared" si="217"/>
        <v/>
      </c>
      <c r="SA43" s="211" t="str">
        <f t="shared" si="218"/>
        <v/>
      </c>
      <c r="SB43" s="211" t="str">
        <f t="shared" si="219"/>
        <v/>
      </c>
      <c r="SC43" s="214" t="str">
        <f t="shared" si="220"/>
        <v/>
      </c>
      <c r="SD43" s="132"/>
      <c r="SE43" s="132"/>
      <c r="SF43" s="132"/>
      <c r="SG43" s="132"/>
      <c r="SH43" s="132"/>
      <c r="SI43" s="132"/>
      <c r="SJ43" s="215" t="str">
        <f t="shared" si="221"/>
        <v/>
      </c>
      <c r="SK43" s="215" t="str">
        <f t="shared" si="222"/>
        <v/>
      </c>
      <c r="SL43" s="215" t="str">
        <f t="shared" si="223"/>
        <v/>
      </c>
      <c r="SM43" s="215" t="str">
        <f t="shared" si="224"/>
        <v/>
      </c>
      <c r="SN43" s="215" t="str">
        <f t="shared" si="225"/>
        <v/>
      </c>
      <c r="SO43" s="135"/>
      <c r="SP43" s="135"/>
      <c r="SQ43" s="135"/>
      <c r="SR43" s="135"/>
      <c r="SS43" s="135"/>
      <c r="ST43" s="135"/>
      <c r="SU43" s="38" t="str">
        <f t="shared" si="324"/>
        <v/>
      </c>
      <c r="SV43" s="38" t="str">
        <f t="shared" si="325"/>
        <v/>
      </c>
      <c r="SW43" s="38" t="str">
        <f t="shared" si="326"/>
        <v/>
      </c>
      <c r="SX43" s="38" t="str">
        <f t="shared" si="327"/>
        <v/>
      </c>
      <c r="SY43" s="38" t="str">
        <f t="shared" si="328"/>
        <v/>
      </c>
      <c r="SZ43" s="199"/>
      <c r="TA43" s="204"/>
      <c r="TB43" s="199"/>
      <c r="TC43" s="204"/>
      <c r="TD43" s="40" t="str">
        <f t="shared" si="329"/>
        <v/>
      </c>
      <c r="TE43" s="41" t="str">
        <f t="shared" si="330"/>
        <v/>
      </c>
      <c r="TF43" s="41" t="str">
        <f t="shared" si="331"/>
        <v/>
      </c>
      <c r="TG43" s="41" t="str">
        <f t="shared" si="332"/>
        <v/>
      </c>
      <c r="TH43" s="13"/>
    </row>
    <row r="44" spans="1:528" s="2" customFormat="1" ht="34.5" x14ac:dyDescent="0.25">
      <c r="A44" s="17">
        <f>'قائمة التلاميد'!A44</f>
        <v>41</v>
      </c>
      <c r="B44" s="17"/>
      <c r="C44" s="17"/>
      <c r="D44" s="40"/>
      <c r="E44" s="41"/>
      <c r="F44" s="41"/>
      <c r="G44" s="41"/>
      <c r="H44" s="41"/>
      <c r="I44" s="41"/>
      <c r="J44" s="213" t="str">
        <f t="shared" si="237"/>
        <v/>
      </c>
      <c r="K44" s="210" t="str">
        <f t="shared" si="238"/>
        <v/>
      </c>
      <c r="L44" s="211" t="str">
        <f t="shared" si="239"/>
        <v/>
      </c>
      <c r="M44" s="211" t="str">
        <f t="shared" si="240"/>
        <v/>
      </c>
      <c r="N44" s="214" t="str">
        <f t="shared" si="241"/>
        <v/>
      </c>
      <c r="O44" s="132"/>
      <c r="P44" s="132"/>
      <c r="Q44" s="132"/>
      <c r="R44" s="132"/>
      <c r="S44" s="132"/>
      <c r="T44" s="132"/>
      <c r="U44" s="215" t="str">
        <f t="shared" si="242"/>
        <v/>
      </c>
      <c r="V44" s="215" t="str">
        <f t="shared" si="243"/>
        <v/>
      </c>
      <c r="W44" s="215" t="str">
        <f t="shared" si="244"/>
        <v/>
      </c>
      <c r="X44" s="215" t="str">
        <f t="shared" si="245"/>
        <v/>
      </c>
      <c r="Y44" s="215" t="str">
        <f t="shared" si="246"/>
        <v/>
      </c>
      <c r="Z44" s="135"/>
      <c r="AA44" s="135"/>
      <c r="AB44" s="135"/>
      <c r="AC44" s="135"/>
      <c r="AD44" s="135"/>
      <c r="AE44" s="135"/>
      <c r="AF44" s="38" t="str">
        <f t="shared" si="247"/>
        <v/>
      </c>
      <c r="AG44" s="38" t="str">
        <f t="shared" si="248"/>
        <v/>
      </c>
      <c r="AH44" s="38" t="str">
        <f t="shared" si="249"/>
        <v/>
      </c>
      <c r="AI44" s="38" t="str">
        <f t="shared" si="250"/>
        <v/>
      </c>
      <c r="AJ44" s="38" t="str">
        <f t="shared" si="251"/>
        <v/>
      </c>
      <c r="AK44" s="40"/>
      <c r="AL44" s="41"/>
      <c r="AM44" s="41"/>
      <c r="AN44" s="41"/>
      <c r="AO44" s="41"/>
      <c r="AP44" s="41"/>
      <c r="AQ44" s="213" t="str">
        <f t="shared" si="252"/>
        <v/>
      </c>
      <c r="AR44" s="210" t="str">
        <f t="shared" si="253"/>
        <v/>
      </c>
      <c r="AS44" s="211" t="str">
        <f t="shared" si="254"/>
        <v/>
      </c>
      <c r="AT44" s="211" t="str">
        <f t="shared" si="255"/>
        <v/>
      </c>
      <c r="AU44" s="214" t="str">
        <f t="shared" si="256"/>
        <v/>
      </c>
      <c r="AV44" s="132"/>
      <c r="AW44" s="132"/>
      <c r="AX44" s="132"/>
      <c r="AY44" s="132"/>
      <c r="AZ44" s="132"/>
      <c r="BA44" s="132"/>
      <c r="BB44" s="215" t="str">
        <f t="shared" si="257"/>
        <v/>
      </c>
      <c r="BC44" s="215" t="str">
        <f t="shared" si="258"/>
        <v/>
      </c>
      <c r="BD44" s="215" t="str">
        <f t="shared" si="259"/>
        <v/>
      </c>
      <c r="BE44" s="215" t="str">
        <f t="shared" si="260"/>
        <v/>
      </c>
      <c r="BF44" s="215" t="str">
        <f t="shared" si="261"/>
        <v/>
      </c>
      <c r="BG44" s="135"/>
      <c r="BH44" s="135"/>
      <c r="BI44" s="135"/>
      <c r="BJ44" s="135"/>
      <c r="BK44" s="135"/>
      <c r="BL44" s="135"/>
      <c r="BM44" s="38" t="str">
        <f t="shared" si="262"/>
        <v/>
      </c>
      <c r="BN44" s="38" t="str">
        <f t="shared" si="263"/>
        <v/>
      </c>
      <c r="BO44" s="38" t="str">
        <f t="shared" si="264"/>
        <v/>
      </c>
      <c r="BP44" s="38" t="str">
        <f t="shared" si="265"/>
        <v/>
      </c>
      <c r="BQ44" s="38" t="str">
        <f t="shared" si="266"/>
        <v/>
      </c>
      <c r="BR44" s="40"/>
      <c r="BS44" s="41"/>
      <c r="BT44" s="41"/>
      <c r="BU44" s="41"/>
      <c r="BV44" s="41"/>
      <c r="BW44" s="41"/>
      <c r="BX44" s="213" t="str">
        <f t="shared" si="267"/>
        <v/>
      </c>
      <c r="BY44" s="210" t="str">
        <f t="shared" si="268"/>
        <v/>
      </c>
      <c r="BZ44" s="211" t="str">
        <f t="shared" si="269"/>
        <v/>
      </c>
      <c r="CA44" s="211" t="str">
        <f t="shared" si="270"/>
        <v/>
      </c>
      <c r="CB44" s="214" t="str">
        <f t="shared" si="271"/>
        <v/>
      </c>
      <c r="CC44" s="132"/>
      <c r="CD44" s="132"/>
      <c r="CE44" s="132"/>
      <c r="CF44" s="132"/>
      <c r="CG44" s="132"/>
      <c r="CH44" s="132"/>
      <c r="CI44" s="215" t="str">
        <f t="shared" si="272"/>
        <v/>
      </c>
      <c r="CJ44" s="215" t="str">
        <f t="shared" si="273"/>
        <v/>
      </c>
      <c r="CK44" s="215" t="str">
        <f t="shared" si="274"/>
        <v/>
      </c>
      <c r="CL44" s="215" t="str">
        <f t="shared" si="275"/>
        <v/>
      </c>
      <c r="CM44" s="215" t="str">
        <f t="shared" si="276"/>
        <v/>
      </c>
      <c r="CN44" s="135"/>
      <c r="CO44" s="135"/>
      <c r="CP44" s="135"/>
      <c r="CQ44" s="135"/>
      <c r="CR44" s="135"/>
      <c r="CS44" s="135"/>
      <c r="CT44" s="38" t="str">
        <f t="shared" si="277"/>
        <v/>
      </c>
      <c r="CU44" s="38" t="str">
        <f t="shared" si="278"/>
        <v/>
      </c>
      <c r="CV44" s="38" t="str">
        <f t="shared" si="279"/>
        <v/>
      </c>
      <c r="CW44" s="38" t="str">
        <f t="shared" si="280"/>
        <v/>
      </c>
      <c r="CX44" s="38" t="str">
        <f t="shared" si="281"/>
        <v/>
      </c>
      <c r="CY44" s="40"/>
      <c r="CZ44" s="41"/>
      <c r="DA44" s="41"/>
      <c r="DB44" s="41"/>
      <c r="DC44" s="41"/>
      <c r="DD44" s="41"/>
      <c r="DE44" s="213" t="str">
        <f t="shared" si="282"/>
        <v/>
      </c>
      <c r="DF44" s="210" t="str">
        <f t="shared" si="283"/>
        <v/>
      </c>
      <c r="DG44" s="211" t="str">
        <f t="shared" si="284"/>
        <v/>
      </c>
      <c r="DH44" s="211" t="str">
        <f t="shared" si="285"/>
        <v/>
      </c>
      <c r="DI44" s="214" t="str">
        <f t="shared" si="286"/>
        <v/>
      </c>
      <c r="DJ44" s="132"/>
      <c r="DK44" s="132"/>
      <c r="DL44" s="132"/>
      <c r="DM44" s="132"/>
      <c r="DN44" s="132"/>
      <c r="DO44" s="132"/>
      <c r="DP44" s="215" t="str">
        <f t="shared" si="287"/>
        <v/>
      </c>
      <c r="DQ44" s="215" t="str">
        <f t="shared" si="288"/>
        <v/>
      </c>
      <c r="DR44" s="215" t="str">
        <f t="shared" si="289"/>
        <v/>
      </c>
      <c r="DS44" s="215" t="str">
        <f t="shared" si="290"/>
        <v/>
      </c>
      <c r="DT44" s="215" t="str">
        <f t="shared" si="291"/>
        <v/>
      </c>
      <c r="DU44" s="135"/>
      <c r="DV44" s="135"/>
      <c r="DW44" s="135"/>
      <c r="DX44" s="135"/>
      <c r="DY44" s="135"/>
      <c r="DZ44" s="135"/>
      <c r="EA44" s="38" t="str">
        <f t="shared" si="292"/>
        <v/>
      </c>
      <c r="EB44" s="38" t="str">
        <f t="shared" si="293"/>
        <v/>
      </c>
      <c r="EC44" s="38" t="str">
        <f t="shared" si="294"/>
        <v/>
      </c>
      <c r="ED44" s="38" t="str">
        <f t="shared" si="295"/>
        <v/>
      </c>
      <c r="EE44" s="38" t="str">
        <f t="shared" si="296"/>
        <v/>
      </c>
      <c r="EF44" s="40"/>
      <c r="EG44" s="41"/>
      <c r="EH44" s="41"/>
      <c r="EI44" s="41"/>
      <c r="EJ44" s="41"/>
      <c r="EK44" s="41"/>
      <c r="EL44" s="213" t="str">
        <f t="shared" si="297"/>
        <v/>
      </c>
      <c r="EM44" s="210" t="str">
        <f t="shared" si="298"/>
        <v/>
      </c>
      <c r="EN44" s="211" t="str">
        <f t="shared" si="299"/>
        <v/>
      </c>
      <c r="EO44" s="211" t="str">
        <f t="shared" si="300"/>
        <v/>
      </c>
      <c r="EP44" s="214" t="str">
        <f t="shared" si="301"/>
        <v/>
      </c>
      <c r="EQ44" s="132"/>
      <c r="ER44" s="132"/>
      <c r="ES44" s="132"/>
      <c r="ET44" s="132"/>
      <c r="EU44" s="132"/>
      <c r="EV44" s="132"/>
      <c r="EW44" s="215" t="str">
        <f t="shared" si="302"/>
        <v/>
      </c>
      <c r="EX44" s="215" t="str">
        <f t="shared" si="303"/>
        <v/>
      </c>
      <c r="EY44" s="215" t="str">
        <f t="shared" si="304"/>
        <v/>
      </c>
      <c r="EZ44" s="215" t="str">
        <f t="shared" si="305"/>
        <v/>
      </c>
      <c r="FA44" s="215" t="str">
        <f t="shared" si="306"/>
        <v/>
      </c>
      <c r="FB44" s="135"/>
      <c r="FC44" s="135"/>
      <c r="FD44" s="135"/>
      <c r="FE44" s="135"/>
      <c r="FF44" s="135"/>
      <c r="FG44" s="135"/>
      <c r="FH44" s="38" t="str">
        <f t="shared" si="307"/>
        <v/>
      </c>
      <c r="FI44" s="38" t="str">
        <f t="shared" si="308"/>
        <v/>
      </c>
      <c r="FJ44" s="38" t="str">
        <f t="shared" si="309"/>
        <v/>
      </c>
      <c r="FK44" s="38" t="str">
        <f t="shared" si="310"/>
        <v/>
      </c>
      <c r="FL44" s="38" t="str">
        <f t="shared" si="311"/>
        <v/>
      </c>
      <c r="FM44" s="199"/>
      <c r="FN44" s="204"/>
      <c r="FO44" s="199"/>
      <c r="FP44" s="204"/>
      <c r="FQ44" s="217" t="str">
        <f t="shared" si="312"/>
        <v/>
      </c>
      <c r="FR44" s="217" t="str">
        <f t="shared" si="313"/>
        <v/>
      </c>
      <c r="FS44" s="218" t="str">
        <f t="shared" si="314"/>
        <v/>
      </c>
      <c r="FT44" s="217" t="str">
        <f t="shared" si="315"/>
        <v/>
      </c>
      <c r="FU44" s="201"/>
      <c r="FV44" s="201"/>
      <c r="FW44" s="201"/>
      <c r="FX44" s="40"/>
      <c r="FY44" s="41"/>
      <c r="FZ44" s="41"/>
      <c r="GA44" s="41"/>
      <c r="GB44" s="41"/>
      <c r="GC44" s="41"/>
      <c r="GD44" s="213" t="str">
        <f t="shared" si="78"/>
        <v/>
      </c>
      <c r="GE44" s="210" t="str">
        <f t="shared" si="79"/>
        <v/>
      </c>
      <c r="GF44" s="211" t="str">
        <f t="shared" si="80"/>
        <v/>
      </c>
      <c r="GG44" s="211" t="str">
        <f t="shared" si="81"/>
        <v/>
      </c>
      <c r="GH44" s="214" t="str">
        <f t="shared" si="82"/>
        <v/>
      </c>
      <c r="GI44" s="132"/>
      <c r="GJ44" s="132"/>
      <c r="GK44" s="132"/>
      <c r="GL44" s="132"/>
      <c r="GM44" s="132"/>
      <c r="GN44" s="132"/>
      <c r="GO44" s="215" t="str">
        <f t="shared" si="83"/>
        <v/>
      </c>
      <c r="GP44" s="215" t="str">
        <f t="shared" si="84"/>
        <v/>
      </c>
      <c r="GQ44" s="215" t="str">
        <f t="shared" si="85"/>
        <v/>
      </c>
      <c r="GR44" s="215" t="str">
        <f t="shared" si="86"/>
        <v/>
      </c>
      <c r="GS44" s="215" t="str">
        <f t="shared" si="87"/>
        <v/>
      </c>
      <c r="GT44" s="135"/>
      <c r="GU44" s="135"/>
      <c r="GV44" s="135"/>
      <c r="GW44" s="135"/>
      <c r="GX44" s="135"/>
      <c r="GY44" s="135"/>
      <c r="GZ44" s="38" t="str">
        <f t="shared" si="88"/>
        <v/>
      </c>
      <c r="HA44" s="38" t="str">
        <f t="shared" si="89"/>
        <v/>
      </c>
      <c r="HB44" s="38" t="str">
        <f t="shared" si="90"/>
        <v/>
      </c>
      <c r="HC44" s="38" t="str">
        <f t="shared" si="91"/>
        <v/>
      </c>
      <c r="HD44" s="38" t="str">
        <f t="shared" si="92"/>
        <v/>
      </c>
      <c r="HE44" s="40"/>
      <c r="HF44" s="41"/>
      <c r="HG44" s="41"/>
      <c r="HH44" s="41"/>
      <c r="HI44" s="41"/>
      <c r="HJ44" s="41"/>
      <c r="HK44" s="213" t="str">
        <f t="shared" si="93"/>
        <v/>
      </c>
      <c r="HL44" s="210" t="str">
        <f t="shared" si="94"/>
        <v/>
      </c>
      <c r="HM44" s="211" t="str">
        <f t="shared" si="95"/>
        <v/>
      </c>
      <c r="HN44" s="211" t="str">
        <f t="shared" si="96"/>
        <v/>
      </c>
      <c r="HO44" s="214" t="str">
        <f t="shared" si="97"/>
        <v/>
      </c>
      <c r="HP44" s="132"/>
      <c r="HQ44" s="132"/>
      <c r="HR44" s="132"/>
      <c r="HS44" s="132"/>
      <c r="HT44" s="132"/>
      <c r="HU44" s="132"/>
      <c r="HV44" s="215" t="str">
        <f t="shared" si="98"/>
        <v/>
      </c>
      <c r="HW44" s="215" t="str">
        <f t="shared" si="99"/>
        <v/>
      </c>
      <c r="HX44" s="215" t="str">
        <f t="shared" si="100"/>
        <v/>
      </c>
      <c r="HY44" s="215" t="str">
        <f t="shared" si="101"/>
        <v/>
      </c>
      <c r="HZ44" s="215" t="str">
        <f t="shared" si="102"/>
        <v/>
      </c>
      <c r="IA44" s="135"/>
      <c r="IB44" s="135"/>
      <c r="IC44" s="135"/>
      <c r="ID44" s="135"/>
      <c r="IE44" s="135"/>
      <c r="IF44" s="135"/>
      <c r="IG44" s="38" t="str">
        <f t="shared" si="103"/>
        <v/>
      </c>
      <c r="IH44" s="38" t="str">
        <f t="shared" si="104"/>
        <v/>
      </c>
      <c r="II44" s="38" t="str">
        <f t="shared" si="105"/>
        <v/>
      </c>
      <c r="IJ44" s="38" t="str">
        <f t="shared" si="106"/>
        <v/>
      </c>
      <c r="IK44" s="38" t="str">
        <f t="shared" si="107"/>
        <v/>
      </c>
      <c r="IL44" s="40"/>
      <c r="IM44" s="41"/>
      <c r="IN44" s="41"/>
      <c r="IO44" s="41"/>
      <c r="IP44" s="41"/>
      <c r="IQ44" s="41"/>
      <c r="IR44" s="213" t="str">
        <f t="shared" si="108"/>
        <v/>
      </c>
      <c r="IS44" s="210" t="str">
        <f t="shared" si="109"/>
        <v/>
      </c>
      <c r="IT44" s="211" t="str">
        <f t="shared" si="110"/>
        <v/>
      </c>
      <c r="IU44" s="211" t="str">
        <f t="shared" si="111"/>
        <v/>
      </c>
      <c r="IV44" s="214" t="str">
        <f t="shared" si="112"/>
        <v/>
      </c>
      <c r="IW44" s="132"/>
      <c r="IX44" s="132"/>
      <c r="IY44" s="132"/>
      <c r="IZ44" s="132"/>
      <c r="JA44" s="132"/>
      <c r="JB44" s="132"/>
      <c r="JC44" s="215" t="str">
        <f t="shared" si="113"/>
        <v/>
      </c>
      <c r="JD44" s="215" t="str">
        <f t="shared" si="114"/>
        <v/>
      </c>
      <c r="JE44" s="215" t="str">
        <f t="shared" si="115"/>
        <v/>
      </c>
      <c r="JF44" s="215" t="str">
        <f t="shared" si="116"/>
        <v/>
      </c>
      <c r="JG44" s="215" t="str">
        <f t="shared" si="117"/>
        <v/>
      </c>
      <c r="JH44" s="135"/>
      <c r="JI44" s="135"/>
      <c r="JJ44" s="135"/>
      <c r="JK44" s="135"/>
      <c r="JL44" s="135"/>
      <c r="JM44" s="135"/>
      <c r="JN44" s="38" t="str">
        <f t="shared" si="118"/>
        <v/>
      </c>
      <c r="JO44" s="38" t="str">
        <f t="shared" si="119"/>
        <v/>
      </c>
      <c r="JP44" s="38" t="str">
        <f t="shared" si="120"/>
        <v/>
      </c>
      <c r="JQ44" s="38" t="str">
        <f t="shared" si="121"/>
        <v/>
      </c>
      <c r="JR44" s="38" t="str">
        <f t="shared" si="122"/>
        <v/>
      </c>
      <c r="JS44" s="40"/>
      <c r="JT44" s="41"/>
      <c r="JU44" s="41"/>
      <c r="JV44" s="41"/>
      <c r="JW44" s="41"/>
      <c r="JX44" s="41"/>
      <c r="JY44" s="213" t="str">
        <f t="shared" si="123"/>
        <v/>
      </c>
      <c r="JZ44" s="210" t="str">
        <f t="shared" si="124"/>
        <v/>
      </c>
      <c r="KA44" s="211" t="str">
        <f t="shared" si="125"/>
        <v/>
      </c>
      <c r="KB44" s="211" t="str">
        <f t="shared" si="126"/>
        <v/>
      </c>
      <c r="KC44" s="214" t="str">
        <f t="shared" si="127"/>
        <v/>
      </c>
      <c r="KD44" s="132"/>
      <c r="KE44" s="132"/>
      <c r="KF44" s="132"/>
      <c r="KG44" s="132"/>
      <c r="KH44" s="132"/>
      <c r="KI44" s="132"/>
      <c r="KJ44" s="215" t="str">
        <f t="shared" si="128"/>
        <v/>
      </c>
      <c r="KK44" s="215" t="str">
        <f t="shared" si="129"/>
        <v/>
      </c>
      <c r="KL44" s="215" t="str">
        <f t="shared" si="130"/>
        <v/>
      </c>
      <c r="KM44" s="215" t="str">
        <f t="shared" si="131"/>
        <v/>
      </c>
      <c r="KN44" s="215" t="str">
        <f t="shared" si="132"/>
        <v/>
      </c>
      <c r="KO44" s="135"/>
      <c r="KP44" s="135"/>
      <c r="KQ44" s="135"/>
      <c r="KR44" s="135"/>
      <c r="KS44" s="135"/>
      <c r="KT44" s="135"/>
      <c r="KU44" s="38" t="str">
        <f t="shared" si="133"/>
        <v/>
      </c>
      <c r="KV44" s="38" t="str">
        <f t="shared" si="134"/>
        <v/>
      </c>
      <c r="KW44" s="38" t="str">
        <f t="shared" si="135"/>
        <v/>
      </c>
      <c r="KX44" s="38" t="str">
        <f t="shared" si="136"/>
        <v/>
      </c>
      <c r="KY44" s="38" t="str">
        <f t="shared" si="137"/>
        <v/>
      </c>
      <c r="KZ44" s="40"/>
      <c r="LA44" s="41"/>
      <c r="LB44" s="41"/>
      <c r="LC44" s="41"/>
      <c r="LD44" s="41"/>
      <c r="LE44" s="41"/>
      <c r="LF44" s="213" t="str">
        <f t="shared" si="138"/>
        <v/>
      </c>
      <c r="LG44" s="210" t="str">
        <f t="shared" si="139"/>
        <v/>
      </c>
      <c r="LH44" s="211" t="str">
        <f t="shared" si="140"/>
        <v/>
      </c>
      <c r="LI44" s="211" t="str">
        <f t="shared" si="141"/>
        <v/>
      </c>
      <c r="LJ44" s="214" t="str">
        <f t="shared" si="142"/>
        <v/>
      </c>
      <c r="LK44" s="132"/>
      <c r="LL44" s="132"/>
      <c r="LM44" s="132"/>
      <c r="LN44" s="132"/>
      <c r="LO44" s="132"/>
      <c r="LP44" s="132"/>
      <c r="LQ44" s="215" t="str">
        <f t="shared" si="143"/>
        <v/>
      </c>
      <c r="LR44" s="215" t="str">
        <f t="shared" si="144"/>
        <v/>
      </c>
      <c r="LS44" s="215" t="str">
        <f t="shared" si="145"/>
        <v/>
      </c>
      <c r="LT44" s="215" t="str">
        <f t="shared" si="146"/>
        <v/>
      </c>
      <c r="LU44" s="215" t="str">
        <f t="shared" si="147"/>
        <v/>
      </c>
      <c r="LV44" s="135"/>
      <c r="LW44" s="135"/>
      <c r="LX44" s="135"/>
      <c r="LY44" s="135"/>
      <c r="LZ44" s="135"/>
      <c r="MA44" s="135"/>
      <c r="MB44" s="38" t="str">
        <f t="shared" si="316"/>
        <v/>
      </c>
      <c r="MC44" s="38" t="str">
        <f t="shared" si="317"/>
        <v/>
      </c>
      <c r="MD44" s="38" t="str">
        <f t="shared" si="318"/>
        <v/>
      </c>
      <c r="ME44" s="38" t="str">
        <f t="shared" si="319"/>
        <v/>
      </c>
      <c r="MF44" s="38" t="str">
        <f t="shared" si="320"/>
        <v/>
      </c>
      <c r="MG44" s="199"/>
      <c r="MH44" s="204"/>
      <c r="MI44" s="199"/>
      <c r="MJ44" s="204"/>
      <c r="MK44" s="40" t="str">
        <f t="shared" si="321"/>
        <v/>
      </c>
      <c r="ML44" s="41" t="str">
        <f t="shared" si="322"/>
        <v/>
      </c>
      <c r="MM44" s="41" t="str">
        <f t="shared" si="333"/>
        <v/>
      </c>
      <c r="MN44" s="41" t="str">
        <f t="shared" si="323"/>
        <v/>
      </c>
      <c r="MO44" s="202"/>
      <c r="MP44" s="203"/>
      <c r="MQ44" s="40"/>
      <c r="MR44" s="41"/>
      <c r="MS44" s="41"/>
      <c r="MT44" s="41"/>
      <c r="MU44" s="41"/>
      <c r="MV44" s="41"/>
      <c r="MW44" s="213" t="str">
        <f t="shared" si="156"/>
        <v/>
      </c>
      <c r="MX44" s="210" t="str">
        <f t="shared" si="157"/>
        <v/>
      </c>
      <c r="MY44" s="211" t="str">
        <f t="shared" si="158"/>
        <v/>
      </c>
      <c r="MZ44" s="211" t="str">
        <f t="shared" si="159"/>
        <v/>
      </c>
      <c r="NA44" s="214" t="str">
        <f t="shared" si="160"/>
        <v/>
      </c>
      <c r="NB44" s="132"/>
      <c r="NC44" s="132"/>
      <c r="ND44" s="132"/>
      <c r="NE44" s="132"/>
      <c r="NF44" s="132"/>
      <c r="NG44" s="132"/>
      <c r="NH44" s="215" t="str">
        <f t="shared" si="161"/>
        <v/>
      </c>
      <c r="NI44" s="215" t="str">
        <f t="shared" si="162"/>
        <v/>
      </c>
      <c r="NJ44" s="215" t="str">
        <f t="shared" si="163"/>
        <v/>
      </c>
      <c r="NK44" s="215" t="str">
        <f t="shared" si="164"/>
        <v/>
      </c>
      <c r="NL44" s="215" t="str">
        <f t="shared" si="165"/>
        <v/>
      </c>
      <c r="NM44" s="135"/>
      <c r="NN44" s="135"/>
      <c r="NO44" s="135"/>
      <c r="NP44" s="135"/>
      <c r="NQ44" s="135"/>
      <c r="NR44" s="135"/>
      <c r="NS44" s="38" t="str">
        <f t="shared" si="166"/>
        <v/>
      </c>
      <c r="NT44" s="38" t="str">
        <f t="shared" si="167"/>
        <v/>
      </c>
      <c r="NU44" s="38" t="str">
        <f t="shared" si="168"/>
        <v/>
      </c>
      <c r="NV44" s="38" t="str">
        <f t="shared" si="169"/>
        <v/>
      </c>
      <c r="NW44" s="38" t="str">
        <f t="shared" si="170"/>
        <v/>
      </c>
      <c r="NX44" s="40"/>
      <c r="NY44" s="41"/>
      <c r="NZ44" s="41"/>
      <c r="OA44" s="41"/>
      <c r="OB44" s="41"/>
      <c r="OC44" s="41"/>
      <c r="OD44" s="213" t="str">
        <f t="shared" si="171"/>
        <v/>
      </c>
      <c r="OE44" s="210" t="str">
        <f t="shared" si="172"/>
        <v/>
      </c>
      <c r="OF44" s="211" t="str">
        <f t="shared" si="173"/>
        <v/>
      </c>
      <c r="OG44" s="211" t="str">
        <f t="shared" si="174"/>
        <v/>
      </c>
      <c r="OH44" s="214" t="str">
        <f t="shared" si="175"/>
        <v/>
      </c>
      <c r="OI44" s="132"/>
      <c r="OJ44" s="132"/>
      <c r="OK44" s="132"/>
      <c r="OL44" s="132"/>
      <c r="OM44" s="132"/>
      <c r="ON44" s="132"/>
      <c r="OO44" s="215" t="str">
        <f t="shared" si="176"/>
        <v/>
      </c>
      <c r="OP44" s="215" t="str">
        <f t="shared" si="177"/>
        <v/>
      </c>
      <c r="OQ44" s="215" t="str">
        <f t="shared" si="178"/>
        <v/>
      </c>
      <c r="OR44" s="215" t="str">
        <f t="shared" si="179"/>
        <v/>
      </c>
      <c r="OS44" s="215" t="str">
        <f t="shared" si="180"/>
        <v/>
      </c>
      <c r="OT44" s="135"/>
      <c r="OU44" s="135"/>
      <c r="OV44" s="135"/>
      <c r="OW44" s="135"/>
      <c r="OX44" s="135"/>
      <c r="OY44" s="135"/>
      <c r="OZ44" s="38" t="str">
        <f t="shared" si="181"/>
        <v/>
      </c>
      <c r="PA44" s="38" t="str">
        <f t="shared" si="182"/>
        <v/>
      </c>
      <c r="PB44" s="38" t="str">
        <f t="shared" si="183"/>
        <v/>
      </c>
      <c r="PC44" s="38" t="str">
        <f t="shared" si="184"/>
        <v/>
      </c>
      <c r="PD44" s="38" t="str">
        <f t="shared" si="185"/>
        <v/>
      </c>
      <c r="PE44" s="40"/>
      <c r="PF44" s="41"/>
      <c r="PG44" s="41"/>
      <c r="PH44" s="41"/>
      <c r="PI44" s="41"/>
      <c r="PJ44" s="41"/>
      <c r="PK44" s="213" t="str">
        <f t="shared" si="186"/>
        <v/>
      </c>
      <c r="PL44" s="210" t="str">
        <f t="shared" si="187"/>
        <v/>
      </c>
      <c r="PM44" s="211" t="str">
        <f t="shared" si="188"/>
        <v/>
      </c>
      <c r="PN44" s="211" t="str">
        <f t="shared" si="189"/>
        <v/>
      </c>
      <c r="PO44" s="214" t="str">
        <f t="shared" si="190"/>
        <v/>
      </c>
      <c r="PP44" s="132"/>
      <c r="PQ44" s="132"/>
      <c r="PR44" s="132"/>
      <c r="PS44" s="132"/>
      <c r="PT44" s="132"/>
      <c r="PU44" s="132"/>
      <c r="PV44" s="215" t="str">
        <f t="shared" si="191"/>
        <v/>
      </c>
      <c r="PW44" s="215" t="str">
        <f t="shared" si="192"/>
        <v/>
      </c>
      <c r="PX44" s="215" t="str">
        <f t="shared" si="193"/>
        <v/>
      </c>
      <c r="PY44" s="215" t="str">
        <f t="shared" si="194"/>
        <v/>
      </c>
      <c r="PZ44" s="215" t="str">
        <f t="shared" si="195"/>
        <v/>
      </c>
      <c r="QA44" s="135"/>
      <c r="QB44" s="135"/>
      <c r="QC44" s="135"/>
      <c r="QD44" s="135"/>
      <c r="QE44" s="135"/>
      <c r="QF44" s="135"/>
      <c r="QG44" s="38" t="str">
        <f t="shared" si="196"/>
        <v/>
      </c>
      <c r="QH44" s="38" t="str">
        <f t="shared" si="197"/>
        <v/>
      </c>
      <c r="QI44" s="38" t="str">
        <f t="shared" si="198"/>
        <v/>
      </c>
      <c r="QJ44" s="38" t="str">
        <f t="shared" si="199"/>
        <v/>
      </c>
      <c r="QK44" s="38" t="str">
        <f t="shared" si="200"/>
        <v/>
      </c>
      <c r="QL44" s="40"/>
      <c r="QM44" s="41"/>
      <c r="QN44" s="41"/>
      <c r="QO44" s="41"/>
      <c r="QP44" s="41"/>
      <c r="QQ44" s="41"/>
      <c r="QR44" s="213" t="str">
        <f t="shared" si="201"/>
        <v/>
      </c>
      <c r="QS44" s="210" t="str">
        <f t="shared" si="202"/>
        <v/>
      </c>
      <c r="QT44" s="211" t="str">
        <f t="shared" si="203"/>
        <v/>
      </c>
      <c r="QU44" s="211" t="str">
        <f t="shared" si="204"/>
        <v/>
      </c>
      <c r="QV44" s="214" t="str">
        <f t="shared" si="205"/>
        <v/>
      </c>
      <c r="QW44" s="132"/>
      <c r="QX44" s="132"/>
      <c r="QY44" s="132"/>
      <c r="QZ44" s="132"/>
      <c r="RA44" s="132"/>
      <c r="RB44" s="132"/>
      <c r="RC44" s="215" t="str">
        <f t="shared" si="206"/>
        <v/>
      </c>
      <c r="RD44" s="215" t="str">
        <f t="shared" si="207"/>
        <v/>
      </c>
      <c r="RE44" s="215" t="str">
        <f t="shared" si="208"/>
        <v/>
      </c>
      <c r="RF44" s="215" t="str">
        <f t="shared" si="209"/>
        <v/>
      </c>
      <c r="RG44" s="215" t="str">
        <f t="shared" si="210"/>
        <v/>
      </c>
      <c r="RH44" s="135"/>
      <c r="RI44" s="135"/>
      <c r="RJ44" s="135"/>
      <c r="RK44" s="135"/>
      <c r="RL44" s="135"/>
      <c r="RM44" s="135"/>
      <c r="RN44" s="38" t="str">
        <f t="shared" si="211"/>
        <v/>
      </c>
      <c r="RO44" s="38" t="str">
        <f t="shared" si="212"/>
        <v/>
      </c>
      <c r="RP44" s="38" t="str">
        <f t="shared" si="213"/>
        <v/>
      </c>
      <c r="RQ44" s="38" t="str">
        <f t="shared" si="214"/>
        <v/>
      </c>
      <c r="RR44" s="38" t="str">
        <f t="shared" si="215"/>
        <v/>
      </c>
      <c r="RS44" s="40"/>
      <c r="RT44" s="41"/>
      <c r="RU44" s="41"/>
      <c r="RV44" s="41"/>
      <c r="RW44" s="41"/>
      <c r="RX44" s="41"/>
      <c r="RY44" s="213" t="str">
        <f t="shared" si="216"/>
        <v/>
      </c>
      <c r="RZ44" s="210" t="str">
        <f t="shared" si="217"/>
        <v/>
      </c>
      <c r="SA44" s="211" t="str">
        <f t="shared" si="218"/>
        <v/>
      </c>
      <c r="SB44" s="211" t="str">
        <f t="shared" si="219"/>
        <v/>
      </c>
      <c r="SC44" s="214" t="str">
        <f t="shared" si="220"/>
        <v/>
      </c>
      <c r="SD44" s="132"/>
      <c r="SE44" s="132"/>
      <c r="SF44" s="132"/>
      <c r="SG44" s="132"/>
      <c r="SH44" s="132"/>
      <c r="SI44" s="132"/>
      <c r="SJ44" s="215" t="str">
        <f t="shared" si="221"/>
        <v/>
      </c>
      <c r="SK44" s="215" t="str">
        <f t="shared" si="222"/>
        <v/>
      </c>
      <c r="SL44" s="215" t="str">
        <f t="shared" si="223"/>
        <v/>
      </c>
      <c r="SM44" s="215" t="str">
        <f t="shared" si="224"/>
        <v/>
      </c>
      <c r="SN44" s="215" t="str">
        <f t="shared" si="225"/>
        <v/>
      </c>
      <c r="SO44" s="135"/>
      <c r="SP44" s="135"/>
      <c r="SQ44" s="135"/>
      <c r="SR44" s="135"/>
      <c r="SS44" s="135"/>
      <c r="ST44" s="135"/>
      <c r="SU44" s="38" t="str">
        <f t="shared" si="324"/>
        <v/>
      </c>
      <c r="SV44" s="38" t="str">
        <f t="shared" si="325"/>
        <v/>
      </c>
      <c r="SW44" s="38" t="str">
        <f t="shared" si="326"/>
        <v/>
      </c>
      <c r="SX44" s="38" t="str">
        <f t="shared" si="327"/>
        <v/>
      </c>
      <c r="SY44" s="38" t="str">
        <f t="shared" si="328"/>
        <v/>
      </c>
      <c r="SZ44" s="199"/>
      <c r="TA44" s="204"/>
      <c r="TB44" s="199"/>
      <c r="TC44" s="204"/>
      <c r="TD44" s="40" t="str">
        <f t="shared" si="329"/>
        <v/>
      </c>
      <c r="TE44" s="41" t="str">
        <f t="shared" si="330"/>
        <v/>
      </c>
      <c r="TF44" s="41" t="str">
        <f t="shared" si="331"/>
        <v/>
      </c>
      <c r="TG44" s="41" t="str">
        <f t="shared" si="332"/>
        <v/>
      </c>
      <c r="TH44" s="13"/>
    </row>
    <row r="45" spans="1:528" s="2" customFormat="1" ht="34.5" x14ac:dyDescent="0.25">
      <c r="A45" s="17">
        <f>'قائمة التلاميد'!A45</f>
        <v>42</v>
      </c>
      <c r="B45" s="17"/>
      <c r="C45" s="17"/>
      <c r="D45" s="40"/>
      <c r="E45" s="41"/>
      <c r="F45" s="41"/>
      <c r="G45" s="41"/>
      <c r="H45" s="41"/>
      <c r="I45" s="41"/>
      <c r="J45" s="213" t="str">
        <f t="shared" si="237"/>
        <v/>
      </c>
      <c r="K45" s="210" t="str">
        <f t="shared" si="238"/>
        <v/>
      </c>
      <c r="L45" s="211" t="str">
        <f t="shared" si="239"/>
        <v/>
      </c>
      <c r="M45" s="211" t="str">
        <f t="shared" si="240"/>
        <v/>
      </c>
      <c r="N45" s="214" t="str">
        <f t="shared" si="241"/>
        <v/>
      </c>
      <c r="O45" s="132"/>
      <c r="P45" s="132"/>
      <c r="Q45" s="132"/>
      <c r="R45" s="132"/>
      <c r="S45" s="132"/>
      <c r="T45" s="132"/>
      <c r="U45" s="215" t="str">
        <f t="shared" si="242"/>
        <v/>
      </c>
      <c r="V45" s="215" t="str">
        <f t="shared" si="243"/>
        <v/>
      </c>
      <c r="W45" s="215" t="str">
        <f t="shared" si="244"/>
        <v/>
      </c>
      <c r="X45" s="215" t="str">
        <f t="shared" si="245"/>
        <v/>
      </c>
      <c r="Y45" s="215" t="str">
        <f t="shared" si="246"/>
        <v/>
      </c>
      <c r="Z45" s="135"/>
      <c r="AA45" s="135"/>
      <c r="AB45" s="135"/>
      <c r="AC45" s="135"/>
      <c r="AD45" s="135"/>
      <c r="AE45" s="135"/>
      <c r="AF45" s="38" t="str">
        <f t="shared" si="247"/>
        <v/>
      </c>
      <c r="AG45" s="38" t="str">
        <f t="shared" si="248"/>
        <v/>
      </c>
      <c r="AH45" s="38" t="str">
        <f t="shared" si="249"/>
        <v/>
      </c>
      <c r="AI45" s="38" t="str">
        <f t="shared" si="250"/>
        <v/>
      </c>
      <c r="AJ45" s="38" t="str">
        <f t="shared" si="251"/>
        <v/>
      </c>
      <c r="AK45" s="40"/>
      <c r="AL45" s="41"/>
      <c r="AM45" s="41"/>
      <c r="AN45" s="41"/>
      <c r="AO45" s="41"/>
      <c r="AP45" s="41"/>
      <c r="AQ45" s="213" t="str">
        <f t="shared" si="252"/>
        <v/>
      </c>
      <c r="AR45" s="210" t="str">
        <f t="shared" si="253"/>
        <v/>
      </c>
      <c r="AS45" s="211" t="str">
        <f t="shared" si="254"/>
        <v/>
      </c>
      <c r="AT45" s="211" t="str">
        <f t="shared" si="255"/>
        <v/>
      </c>
      <c r="AU45" s="214" t="str">
        <f t="shared" si="256"/>
        <v/>
      </c>
      <c r="AV45" s="132"/>
      <c r="AW45" s="132"/>
      <c r="AX45" s="132"/>
      <c r="AY45" s="132"/>
      <c r="AZ45" s="132"/>
      <c r="BA45" s="132"/>
      <c r="BB45" s="215" t="str">
        <f t="shared" si="257"/>
        <v/>
      </c>
      <c r="BC45" s="215" t="str">
        <f t="shared" si="258"/>
        <v/>
      </c>
      <c r="BD45" s="215" t="str">
        <f t="shared" si="259"/>
        <v/>
      </c>
      <c r="BE45" s="215" t="str">
        <f t="shared" si="260"/>
        <v/>
      </c>
      <c r="BF45" s="215" t="str">
        <f t="shared" si="261"/>
        <v/>
      </c>
      <c r="BG45" s="135"/>
      <c r="BH45" s="135"/>
      <c r="BI45" s="135"/>
      <c r="BJ45" s="135"/>
      <c r="BK45" s="135"/>
      <c r="BL45" s="135"/>
      <c r="BM45" s="38" t="str">
        <f t="shared" si="262"/>
        <v/>
      </c>
      <c r="BN45" s="38" t="str">
        <f t="shared" si="263"/>
        <v/>
      </c>
      <c r="BO45" s="38" t="str">
        <f t="shared" si="264"/>
        <v/>
      </c>
      <c r="BP45" s="38" t="str">
        <f t="shared" si="265"/>
        <v/>
      </c>
      <c r="BQ45" s="38" t="str">
        <f t="shared" si="266"/>
        <v/>
      </c>
      <c r="BR45" s="40"/>
      <c r="BS45" s="41"/>
      <c r="BT45" s="41"/>
      <c r="BU45" s="41"/>
      <c r="BV45" s="41"/>
      <c r="BW45" s="41"/>
      <c r="BX45" s="213" t="str">
        <f t="shared" si="267"/>
        <v/>
      </c>
      <c r="BY45" s="210" t="str">
        <f t="shared" si="268"/>
        <v/>
      </c>
      <c r="BZ45" s="211" t="str">
        <f t="shared" si="269"/>
        <v/>
      </c>
      <c r="CA45" s="211" t="str">
        <f t="shared" si="270"/>
        <v/>
      </c>
      <c r="CB45" s="214" t="str">
        <f t="shared" si="271"/>
        <v/>
      </c>
      <c r="CC45" s="132"/>
      <c r="CD45" s="132"/>
      <c r="CE45" s="132"/>
      <c r="CF45" s="132"/>
      <c r="CG45" s="132"/>
      <c r="CH45" s="132"/>
      <c r="CI45" s="215" t="str">
        <f t="shared" si="272"/>
        <v/>
      </c>
      <c r="CJ45" s="215" t="str">
        <f t="shared" si="273"/>
        <v/>
      </c>
      <c r="CK45" s="215" t="str">
        <f t="shared" si="274"/>
        <v/>
      </c>
      <c r="CL45" s="215" t="str">
        <f t="shared" si="275"/>
        <v/>
      </c>
      <c r="CM45" s="215" t="str">
        <f t="shared" si="276"/>
        <v/>
      </c>
      <c r="CN45" s="135"/>
      <c r="CO45" s="135"/>
      <c r="CP45" s="135"/>
      <c r="CQ45" s="135"/>
      <c r="CR45" s="135"/>
      <c r="CS45" s="135"/>
      <c r="CT45" s="38" t="str">
        <f t="shared" si="277"/>
        <v/>
      </c>
      <c r="CU45" s="38" t="str">
        <f t="shared" si="278"/>
        <v/>
      </c>
      <c r="CV45" s="38" t="str">
        <f t="shared" si="279"/>
        <v/>
      </c>
      <c r="CW45" s="38" t="str">
        <f t="shared" si="280"/>
        <v/>
      </c>
      <c r="CX45" s="38" t="str">
        <f t="shared" si="281"/>
        <v/>
      </c>
      <c r="CY45" s="40"/>
      <c r="CZ45" s="41"/>
      <c r="DA45" s="41"/>
      <c r="DB45" s="41"/>
      <c r="DC45" s="41"/>
      <c r="DD45" s="41"/>
      <c r="DE45" s="213" t="str">
        <f t="shared" si="282"/>
        <v/>
      </c>
      <c r="DF45" s="210" t="str">
        <f t="shared" si="283"/>
        <v/>
      </c>
      <c r="DG45" s="211" t="str">
        <f t="shared" si="284"/>
        <v/>
      </c>
      <c r="DH45" s="211" t="str">
        <f t="shared" si="285"/>
        <v/>
      </c>
      <c r="DI45" s="214" t="str">
        <f t="shared" si="286"/>
        <v/>
      </c>
      <c r="DJ45" s="132"/>
      <c r="DK45" s="132"/>
      <c r="DL45" s="132"/>
      <c r="DM45" s="132"/>
      <c r="DN45" s="132"/>
      <c r="DO45" s="132"/>
      <c r="DP45" s="215" t="str">
        <f t="shared" si="287"/>
        <v/>
      </c>
      <c r="DQ45" s="215" t="str">
        <f t="shared" si="288"/>
        <v/>
      </c>
      <c r="DR45" s="215" t="str">
        <f t="shared" si="289"/>
        <v/>
      </c>
      <c r="DS45" s="215" t="str">
        <f t="shared" si="290"/>
        <v/>
      </c>
      <c r="DT45" s="215" t="str">
        <f t="shared" si="291"/>
        <v/>
      </c>
      <c r="DU45" s="135"/>
      <c r="DV45" s="135"/>
      <c r="DW45" s="135"/>
      <c r="DX45" s="135"/>
      <c r="DY45" s="135"/>
      <c r="DZ45" s="135"/>
      <c r="EA45" s="38" t="str">
        <f t="shared" si="292"/>
        <v/>
      </c>
      <c r="EB45" s="38" t="str">
        <f t="shared" si="293"/>
        <v/>
      </c>
      <c r="EC45" s="38" t="str">
        <f t="shared" si="294"/>
        <v/>
      </c>
      <c r="ED45" s="38" t="str">
        <f t="shared" si="295"/>
        <v/>
      </c>
      <c r="EE45" s="38" t="str">
        <f t="shared" si="296"/>
        <v/>
      </c>
      <c r="EF45" s="40"/>
      <c r="EG45" s="41"/>
      <c r="EH45" s="41"/>
      <c r="EI45" s="41"/>
      <c r="EJ45" s="41"/>
      <c r="EK45" s="41"/>
      <c r="EL45" s="213" t="str">
        <f t="shared" si="297"/>
        <v/>
      </c>
      <c r="EM45" s="210" t="str">
        <f t="shared" si="298"/>
        <v/>
      </c>
      <c r="EN45" s="211" t="str">
        <f t="shared" si="299"/>
        <v/>
      </c>
      <c r="EO45" s="211" t="str">
        <f t="shared" si="300"/>
        <v/>
      </c>
      <c r="EP45" s="214" t="str">
        <f t="shared" si="301"/>
        <v/>
      </c>
      <c r="EQ45" s="132"/>
      <c r="ER45" s="132"/>
      <c r="ES45" s="132"/>
      <c r="ET45" s="132"/>
      <c r="EU45" s="132"/>
      <c r="EV45" s="132"/>
      <c r="EW45" s="215" t="str">
        <f t="shared" si="302"/>
        <v/>
      </c>
      <c r="EX45" s="215" t="str">
        <f t="shared" si="303"/>
        <v/>
      </c>
      <c r="EY45" s="215" t="str">
        <f t="shared" si="304"/>
        <v/>
      </c>
      <c r="EZ45" s="215" t="str">
        <f t="shared" si="305"/>
        <v/>
      </c>
      <c r="FA45" s="215" t="str">
        <f t="shared" si="306"/>
        <v/>
      </c>
      <c r="FB45" s="135"/>
      <c r="FC45" s="135"/>
      <c r="FD45" s="135"/>
      <c r="FE45" s="135"/>
      <c r="FF45" s="135"/>
      <c r="FG45" s="135"/>
      <c r="FH45" s="38" t="str">
        <f t="shared" si="307"/>
        <v/>
      </c>
      <c r="FI45" s="38" t="str">
        <f t="shared" si="308"/>
        <v/>
      </c>
      <c r="FJ45" s="38" t="str">
        <f t="shared" si="309"/>
        <v/>
      </c>
      <c r="FK45" s="38" t="str">
        <f t="shared" si="310"/>
        <v/>
      </c>
      <c r="FL45" s="38" t="str">
        <f t="shared" si="311"/>
        <v/>
      </c>
      <c r="FM45" s="199"/>
      <c r="FN45" s="204"/>
      <c r="FO45" s="199"/>
      <c r="FP45" s="204"/>
      <c r="FQ45" s="217" t="str">
        <f t="shared" si="312"/>
        <v/>
      </c>
      <c r="FR45" s="217" t="str">
        <f t="shared" si="313"/>
        <v/>
      </c>
      <c r="FS45" s="218" t="str">
        <f t="shared" si="314"/>
        <v/>
      </c>
      <c r="FT45" s="217" t="str">
        <f t="shared" si="315"/>
        <v/>
      </c>
      <c r="FU45" s="201"/>
      <c r="FV45" s="201"/>
      <c r="FW45" s="201"/>
      <c r="FX45" s="40"/>
      <c r="FY45" s="41"/>
      <c r="FZ45" s="41"/>
      <c r="GA45" s="41"/>
      <c r="GB45" s="41"/>
      <c r="GC45" s="41"/>
      <c r="GD45" s="213" t="str">
        <f t="shared" si="78"/>
        <v/>
      </c>
      <c r="GE45" s="210" t="str">
        <f t="shared" si="79"/>
        <v/>
      </c>
      <c r="GF45" s="211" t="str">
        <f t="shared" si="80"/>
        <v/>
      </c>
      <c r="GG45" s="211" t="str">
        <f t="shared" si="81"/>
        <v/>
      </c>
      <c r="GH45" s="214" t="str">
        <f t="shared" si="82"/>
        <v/>
      </c>
      <c r="GI45" s="132"/>
      <c r="GJ45" s="132"/>
      <c r="GK45" s="132"/>
      <c r="GL45" s="132"/>
      <c r="GM45" s="132"/>
      <c r="GN45" s="132"/>
      <c r="GO45" s="215" t="str">
        <f t="shared" si="83"/>
        <v/>
      </c>
      <c r="GP45" s="215" t="str">
        <f t="shared" si="84"/>
        <v/>
      </c>
      <c r="GQ45" s="215" t="str">
        <f t="shared" si="85"/>
        <v/>
      </c>
      <c r="GR45" s="215" t="str">
        <f t="shared" si="86"/>
        <v/>
      </c>
      <c r="GS45" s="215" t="str">
        <f t="shared" si="87"/>
        <v/>
      </c>
      <c r="GT45" s="135"/>
      <c r="GU45" s="135"/>
      <c r="GV45" s="135"/>
      <c r="GW45" s="135"/>
      <c r="GX45" s="135"/>
      <c r="GY45" s="135"/>
      <c r="GZ45" s="38" t="str">
        <f t="shared" si="88"/>
        <v/>
      </c>
      <c r="HA45" s="38" t="str">
        <f t="shared" si="89"/>
        <v/>
      </c>
      <c r="HB45" s="38" t="str">
        <f t="shared" si="90"/>
        <v/>
      </c>
      <c r="HC45" s="38" t="str">
        <f t="shared" si="91"/>
        <v/>
      </c>
      <c r="HD45" s="38" t="str">
        <f t="shared" si="92"/>
        <v/>
      </c>
      <c r="HE45" s="40"/>
      <c r="HF45" s="41"/>
      <c r="HG45" s="41"/>
      <c r="HH45" s="41"/>
      <c r="HI45" s="41"/>
      <c r="HJ45" s="41"/>
      <c r="HK45" s="213" t="str">
        <f t="shared" si="93"/>
        <v/>
      </c>
      <c r="HL45" s="210" t="str">
        <f t="shared" si="94"/>
        <v/>
      </c>
      <c r="HM45" s="211" t="str">
        <f t="shared" si="95"/>
        <v/>
      </c>
      <c r="HN45" s="211" t="str">
        <f t="shared" si="96"/>
        <v/>
      </c>
      <c r="HO45" s="214" t="str">
        <f t="shared" si="97"/>
        <v/>
      </c>
      <c r="HP45" s="132"/>
      <c r="HQ45" s="132"/>
      <c r="HR45" s="132"/>
      <c r="HS45" s="132"/>
      <c r="HT45" s="132"/>
      <c r="HU45" s="132"/>
      <c r="HV45" s="215" t="str">
        <f t="shared" si="98"/>
        <v/>
      </c>
      <c r="HW45" s="215" t="str">
        <f t="shared" si="99"/>
        <v/>
      </c>
      <c r="HX45" s="215" t="str">
        <f t="shared" si="100"/>
        <v/>
      </c>
      <c r="HY45" s="215" t="str">
        <f t="shared" si="101"/>
        <v/>
      </c>
      <c r="HZ45" s="215" t="str">
        <f t="shared" si="102"/>
        <v/>
      </c>
      <c r="IA45" s="135"/>
      <c r="IB45" s="135"/>
      <c r="IC45" s="135"/>
      <c r="ID45" s="135"/>
      <c r="IE45" s="135"/>
      <c r="IF45" s="135"/>
      <c r="IG45" s="38" t="str">
        <f t="shared" si="103"/>
        <v/>
      </c>
      <c r="IH45" s="38" t="str">
        <f t="shared" si="104"/>
        <v/>
      </c>
      <c r="II45" s="38" t="str">
        <f t="shared" si="105"/>
        <v/>
      </c>
      <c r="IJ45" s="38" t="str">
        <f t="shared" si="106"/>
        <v/>
      </c>
      <c r="IK45" s="38" t="str">
        <f t="shared" si="107"/>
        <v/>
      </c>
      <c r="IL45" s="40"/>
      <c r="IM45" s="41"/>
      <c r="IN45" s="41"/>
      <c r="IO45" s="41"/>
      <c r="IP45" s="41"/>
      <c r="IQ45" s="41"/>
      <c r="IR45" s="213" t="str">
        <f t="shared" si="108"/>
        <v/>
      </c>
      <c r="IS45" s="210" t="str">
        <f t="shared" si="109"/>
        <v/>
      </c>
      <c r="IT45" s="211" t="str">
        <f t="shared" si="110"/>
        <v/>
      </c>
      <c r="IU45" s="211" t="str">
        <f t="shared" si="111"/>
        <v/>
      </c>
      <c r="IV45" s="214" t="str">
        <f t="shared" si="112"/>
        <v/>
      </c>
      <c r="IW45" s="132"/>
      <c r="IX45" s="132"/>
      <c r="IY45" s="132"/>
      <c r="IZ45" s="132"/>
      <c r="JA45" s="132"/>
      <c r="JB45" s="132"/>
      <c r="JC45" s="215" t="str">
        <f t="shared" si="113"/>
        <v/>
      </c>
      <c r="JD45" s="215" t="str">
        <f t="shared" si="114"/>
        <v/>
      </c>
      <c r="JE45" s="215" t="str">
        <f t="shared" si="115"/>
        <v/>
      </c>
      <c r="JF45" s="215" t="str">
        <f t="shared" si="116"/>
        <v/>
      </c>
      <c r="JG45" s="215" t="str">
        <f t="shared" si="117"/>
        <v/>
      </c>
      <c r="JH45" s="135"/>
      <c r="JI45" s="135"/>
      <c r="JJ45" s="135"/>
      <c r="JK45" s="135"/>
      <c r="JL45" s="135"/>
      <c r="JM45" s="135"/>
      <c r="JN45" s="38" t="str">
        <f t="shared" si="118"/>
        <v/>
      </c>
      <c r="JO45" s="38" t="str">
        <f t="shared" si="119"/>
        <v/>
      </c>
      <c r="JP45" s="38" t="str">
        <f t="shared" si="120"/>
        <v/>
      </c>
      <c r="JQ45" s="38" t="str">
        <f t="shared" si="121"/>
        <v/>
      </c>
      <c r="JR45" s="38" t="str">
        <f t="shared" si="122"/>
        <v/>
      </c>
      <c r="JS45" s="40"/>
      <c r="JT45" s="41"/>
      <c r="JU45" s="41"/>
      <c r="JV45" s="41"/>
      <c r="JW45" s="41"/>
      <c r="JX45" s="41"/>
      <c r="JY45" s="213" t="str">
        <f t="shared" si="123"/>
        <v/>
      </c>
      <c r="JZ45" s="210" t="str">
        <f t="shared" si="124"/>
        <v/>
      </c>
      <c r="KA45" s="211" t="str">
        <f t="shared" si="125"/>
        <v/>
      </c>
      <c r="KB45" s="211" t="str">
        <f t="shared" si="126"/>
        <v/>
      </c>
      <c r="KC45" s="214" t="str">
        <f t="shared" si="127"/>
        <v/>
      </c>
      <c r="KD45" s="132"/>
      <c r="KE45" s="132"/>
      <c r="KF45" s="132"/>
      <c r="KG45" s="132"/>
      <c r="KH45" s="132"/>
      <c r="KI45" s="132"/>
      <c r="KJ45" s="215" t="str">
        <f t="shared" si="128"/>
        <v/>
      </c>
      <c r="KK45" s="215" t="str">
        <f t="shared" si="129"/>
        <v/>
      </c>
      <c r="KL45" s="215" t="str">
        <f t="shared" si="130"/>
        <v/>
      </c>
      <c r="KM45" s="215" t="str">
        <f t="shared" si="131"/>
        <v/>
      </c>
      <c r="KN45" s="215" t="str">
        <f t="shared" si="132"/>
        <v/>
      </c>
      <c r="KO45" s="135"/>
      <c r="KP45" s="135"/>
      <c r="KQ45" s="135"/>
      <c r="KR45" s="135"/>
      <c r="KS45" s="135"/>
      <c r="KT45" s="135"/>
      <c r="KU45" s="38" t="str">
        <f t="shared" si="133"/>
        <v/>
      </c>
      <c r="KV45" s="38" t="str">
        <f t="shared" si="134"/>
        <v/>
      </c>
      <c r="KW45" s="38" t="str">
        <f t="shared" si="135"/>
        <v/>
      </c>
      <c r="KX45" s="38" t="str">
        <f t="shared" si="136"/>
        <v/>
      </c>
      <c r="KY45" s="38" t="str">
        <f t="shared" si="137"/>
        <v/>
      </c>
      <c r="KZ45" s="40"/>
      <c r="LA45" s="41"/>
      <c r="LB45" s="41"/>
      <c r="LC45" s="41"/>
      <c r="LD45" s="41"/>
      <c r="LE45" s="41"/>
      <c r="LF45" s="213" t="str">
        <f t="shared" si="138"/>
        <v/>
      </c>
      <c r="LG45" s="210" t="str">
        <f t="shared" si="139"/>
        <v/>
      </c>
      <c r="LH45" s="211" t="str">
        <f t="shared" si="140"/>
        <v/>
      </c>
      <c r="LI45" s="211" t="str">
        <f t="shared" si="141"/>
        <v/>
      </c>
      <c r="LJ45" s="214" t="str">
        <f t="shared" si="142"/>
        <v/>
      </c>
      <c r="LK45" s="132"/>
      <c r="LL45" s="132"/>
      <c r="LM45" s="132"/>
      <c r="LN45" s="132"/>
      <c r="LO45" s="132"/>
      <c r="LP45" s="132"/>
      <c r="LQ45" s="215" t="str">
        <f t="shared" si="143"/>
        <v/>
      </c>
      <c r="LR45" s="215" t="str">
        <f t="shared" si="144"/>
        <v/>
      </c>
      <c r="LS45" s="215" t="str">
        <f t="shared" si="145"/>
        <v/>
      </c>
      <c r="LT45" s="215" t="str">
        <f t="shared" si="146"/>
        <v/>
      </c>
      <c r="LU45" s="215" t="str">
        <f t="shared" si="147"/>
        <v/>
      </c>
      <c r="LV45" s="135"/>
      <c r="LW45" s="135"/>
      <c r="LX45" s="135"/>
      <c r="LY45" s="135"/>
      <c r="LZ45" s="135"/>
      <c r="MA45" s="135"/>
      <c r="MB45" s="38" t="str">
        <f t="shared" si="316"/>
        <v/>
      </c>
      <c r="MC45" s="38" t="str">
        <f t="shared" si="317"/>
        <v/>
      </c>
      <c r="MD45" s="38" t="str">
        <f t="shared" si="318"/>
        <v/>
      </c>
      <c r="ME45" s="38" t="str">
        <f t="shared" si="319"/>
        <v/>
      </c>
      <c r="MF45" s="38" t="str">
        <f t="shared" si="320"/>
        <v/>
      </c>
      <c r="MG45" s="199"/>
      <c r="MH45" s="204"/>
      <c r="MI45" s="199"/>
      <c r="MJ45" s="204"/>
      <c r="MK45" s="40" t="str">
        <f t="shared" si="321"/>
        <v/>
      </c>
      <c r="ML45" s="41" t="str">
        <f t="shared" si="322"/>
        <v/>
      </c>
      <c r="MM45" s="41" t="str">
        <f t="shared" si="333"/>
        <v/>
      </c>
      <c r="MN45" s="41" t="str">
        <f t="shared" si="323"/>
        <v/>
      </c>
      <c r="MO45" s="202"/>
      <c r="MP45" s="203"/>
      <c r="MQ45" s="40"/>
      <c r="MR45" s="41"/>
      <c r="MS45" s="41"/>
      <c r="MT45" s="41"/>
      <c r="MU45" s="41"/>
      <c r="MV45" s="41"/>
      <c r="MW45" s="213" t="str">
        <f t="shared" si="156"/>
        <v/>
      </c>
      <c r="MX45" s="210" t="str">
        <f t="shared" si="157"/>
        <v/>
      </c>
      <c r="MY45" s="211" t="str">
        <f t="shared" si="158"/>
        <v/>
      </c>
      <c r="MZ45" s="211" t="str">
        <f t="shared" si="159"/>
        <v/>
      </c>
      <c r="NA45" s="214" t="str">
        <f t="shared" si="160"/>
        <v/>
      </c>
      <c r="NB45" s="132"/>
      <c r="NC45" s="132"/>
      <c r="ND45" s="132"/>
      <c r="NE45" s="132"/>
      <c r="NF45" s="132"/>
      <c r="NG45" s="132"/>
      <c r="NH45" s="215" t="str">
        <f t="shared" si="161"/>
        <v/>
      </c>
      <c r="NI45" s="215" t="str">
        <f t="shared" si="162"/>
        <v/>
      </c>
      <c r="NJ45" s="215" t="str">
        <f t="shared" si="163"/>
        <v/>
      </c>
      <c r="NK45" s="215" t="str">
        <f t="shared" si="164"/>
        <v/>
      </c>
      <c r="NL45" s="215" t="str">
        <f t="shared" si="165"/>
        <v/>
      </c>
      <c r="NM45" s="135"/>
      <c r="NN45" s="135"/>
      <c r="NO45" s="135"/>
      <c r="NP45" s="135"/>
      <c r="NQ45" s="135"/>
      <c r="NR45" s="135"/>
      <c r="NS45" s="38" t="str">
        <f t="shared" si="166"/>
        <v/>
      </c>
      <c r="NT45" s="38" t="str">
        <f t="shared" si="167"/>
        <v/>
      </c>
      <c r="NU45" s="38" t="str">
        <f t="shared" si="168"/>
        <v/>
      </c>
      <c r="NV45" s="38" t="str">
        <f t="shared" si="169"/>
        <v/>
      </c>
      <c r="NW45" s="38" t="str">
        <f t="shared" si="170"/>
        <v/>
      </c>
      <c r="NX45" s="40"/>
      <c r="NY45" s="41"/>
      <c r="NZ45" s="41"/>
      <c r="OA45" s="41"/>
      <c r="OB45" s="41"/>
      <c r="OC45" s="41"/>
      <c r="OD45" s="213" t="str">
        <f t="shared" si="171"/>
        <v/>
      </c>
      <c r="OE45" s="210" t="str">
        <f t="shared" si="172"/>
        <v/>
      </c>
      <c r="OF45" s="211" t="str">
        <f t="shared" si="173"/>
        <v/>
      </c>
      <c r="OG45" s="211" t="str">
        <f t="shared" si="174"/>
        <v/>
      </c>
      <c r="OH45" s="214" t="str">
        <f t="shared" si="175"/>
        <v/>
      </c>
      <c r="OI45" s="132"/>
      <c r="OJ45" s="132"/>
      <c r="OK45" s="132"/>
      <c r="OL45" s="132"/>
      <c r="OM45" s="132"/>
      <c r="ON45" s="132"/>
      <c r="OO45" s="215" t="str">
        <f t="shared" si="176"/>
        <v/>
      </c>
      <c r="OP45" s="215" t="str">
        <f t="shared" si="177"/>
        <v/>
      </c>
      <c r="OQ45" s="215" t="str">
        <f t="shared" si="178"/>
        <v/>
      </c>
      <c r="OR45" s="215" t="str">
        <f t="shared" si="179"/>
        <v/>
      </c>
      <c r="OS45" s="215" t="str">
        <f t="shared" si="180"/>
        <v/>
      </c>
      <c r="OT45" s="135"/>
      <c r="OU45" s="135"/>
      <c r="OV45" s="135"/>
      <c r="OW45" s="135"/>
      <c r="OX45" s="135"/>
      <c r="OY45" s="135"/>
      <c r="OZ45" s="38" t="str">
        <f t="shared" si="181"/>
        <v/>
      </c>
      <c r="PA45" s="38" t="str">
        <f t="shared" si="182"/>
        <v/>
      </c>
      <c r="PB45" s="38" t="str">
        <f t="shared" si="183"/>
        <v/>
      </c>
      <c r="PC45" s="38" t="str">
        <f t="shared" si="184"/>
        <v/>
      </c>
      <c r="PD45" s="38" t="str">
        <f t="shared" si="185"/>
        <v/>
      </c>
      <c r="PE45" s="40"/>
      <c r="PF45" s="41"/>
      <c r="PG45" s="41"/>
      <c r="PH45" s="41"/>
      <c r="PI45" s="41"/>
      <c r="PJ45" s="41"/>
      <c r="PK45" s="213" t="str">
        <f t="shared" si="186"/>
        <v/>
      </c>
      <c r="PL45" s="210" t="str">
        <f t="shared" si="187"/>
        <v/>
      </c>
      <c r="PM45" s="211" t="str">
        <f t="shared" si="188"/>
        <v/>
      </c>
      <c r="PN45" s="211" t="str">
        <f t="shared" si="189"/>
        <v/>
      </c>
      <c r="PO45" s="214" t="str">
        <f t="shared" si="190"/>
        <v/>
      </c>
      <c r="PP45" s="132"/>
      <c r="PQ45" s="132"/>
      <c r="PR45" s="132"/>
      <c r="PS45" s="132"/>
      <c r="PT45" s="132"/>
      <c r="PU45" s="132"/>
      <c r="PV45" s="215" t="str">
        <f t="shared" si="191"/>
        <v/>
      </c>
      <c r="PW45" s="215" t="str">
        <f t="shared" si="192"/>
        <v/>
      </c>
      <c r="PX45" s="215" t="str">
        <f t="shared" si="193"/>
        <v/>
      </c>
      <c r="PY45" s="215" t="str">
        <f t="shared" si="194"/>
        <v/>
      </c>
      <c r="PZ45" s="215" t="str">
        <f t="shared" si="195"/>
        <v/>
      </c>
      <c r="QA45" s="135"/>
      <c r="QB45" s="135"/>
      <c r="QC45" s="135"/>
      <c r="QD45" s="135"/>
      <c r="QE45" s="135"/>
      <c r="QF45" s="135"/>
      <c r="QG45" s="38" t="str">
        <f t="shared" si="196"/>
        <v/>
      </c>
      <c r="QH45" s="38" t="str">
        <f t="shared" si="197"/>
        <v/>
      </c>
      <c r="QI45" s="38" t="str">
        <f t="shared" si="198"/>
        <v/>
      </c>
      <c r="QJ45" s="38" t="str">
        <f t="shared" si="199"/>
        <v/>
      </c>
      <c r="QK45" s="38" t="str">
        <f t="shared" si="200"/>
        <v/>
      </c>
      <c r="QL45" s="40"/>
      <c r="QM45" s="41"/>
      <c r="QN45" s="41"/>
      <c r="QO45" s="41"/>
      <c r="QP45" s="41"/>
      <c r="QQ45" s="41"/>
      <c r="QR45" s="213" t="str">
        <f t="shared" si="201"/>
        <v/>
      </c>
      <c r="QS45" s="210" t="str">
        <f t="shared" si="202"/>
        <v/>
      </c>
      <c r="QT45" s="211" t="str">
        <f t="shared" si="203"/>
        <v/>
      </c>
      <c r="QU45" s="211" t="str">
        <f t="shared" si="204"/>
        <v/>
      </c>
      <c r="QV45" s="214" t="str">
        <f t="shared" si="205"/>
        <v/>
      </c>
      <c r="QW45" s="132"/>
      <c r="QX45" s="132"/>
      <c r="QY45" s="132"/>
      <c r="QZ45" s="132"/>
      <c r="RA45" s="132"/>
      <c r="RB45" s="132"/>
      <c r="RC45" s="215" t="str">
        <f t="shared" si="206"/>
        <v/>
      </c>
      <c r="RD45" s="215" t="str">
        <f t="shared" si="207"/>
        <v/>
      </c>
      <c r="RE45" s="215" t="str">
        <f t="shared" si="208"/>
        <v/>
      </c>
      <c r="RF45" s="215" t="str">
        <f t="shared" si="209"/>
        <v/>
      </c>
      <c r="RG45" s="215" t="str">
        <f t="shared" si="210"/>
        <v/>
      </c>
      <c r="RH45" s="135"/>
      <c r="RI45" s="135"/>
      <c r="RJ45" s="135"/>
      <c r="RK45" s="135"/>
      <c r="RL45" s="135"/>
      <c r="RM45" s="135"/>
      <c r="RN45" s="38" t="str">
        <f t="shared" si="211"/>
        <v/>
      </c>
      <c r="RO45" s="38" t="str">
        <f t="shared" si="212"/>
        <v/>
      </c>
      <c r="RP45" s="38" t="str">
        <f t="shared" si="213"/>
        <v/>
      </c>
      <c r="RQ45" s="38" t="str">
        <f t="shared" si="214"/>
        <v/>
      </c>
      <c r="RR45" s="38" t="str">
        <f t="shared" si="215"/>
        <v/>
      </c>
      <c r="RS45" s="40"/>
      <c r="RT45" s="41"/>
      <c r="RU45" s="41"/>
      <c r="RV45" s="41"/>
      <c r="RW45" s="41"/>
      <c r="RX45" s="41"/>
      <c r="RY45" s="213" t="str">
        <f t="shared" si="216"/>
        <v/>
      </c>
      <c r="RZ45" s="210" t="str">
        <f t="shared" si="217"/>
        <v/>
      </c>
      <c r="SA45" s="211" t="str">
        <f t="shared" si="218"/>
        <v/>
      </c>
      <c r="SB45" s="211" t="str">
        <f t="shared" si="219"/>
        <v/>
      </c>
      <c r="SC45" s="214" t="str">
        <f t="shared" si="220"/>
        <v/>
      </c>
      <c r="SD45" s="132"/>
      <c r="SE45" s="132"/>
      <c r="SF45" s="132"/>
      <c r="SG45" s="132"/>
      <c r="SH45" s="132"/>
      <c r="SI45" s="132"/>
      <c r="SJ45" s="215" t="str">
        <f t="shared" si="221"/>
        <v/>
      </c>
      <c r="SK45" s="215" t="str">
        <f t="shared" si="222"/>
        <v/>
      </c>
      <c r="SL45" s="215" t="str">
        <f t="shared" si="223"/>
        <v/>
      </c>
      <c r="SM45" s="215" t="str">
        <f t="shared" si="224"/>
        <v/>
      </c>
      <c r="SN45" s="215" t="str">
        <f t="shared" si="225"/>
        <v/>
      </c>
      <c r="SO45" s="135"/>
      <c r="SP45" s="135"/>
      <c r="SQ45" s="135"/>
      <c r="SR45" s="135"/>
      <c r="SS45" s="135"/>
      <c r="ST45" s="135"/>
      <c r="SU45" s="38" t="str">
        <f t="shared" si="324"/>
        <v/>
      </c>
      <c r="SV45" s="38" t="str">
        <f t="shared" si="325"/>
        <v/>
      </c>
      <c r="SW45" s="38" t="str">
        <f t="shared" si="326"/>
        <v/>
      </c>
      <c r="SX45" s="38" t="str">
        <f t="shared" si="327"/>
        <v/>
      </c>
      <c r="SY45" s="38" t="str">
        <f t="shared" si="328"/>
        <v/>
      </c>
      <c r="SZ45" s="199"/>
      <c r="TA45" s="204"/>
      <c r="TB45" s="199"/>
      <c r="TC45" s="204"/>
      <c r="TD45" s="40" t="str">
        <f t="shared" si="329"/>
        <v/>
      </c>
      <c r="TE45" s="41" t="str">
        <f t="shared" si="330"/>
        <v/>
      </c>
      <c r="TF45" s="41" t="str">
        <f t="shared" si="331"/>
        <v/>
      </c>
      <c r="TG45" s="41" t="str">
        <f t="shared" si="332"/>
        <v/>
      </c>
      <c r="TH45" s="13"/>
    </row>
    <row r="46" spans="1:528" s="2" customFormat="1" ht="34.5" x14ac:dyDescent="0.25">
      <c r="A46" s="17">
        <f>'قائمة التلاميد'!A46</f>
        <v>43</v>
      </c>
      <c r="B46" s="17"/>
      <c r="C46" s="17"/>
      <c r="D46" s="40"/>
      <c r="E46" s="41"/>
      <c r="F46" s="41"/>
      <c r="G46" s="41"/>
      <c r="H46" s="41"/>
      <c r="I46" s="41"/>
      <c r="J46" s="213" t="str">
        <f t="shared" si="237"/>
        <v/>
      </c>
      <c r="K46" s="210" t="str">
        <f t="shared" si="238"/>
        <v/>
      </c>
      <c r="L46" s="211" t="str">
        <f t="shared" si="239"/>
        <v/>
      </c>
      <c r="M46" s="211" t="str">
        <f t="shared" si="240"/>
        <v/>
      </c>
      <c r="N46" s="214" t="str">
        <f t="shared" si="241"/>
        <v/>
      </c>
      <c r="O46" s="132"/>
      <c r="P46" s="132"/>
      <c r="Q46" s="132"/>
      <c r="R46" s="132"/>
      <c r="S46" s="132"/>
      <c r="T46" s="132"/>
      <c r="U46" s="215" t="str">
        <f t="shared" si="242"/>
        <v/>
      </c>
      <c r="V46" s="215" t="str">
        <f t="shared" si="243"/>
        <v/>
      </c>
      <c r="W46" s="215" t="str">
        <f t="shared" si="244"/>
        <v/>
      </c>
      <c r="X46" s="215" t="str">
        <f t="shared" si="245"/>
        <v/>
      </c>
      <c r="Y46" s="215" t="str">
        <f t="shared" si="246"/>
        <v/>
      </c>
      <c r="Z46" s="135"/>
      <c r="AA46" s="135"/>
      <c r="AB46" s="135"/>
      <c r="AC46" s="135"/>
      <c r="AD46" s="135"/>
      <c r="AE46" s="135"/>
      <c r="AF46" s="38" t="str">
        <f t="shared" si="247"/>
        <v/>
      </c>
      <c r="AG46" s="38" t="str">
        <f t="shared" si="248"/>
        <v/>
      </c>
      <c r="AH46" s="38" t="str">
        <f t="shared" si="249"/>
        <v/>
      </c>
      <c r="AI46" s="38" t="str">
        <f t="shared" si="250"/>
        <v/>
      </c>
      <c r="AJ46" s="38" t="str">
        <f t="shared" si="251"/>
        <v/>
      </c>
      <c r="AK46" s="40"/>
      <c r="AL46" s="41"/>
      <c r="AM46" s="41"/>
      <c r="AN46" s="41"/>
      <c r="AO46" s="41"/>
      <c r="AP46" s="41"/>
      <c r="AQ46" s="213" t="str">
        <f t="shared" si="252"/>
        <v/>
      </c>
      <c r="AR46" s="210" t="str">
        <f t="shared" si="253"/>
        <v/>
      </c>
      <c r="AS46" s="211" t="str">
        <f t="shared" si="254"/>
        <v/>
      </c>
      <c r="AT46" s="211" t="str">
        <f t="shared" si="255"/>
        <v/>
      </c>
      <c r="AU46" s="214" t="str">
        <f t="shared" si="256"/>
        <v/>
      </c>
      <c r="AV46" s="132"/>
      <c r="AW46" s="132"/>
      <c r="AX46" s="132"/>
      <c r="AY46" s="132"/>
      <c r="AZ46" s="132"/>
      <c r="BA46" s="132"/>
      <c r="BB46" s="215" t="str">
        <f t="shared" si="257"/>
        <v/>
      </c>
      <c r="BC46" s="215" t="str">
        <f t="shared" si="258"/>
        <v/>
      </c>
      <c r="BD46" s="215" t="str">
        <f t="shared" si="259"/>
        <v/>
      </c>
      <c r="BE46" s="215" t="str">
        <f t="shared" si="260"/>
        <v/>
      </c>
      <c r="BF46" s="215" t="str">
        <f t="shared" si="261"/>
        <v/>
      </c>
      <c r="BG46" s="135"/>
      <c r="BH46" s="135"/>
      <c r="BI46" s="135"/>
      <c r="BJ46" s="135"/>
      <c r="BK46" s="135"/>
      <c r="BL46" s="135"/>
      <c r="BM46" s="38" t="str">
        <f t="shared" si="262"/>
        <v/>
      </c>
      <c r="BN46" s="38" t="str">
        <f t="shared" si="263"/>
        <v/>
      </c>
      <c r="BO46" s="38" t="str">
        <f t="shared" si="264"/>
        <v/>
      </c>
      <c r="BP46" s="38" t="str">
        <f t="shared" si="265"/>
        <v/>
      </c>
      <c r="BQ46" s="38" t="str">
        <f t="shared" si="266"/>
        <v/>
      </c>
      <c r="BR46" s="40"/>
      <c r="BS46" s="41"/>
      <c r="BT46" s="41"/>
      <c r="BU46" s="41"/>
      <c r="BV46" s="41"/>
      <c r="BW46" s="41"/>
      <c r="BX46" s="213" t="str">
        <f t="shared" si="267"/>
        <v/>
      </c>
      <c r="BY46" s="210" t="str">
        <f t="shared" si="268"/>
        <v/>
      </c>
      <c r="BZ46" s="211" t="str">
        <f t="shared" si="269"/>
        <v/>
      </c>
      <c r="CA46" s="211" t="str">
        <f t="shared" si="270"/>
        <v/>
      </c>
      <c r="CB46" s="214" t="str">
        <f t="shared" si="271"/>
        <v/>
      </c>
      <c r="CC46" s="132"/>
      <c r="CD46" s="132"/>
      <c r="CE46" s="132"/>
      <c r="CF46" s="132"/>
      <c r="CG46" s="132"/>
      <c r="CH46" s="132"/>
      <c r="CI46" s="215" t="str">
        <f t="shared" si="272"/>
        <v/>
      </c>
      <c r="CJ46" s="215" t="str">
        <f t="shared" si="273"/>
        <v/>
      </c>
      <c r="CK46" s="215" t="str">
        <f t="shared" si="274"/>
        <v/>
      </c>
      <c r="CL46" s="215" t="str">
        <f t="shared" si="275"/>
        <v/>
      </c>
      <c r="CM46" s="215" t="str">
        <f t="shared" si="276"/>
        <v/>
      </c>
      <c r="CN46" s="135"/>
      <c r="CO46" s="135"/>
      <c r="CP46" s="135"/>
      <c r="CQ46" s="135"/>
      <c r="CR46" s="135"/>
      <c r="CS46" s="135"/>
      <c r="CT46" s="38" t="str">
        <f t="shared" si="277"/>
        <v/>
      </c>
      <c r="CU46" s="38" t="str">
        <f t="shared" si="278"/>
        <v/>
      </c>
      <c r="CV46" s="38" t="str">
        <f t="shared" si="279"/>
        <v/>
      </c>
      <c r="CW46" s="38" t="str">
        <f t="shared" si="280"/>
        <v/>
      </c>
      <c r="CX46" s="38" t="str">
        <f t="shared" si="281"/>
        <v/>
      </c>
      <c r="CY46" s="40"/>
      <c r="CZ46" s="41"/>
      <c r="DA46" s="41"/>
      <c r="DB46" s="41"/>
      <c r="DC46" s="41"/>
      <c r="DD46" s="41"/>
      <c r="DE46" s="213" t="str">
        <f t="shared" si="282"/>
        <v/>
      </c>
      <c r="DF46" s="210" t="str">
        <f t="shared" si="283"/>
        <v/>
      </c>
      <c r="DG46" s="211" t="str">
        <f t="shared" si="284"/>
        <v/>
      </c>
      <c r="DH46" s="211" t="str">
        <f t="shared" si="285"/>
        <v/>
      </c>
      <c r="DI46" s="214" t="str">
        <f t="shared" si="286"/>
        <v/>
      </c>
      <c r="DJ46" s="132"/>
      <c r="DK46" s="132"/>
      <c r="DL46" s="132"/>
      <c r="DM46" s="132"/>
      <c r="DN46" s="132"/>
      <c r="DO46" s="132"/>
      <c r="DP46" s="215" t="str">
        <f t="shared" si="287"/>
        <v/>
      </c>
      <c r="DQ46" s="215" t="str">
        <f t="shared" si="288"/>
        <v/>
      </c>
      <c r="DR46" s="215" t="str">
        <f t="shared" si="289"/>
        <v/>
      </c>
      <c r="DS46" s="215" t="str">
        <f t="shared" si="290"/>
        <v/>
      </c>
      <c r="DT46" s="215" t="str">
        <f t="shared" si="291"/>
        <v/>
      </c>
      <c r="DU46" s="135"/>
      <c r="DV46" s="135"/>
      <c r="DW46" s="135"/>
      <c r="DX46" s="135"/>
      <c r="DY46" s="135"/>
      <c r="DZ46" s="135"/>
      <c r="EA46" s="38" t="str">
        <f t="shared" si="292"/>
        <v/>
      </c>
      <c r="EB46" s="38" t="str">
        <f t="shared" si="293"/>
        <v/>
      </c>
      <c r="EC46" s="38" t="str">
        <f t="shared" si="294"/>
        <v/>
      </c>
      <c r="ED46" s="38" t="str">
        <f t="shared" si="295"/>
        <v/>
      </c>
      <c r="EE46" s="38" t="str">
        <f t="shared" si="296"/>
        <v/>
      </c>
      <c r="EF46" s="40"/>
      <c r="EG46" s="41"/>
      <c r="EH46" s="41"/>
      <c r="EI46" s="41"/>
      <c r="EJ46" s="41"/>
      <c r="EK46" s="41"/>
      <c r="EL46" s="213" t="str">
        <f t="shared" si="297"/>
        <v/>
      </c>
      <c r="EM46" s="210" t="str">
        <f t="shared" si="298"/>
        <v/>
      </c>
      <c r="EN46" s="211" t="str">
        <f t="shared" si="299"/>
        <v/>
      </c>
      <c r="EO46" s="211" t="str">
        <f t="shared" si="300"/>
        <v/>
      </c>
      <c r="EP46" s="214" t="str">
        <f t="shared" si="301"/>
        <v/>
      </c>
      <c r="EQ46" s="132"/>
      <c r="ER46" s="132"/>
      <c r="ES46" s="132"/>
      <c r="ET46" s="132"/>
      <c r="EU46" s="132"/>
      <c r="EV46" s="132"/>
      <c r="EW46" s="215" t="str">
        <f t="shared" si="302"/>
        <v/>
      </c>
      <c r="EX46" s="215" t="str">
        <f t="shared" si="303"/>
        <v/>
      </c>
      <c r="EY46" s="215" t="str">
        <f t="shared" si="304"/>
        <v/>
      </c>
      <c r="EZ46" s="215" t="str">
        <f t="shared" si="305"/>
        <v/>
      </c>
      <c r="FA46" s="215" t="str">
        <f t="shared" si="306"/>
        <v/>
      </c>
      <c r="FB46" s="135"/>
      <c r="FC46" s="135"/>
      <c r="FD46" s="135"/>
      <c r="FE46" s="135"/>
      <c r="FF46" s="135"/>
      <c r="FG46" s="135"/>
      <c r="FH46" s="38" t="str">
        <f t="shared" si="307"/>
        <v/>
      </c>
      <c r="FI46" s="38" t="str">
        <f t="shared" si="308"/>
        <v/>
      </c>
      <c r="FJ46" s="38" t="str">
        <f t="shared" si="309"/>
        <v/>
      </c>
      <c r="FK46" s="38" t="str">
        <f t="shared" si="310"/>
        <v/>
      </c>
      <c r="FL46" s="38" t="str">
        <f t="shared" si="311"/>
        <v/>
      </c>
      <c r="FM46" s="199"/>
      <c r="FN46" s="204"/>
      <c r="FO46" s="199"/>
      <c r="FP46" s="204"/>
      <c r="FQ46" s="217" t="str">
        <f t="shared" si="312"/>
        <v/>
      </c>
      <c r="FR46" s="217" t="str">
        <f t="shared" si="313"/>
        <v/>
      </c>
      <c r="FS46" s="218" t="str">
        <f t="shared" si="314"/>
        <v/>
      </c>
      <c r="FT46" s="217" t="str">
        <f t="shared" si="315"/>
        <v/>
      </c>
      <c r="FU46" s="201"/>
      <c r="FV46" s="201"/>
      <c r="FW46" s="201"/>
      <c r="FX46" s="40"/>
      <c r="FY46" s="41"/>
      <c r="FZ46" s="41"/>
      <c r="GA46" s="41"/>
      <c r="GB46" s="41"/>
      <c r="GC46" s="41"/>
      <c r="GD46" s="213" t="str">
        <f t="shared" si="78"/>
        <v/>
      </c>
      <c r="GE46" s="210" t="str">
        <f t="shared" si="79"/>
        <v/>
      </c>
      <c r="GF46" s="211" t="str">
        <f t="shared" si="80"/>
        <v/>
      </c>
      <c r="GG46" s="211" t="str">
        <f t="shared" si="81"/>
        <v/>
      </c>
      <c r="GH46" s="214" t="str">
        <f t="shared" si="82"/>
        <v/>
      </c>
      <c r="GI46" s="132"/>
      <c r="GJ46" s="132"/>
      <c r="GK46" s="132"/>
      <c r="GL46" s="132"/>
      <c r="GM46" s="132"/>
      <c r="GN46" s="132"/>
      <c r="GO46" s="215" t="str">
        <f t="shared" si="83"/>
        <v/>
      </c>
      <c r="GP46" s="215" t="str">
        <f t="shared" si="84"/>
        <v/>
      </c>
      <c r="GQ46" s="215" t="str">
        <f t="shared" si="85"/>
        <v/>
      </c>
      <c r="GR46" s="215" t="str">
        <f t="shared" si="86"/>
        <v/>
      </c>
      <c r="GS46" s="215" t="str">
        <f t="shared" si="87"/>
        <v/>
      </c>
      <c r="GT46" s="135"/>
      <c r="GU46" s="135"/>
      <c r="GV46" s="135"/>
      <c r="GW46" s="135"/>
      <c r="GX46" s="135"/>
      <c r="GY46" s="135"/>
      <c r="GZ46" s="38" t="str">
        <f t="shared" si="88"/>
        <v/>
      </c>
      <c r="HA46" s="38" t="str">
        <f t="shared" si="89"/>
        <v/>
      </c>
      <c r="HB46" s="38" t="str">
        <f t="shared" si="90"/>
        <v/>
      </c>
      <c r="HC46" s="38" t="str">
        <f t="shared" si="91"/>
        <v/>
      </c>
      <c r="HD46" s="38" t="str">
        <f t="shared" si="92"/>
        <v/>
      </c>
      <c r="HE46" s="40"/>
      <c r="HF46" s="41"/>
      <c r="HG46" s="41"/>
      <c r="HH46" s="41"/>
      <c r="HI46" s="41"/>
      <c r="HJ46" s="41"/>
      <c r="HK46" s="213" t="str">
        <f t="shared" si="93"/>
        <v/>
      </c>
      <c r="HL46" s="210" t="str">
        <f t="shared" si="94"/>
        <v/>
      </c>
      <c r="HM46" s="211" t="str">
        <f t="shared" si="95"/>
        <v/>
      </c>
      <c r="HN46" s="211" t="str">
        <f t="shared" si="96"/>
        <v/>
      </c>
      <c r="HO46" s="214" t="str">
        <f t="shared" si="97"/>
        <v/>
      </c>
      <c r="HP46" s="132"/>
      <c r="HQ46" s="132"/>
      <c r="HR46" s="132"/>
      <c r="HS46" s="132"/>
      <c r="HT46" s="132"/>
      <c r="HU46" s="132"/>
      <c r="HV46" s="215" t="str">
        <f t="shared" si="98"/>
        <v/>
      </c>
      <c r="HW46" s="215" t="str">
        <f t="shared" si="99"/>
        <v/>
      </c>
      <c r="HX46" s="215" t="str">
        <f t="shared" si="100"/>
        <v/>
      </c>
      <c r="HY46" s="215" t="str">
        <f t="shared" si="101"/>
        <v/>
      </c>
      <c r="HZ46" s="215" t="str">
        <f t="shared" si="102"/>
        <v/>
      </c>
      <c r="IA46" s="135"/>
      <c r="IB46" s="135"/>
      <c r="IC46" s="135"/>
      <c r="ID46" s="135"/>
      <c r="IE46" s="135"/>
      <c r="IF46" s="135"/>
      <c r="IG46" s="38" t="str">
        <f t="shared" si="103"/>
        <v/>
      </c>
      <c r="IH46" s="38" t="str">
        <f t="shared" si="104"/>
        <v/>
      </c>
      <c r="II46" s="38" t="str">
        <f t="shared" si="105"/>
        <v/>
      </c>
      <c r="IJ46" s="38" t="str">
        <f t="shared" si="106"/>
        <v/>
      </c>
      <c r="IK46" s="38" t="str">
        <f t="shared" si="107"/>
        <v/>
      </c>
      <c r="IL46" s="40"/>
      <c r="IM46" s="41"/>
      <c r="IN46" s="41"/>
      <c r="IO46" s="41"/>
      <c r="IP46" s="41"/>
      <c r="IQ46" s="41"/>
      <c r="IR46" s="213" t="str">
        <f t="shared" si="108"/>
        <v/>
      </c>
      <c r="IS46" s="210" t="str">
        <f t="shared" si="109"/>
        <v/>
      </c>
      <c r="IT46" s="211" t="str">
        <f t="shared" si="110"/>
        <v/>
      </c>
      <c r="IU46" s="211" t="str">
        <f t="shared" si="111"/>
        <v/>
      </c>
      <c r="IV46" s="214" t="str">
        <f t="shared" si="112"/>
        <v/>
      </c>
      <c r="IW46" s="132"/>
      <c r="IX46" s="132"/>
      <c r="IY46" s="132"/>
      <c r="IZ46" s="132"/>
      <c r="JA46" s="132"/>
      <c r="JB46" s="132"/>
      <c r="JC46" s="215" t="str">
        <f t="shared" si="113"/>
        <v/>
      </c>
      <c r="JD46" s="215" t="str">
        <f t="shared" si="114"/>
        <v/>
      </c>
      <c r="JE46" s="215" t="str">
        <f t="shared" si="115"/>
        <v/>
      </c>
      <c r="JF46" s="215" t="str">
        <f t="shared" si="116"/>
        <v/>
      </c>
      <c r="JG46" s="215" t="str">
        <f t="shared" si="117"/>
        <v/>
      </c>
      <c r="JH46" s="135"/>
      <c r="JI46" s="135"/>
      <c r="JJ46" s="135"/>
      <c r="JK46" s="135"/>
      <c r="JL46" s="135"/>
      <c r="JM46" s="135"/>
      <c r="JN46" s="38" t="str">
        <f t="shared" si="118"/>
        <v/>
      </c>
      <c r="JO46" s="38" t="str">
        <f t="shared" si="119"/>
        <v/>
      </c>
      <c r="JP46" s="38" t="str">
        <f t="shared" si="120"/>
        <v/>
      </c>
      <c r="JQ46" s="38" t="str">
        <f t="shared" si="121"/>
        <v/>
      </c>
      <c r="JR46" s="38" t="str">
        <f t="shared" si="122"/>
        <v/>
      </c>
      <c r="JS46" s="40"/>
      <c r="JT46" s="41"/>
      <c r="JU46" s="41"/>
      <c r="JV46" s="41"/>
      <c r="JW46" s="41"/>
      <c r="JX46" s="41"/>
      <c r="JY46" s="213" t="str">
        <f t="shared" si="123"/>
        <v/>
      </c>
      <c r="JZ46" s="210" t="str">
        <f t="shared" si="124"/>
        <v/>
      </c>
      <c r="KA46" s="211" t="str">
        <f t="shared" si="125"/>
        <v/>
      </c>
      <c r="KB46" s="211" t="str">
        <f t="shared" si="126"/>
        <v/>
      </c>
      <c r="KC46" s="214" t="str">
        <f t="shared" si="127"/>
        <v/>
      </c>
      <c r="KD46" s="132"/>
      <c r="KE46" s="132"/>
      <c r="KF46" s="132"/>
      <c r="KG46" s="132"/>
      <c r="KH46" s="132"/>
      <c r="KI46" s="132"/>
      <c r="KJ46" s="215" t="str">
        <f t="shared" si="128"/>
        <v/>
      </c>
      <c r="KK46" s="215" t="str">
        <f t="shared" si="129"/>
        <v/>
      </c>
      <c r="KL46" s="215" t="str">
        <f t="shared" si="130"/>
        <v/>
      </c>
      <c r="KM46" s="215" t="str">
        <f t="shared" si="131"/>
        <v/>
      </c>
      <c r="KN46" s="215" t="str">
        <f t="shared" si="132"/>
        <v/>
      </c>
      <c r="KO46" s="135"/>
      <c r="KP46" s="135"/>
      <c r="KQ46" s="135"/>
      <c r="KR46" s="135"/>
      <c r="KS46" s="135"/>
      <c r="KT46" s="135"/>
      <c r="KU46" s="38" t="str">
        <f t="shared" si="133"/>
        <v/>
      </c>
      <c r="KV46" s="38" t="str">
        <f t="shared" si="134"/>
        <v/>
      </c>
      <c r="KW46" s="38" t="str">
        <f t="shared" si="135"/>
        <v/>
      </c>
      <c r="KX46" s="38" t="str">
        <f t="shared" si="136"/>
        <v/>
      </c>
      <c r="KY46" s="38" t="str">
        <f t="shared" si="137"/>
        <v/>
      </c>
      <c r="KZ46" s="40"/>
      <c r="LA46" s="41"/>
      <c r="LB46" s="41"/>
      <c r="LC46" s="41"/>
      <c r="LD46" s="41"/>
      <c r="LE46" s="41"/>
      <c r="LF46" s="213" t="str">
        <f t="shared" si="138"/>
        <v/>
      </c>
      <c r="LG46" s="210" t="str">
        <f t="shared" si="139"/>
        <v/>
      </c>
      <c r="LH46" s="211" t="str">
        <f t="shared" si="140"/>
        <v/>
      </c>
      <c r="LI46" s="211" t="str">
        <f t="shared" si="141"/>
        <v/>
      </c>
      <c r="LJ46" s="214" t="str">
        <f t="shared" si="142"/>
        <v/>
      </c>
      <c r="LK46" s="132"/>
      <c r="LL46" s="132"/>
      <c r="LM46" s="132"/>
      <c r="LN46" s="132"/>
      <c r="LO46" s="132"/>
      <c r="LP46" s="132"/>
      <c r="LQ46" s="215" t="str">
        <f t="shared" si="143"/>
        <v/>
      </c>
      <c r="LR46" s="215" t="str">
        <f t="shared" si="144"/>
        <v/>
      </c>
      <c r="LS46" s="215" t="str">
        <f t="shared" si="145"/>
        <v/>
      </c>
      <c r="LT46" s="215" t="str">
        <f t="shared" si="146"/>
        <v/>
      </c>
      <c r="LU46" s="215" t="str">
        <f t="shared" si="147"/>
        <v/>
      </c>
      <c r="LV46" s="135"/>
      <c r="LW46" s="135"/>
      <c r="LX46" s="135"/>
      <c r="LY46" s="135"/>
      <c r="LZ46" s="135"/>
      <c r="MA46" s="135"/>
      <c r="MB46" s="38" t="str">
        <f t="shared" si="316"/>
        <v/>
      </c>
      <c r="MC46" s="38" t="str">
        <f t="shared" si="317"/>
        <v/>
      </c>
      <c r="MD46" s="38" t="str">
        <f t="shared" si="318"/>
        <v/>
      </c>
      <c r="ME46" s="38" t="str">
        <f t="shared" si="319"/>
        <v/>
      </c>
      <c r="MF46" s="38" t="str">
        <f t="shared" si="320"/>
        <v/>
      </c>
      <c r="MG46" s="199"/>
      <c r="MH46" s="204"/>
      <c r="MI46" s="199"/>
      <c r="MJ46" s="204"/>
      <c r="MK46" s="40" t="str">
        <f t="shared" si="321"/>
        <v/>
      </c>
      <c r="ML46" s="41" t="str">
        <f t="shared" si="322"/>
        <v/>
      </c>
      <c r="MM46" s="41" t="str">
        <f t="shared" si="333"/>
        <v/>
      </c>
      <c r="MN46" s="41" t="str">
        <f t="shared" si="323"/>
        <v/>
      </c>
      <c r="MO46" s="202"/>
      <c r="MP46" s="203"/>
      <c r="MQ46" s="40"/>
      <c r="MR46" s="41"/>
      <c r="MS46" s="41"/>
      <c r="MT46" s="41"/>
      <c r="MU46" s="41"/>
      <c r="MV46" s="41"/>
      <c r="MW46" s="213" t="str">
        <f t="shared" si="156"/>
        <v/>
      </c>
      <c r="MX46" s="210" t="str">
        <f t="shared" si="157"/>
        <v/>
      </c>
      <c r="MY46" s="211" t="str">
        <f t="shared" si="158"/>
        <v/>
      </c>
      <c r="MZ46" s="211" t="str">
        <f t="shared" si="159"/>
        <v/>
      </c>
      <c r="NA46" s="214" t="str">
        <f t="shared" si="160"/>
        <v/>
      </c>
      <c r="NB46" s="132"/>
      <c r="NC46" s="132"/>
      <c r="ND46" s="132"/>
      <c r="NE46" s="132"/>
      <c r="NF46" s="132"/>
      <c r="NG46" s="132"/>
      <c r="NH46" s="215" t="str">
        <f t="shared" si="161"/>
        <v/>
      </c>
      <c r="NI46" s="215" t="str">
        <f t="shared" si="162"/>
        <v/>
      </c>
      <c r="NJ46" s="215" t="str">
        <f t="shared" si="163"/>
        <v/>
      </c>
      <c r="NK46" s="215" t="str">
        <f t="shared" si="164"/>
        <v/>
      </c>
      <c r="NL46" s="215" t="str">
        <f t="shared" si="165"/>
        <v/>
      </c>
      <c r="NM46" s="135"/>
      <c r="NN46" s="135"/>
      <c r="NO46" s="135"/>
      <c r="NP46" s="135"/>
      <c r="NQ46" s="135"/>
      <c r="NR46" s="135"/>
      <c r="NS46" s="38" t="str">
        <f t="shared" si="166"/>
        <v/>
      </c>
      <c r="NT46" s="38" t="str">
        <f t="shared" si="167"/>
        <v/>
      </c>
      <c r="NU46" s="38" t="str">
        <f t="shared" si="168"/>
        <v/>
      </c>
      <c r="NV46" s="38" t="str">
        <f t="shared" si="169"/>
        <v/>
      </c>
      <c r="NW46" s="38" t="str">
        <f t="shared" si="170"/>
        <v/>
      </c>
      <c r="NX46" s="40"/>
      <c r="NY46" s="41"/>
      <c r="NZ46" s="41"/>
      <c r="OA46" s="41"/>
      <c r="OB46" s="41"/>
      <c r="OC46" s="41"/>
      <c r="OD46" s="213" t="str">
        <f t="shared" si="171"/>
        <v/>
      </c>
      <c r="OE46" s="210" t="str">
        <f t="shared" si="172"/>
        <v/>
      </c>
      <c r="OF46" s="211" t="str">
        <f t="shared" si="173"/>
        <v/>
      </c>
      <c r="OG46" s="211" t="str">
        <f t="shared" si="174"/>
        <v/>
      </c>
      <c r="OH46" s="214" t="str">
        <f t="shared" si="175"/>
        <v/>
      </c>
      <c r="OI46" s="132"/>
      <c r="OJ46" s="132"/>
      <c r="OK46" s="132"/>
      <c r="OL46" s="132"/>
      <c r="OM46" s="132"/>
      <c r="ON46" s="132"/>
      <c r="OO46" s="215" t="str">
        <f t="shared" si="176"/>
        <v/>
      </c>
      <c r="OP46" s="215" t="str">
        <f t="shared" si="177"/>
        <v/>
      </c>
      <c r="OQ46" s="215" t="str">
        <f t="shared" si="178"/>
        <v/>
      </c>
      <c r="OR46" s="215" t="str">
        <f t="shared" si="179"/>
        <v/>
      </c>
      <c r="OS46" s="215" t="str">
        <f t="shared" si="180"/>
        <v/>
      </c>
      <c r="OT46" s="135"/>
      <c r="OU46" s="135"/>
      <c r="OV46" s="135"/>
      <c r="OW46" s="135"/>
      <c r="OX46" s="135"/>
      <c r="OY46" s="135"/>
      <c r="OZ46" s="38" t="str">
        <f t="shared" si="181"/>
        <v/>
      </c>
      <c r="PA46" s="38" t="str">
        <f t="shared" si="182"/>
        <v/>
      </c>
      <c r="PB46" s="38" t="str">
        <f t="shared" si="183"/>
        <v/>
      </c>
      <c r="PC46" s="38" t="str">
        <f t="shared" si="184"/>
        <v/>
      </c>
      <c r="PD46" s="38" t="str">
        <f t="shared" si="185"/>
        <v/>
      </c>
      <c r="PE46" s="40"/>
      <c r="PF46" s="41"/>
      <c r="PG46" s="41"/>
      <c r="PH46" s="41"/>
      <c r="PI46" s="41"/>
      <c r="PJ46" s="41"/>
      <c r="PK46" s="213" t="str">
        <f t="shared" si="186"/>
        <v/>
      </c>
      <c r="PL46" s="210" t="str">
        <f t="shared" si="187"/>
        <v/>
      </c>
      <c r="PM46" s="211" t="str">
        <f t="shared" si="188"/>
        <v/>
      </c>
      <c r="PN46" s="211" t="str">
        <f t="shared" si="189"/>
        <v/>
      </c>
      <c r="PO46" s="214" t="str">
        <f t="shared" si="190"/>
        <v/>
      </c>
      <c r="PP46" s="132"/>
      <c r="PQ46" s="132"/>
      <c r="PR46" s="132"/>
      <c r="PS46" s="132"/>
      <c r="PT46" s="132"/>
      <c r="PU46" s="132"/>
      <c r="PV46" s="215" t="str">
        <f t="shared" si="191"/>
        <v/>
      </c>
      <c r="PW46" s="215" t="str">
        <f t="shared" si="192"/>
        <v/>
      </c>
      <c r="PX46" s="215" t="str">
        <f t="shared" si="193"/>
        <v/>
      </c>
      <c r="PY46" s="215" t="str">
        <f t="shared" si="194"/>
        <v/>
      </c>
      <c r="PZ46" s="215" t="str">
        <f t="shared" si="195"/>
        <v/>
      </c>
      <c r="QA46" s="135"/>
      <c r="QB46" s="135"/>
      <c r="QC46" s="135"/>
      <c r="QD46" s="135"/>
      <c r="QE46" s="135"/>
      <c r="QF46" s="135"/>
      <c r="QG46" s="38" t="str">
        <f t="shared" si="196"/>
        <v/>
      </c>
      <c r="QH46" s="38" t="str">
        <f t="shared" si="197"/>
        <v/>
      </c>
      <c r="QI46" s="38" t="str">
        <f t="shared" si="198"/>
        <v/>
      </c>
      <c r="QJ46" s="38" t="str">
        <f t="shared" si="199"/>
        <v/>
      </c>
      <c r="QK46" s="38" t="str">
        <f t="shared" si="200"/>
        <v/>
      </c>
      <c r="QL46" s="40"/>
      <c r="QM46" s="41"/>
      <c r="QN46" s="41"/>
      <c r="QO46" s="41"/>
      <c r="QP46" s="41"/>
      <c r="QQ46" s="41"/>
      <c r="QR46" s="213" t="str">
        <f t="shared" si="201"/>
        <v/>
      </c>
      <c r="QS46" s="210" t="str">
        <f t="shared" si="202"/>
        <v/>
      </c>
      <c r="QT46" s="211" t="str">
        <f t="shared" si="203"/>
        <v/>
      </c>
      <c r="QU46" s="211" t="str">
        <f t="shared" si="204"/>
        <v/>
      </c>
      <c r="QV46" s="214" t="str">
        <f t="shared" si="205"/>
        <v/>
      </c>
      <c r="QW46" s="132"/>
      <c r="QX46" s="132"/>
      <c r="QY46" s="132"/>
      <c r="QZ46" s="132"/>
      <c r="RA46" s="132"/>
      <c r="RB46" s="132"/>
      <c r="RC46" s="215" t="str">
        <f t="shared" si="206"/>
        <v/>
      </c>
      <c r="RD46" s="215" t="str">
        <f t="shared" si="207"/>
        <v/>
      </c>
      <c r="RE46" s="215" t="str">
        <f t="shared" si="208"/>
        <v/>
      </c>
      <c r="RF46" s="215" t="str">
        <f t="shared" si="209"/>
        <v/>
      </c>
      <c r="RG46" s="215" t="str">
        <f t="shared" si="210"/>
        <v/>
      </c>
      <c r="RH46" s="135"/>
      <c r="RI46" s="135"/>
      <c r="RJ46" s="135"/>
      <c r="RK46" s="135"/>
      <c r="RL46" s="135"/>
      <c r="RM46" s="135"/>
      <c r="RN46" s="38" t="str">
        <f t="shared" si="211"/>
        <v/>
      </c>
      <c r="RO46" s="38" t="str">
        <f t="shared" si="212"/>
        <v/>
      </c>
      <c r="RP46" s="38" t="str">
        <f t="shared" si="213"/>
        <v/>
      </c>
      <c r="RQ46" s="38" t="str">
        <f t="shared" si="214"/>
        <v/>
      </c>
      <c r="RR46" s="38" t="str">
        <f t="shared" si="215"/>
        <v/>
      </c>
      <c r="RS46" s="40"/>
      <c r="RT46" s="41"/>
      <c r="RU46" s="41"/>
      <c r="RV46" s="41"/>
      <c r="RW46" s="41"/>
      <c r="RX46" s="41"/>
      <c r="RY46" s="213" t="str">
        <f t="shared" si="216"/>
        <v/>
      </c>
      <c r="RZ46" s="210" t="str">
        <f t="shared" si="217"/>
        <v/>
      </c>
      <c r="SA46" s="211" t="str">
        <f t="shared" si="218"/>
        <v/>
      </c>
      <c r="SB46" s="211" t="str">
        <f t="shared" si="219"/>
        <v/>
      </c>
      <c r="SC46" s="214" t="str">
        <f t="shared" si="220"/>
        <v/>
      </c>
      <c r="SD46" s="132"/>
      <c r="SE46" s="132"/>
      <c r="SF46" s="132"/>
      <c r="SG46" s="132"/>
      <c r="SH46" s="132"/>
      <c r="SI46" s="132"/>
      <c r="SJ46" s="215" t="str">
        <f t="shared" si="221"/>
        <v/>
      </c>
      <c r="SK46" s="215" t="str">
        <f t="shared" si="222"/>
        <v/>
      </c>
      <c r="SL46" s="215" t="str">
        <f t="shared" si="223"/>
        <v/>
      </c>
      <c r="SM46" s="215" t="str">
        <f t="shared" si="224"/>
        <v/>
      </c>
      <c r="SN46" s="215" t="str">
        <f t="shared" si="225"/>
        <v/>
      </c>
      <c r="SO46" s="135"/>
      <c r="SP46" s="135"/>
      <c r="SQ46" s="135"/>
      <c r="SR46" s="135"/>
      <c r="SS46" s="135"/>
      <c r="ST46" s="135"/>
      <c r="SU46" s="38" t="str">
        <f t="shared" si="324"/>
        <v/>
      </c>
      <c r="SV46" s="38" t="str">
        <f t="shared" si="325"/>
        <v/>
      </c>
      <c r="SW46" s="38" t="str">
        <f t="shared" si="326"/>
        <v/>
      </c>
      <c r="SX46" s="38" t="str">
        <f t="shared" si="327"/>
        <v/>
      </c>
      <c r="SY46" s="38" t="str">
        <f t="shared" si="328"/>
        <v/>
      </c>
      <c r="SZ46" s="199"/>
      <c r="TA46" s="204"/>
      <c r="TB46" s="199"/>
      <c r="TC46" s="204"/>
      <c r="TD46" s="40" t="str">
        <f t="shared" si="329"/>
        <v/>
      </c>
      <c r="TE46" s="41" t="str">
        <f t="shared" si="330"/>
        <v/>
      </c>
      <c r="TF46" s="41" t="str">
        <f t="shared" si="331"/>
        <v/>
      </c>
      <c r="TG46" s="41" t="str">
        <f t="shared" si="332"/>
        <v/>
      </c>
      <c r="TH46" s="13"/>
    </row>
    <row r="47" spans="1:528" s="2" customFormat="1" ht="34.5" x14ac:dyDescent="0.25">
      <c r="A47" s="17">
        <f>'قائمة التلاميد'!A47</f>
        <v>44</v>
      </c>
      <c r="B47" s="17"/>
      <c r="C47" s="17"/>
      <c r="D47" s="40"/>
      <c r="E47" s="41"/>
      <c r="F47" s="41"/>
      <c r="G47" s="41"/>
      <c r="H47" s="41"/>
      <c r="I47" s="41"/>
      <c r="J47" s="213" t="str">
        <f t="shared" si="237"/>
        <v/>
      </c>
      <c r="K47" s="210" t="str">
        <f t="shared" si="238"/>
        <v/>
      </c>
      <c r="L47" s="211" t="str">
        <f t="shared" si="239"/>
        <v/>
      </c>
      <c r="M47" s="211" t="str">
        <f t="shared" si="240"/>
        <v/>
      </c>
      <c r="N47" s="214" t="str">
        <f t="shared" si="241"/>
        <v/>
      </c>
      <c r="O47" s="132"/>
      <c r="P47" s="132"/>
      <c r="Q47" s="132"/>
      <c r="R47" s="132"/>
      <c r="S47" s="132"/>
      <c r="T47" s="132"/>
      <c r="U47" s="215" t="str">
        <f t="shared" si="242"/>
        <v/>
      </c>
      <c r="V47" s="215" t="str">
        <f t="shared" si="243"/>
        <v/>
      </c>
      <c r="W47" s="215" t="str">
        <f t="shared" si="244"/>
        <v/>
      </c>
      <c r="X47" s="215" t="str">
        <f t="shared" si="245"/>
        <v/>
      </c>
      <c r="Y47" s="215" t="str">
        <f t="shared" si="246"/>
        <v/>
      </c>
      <c r="Z47" s="135"/>
      <c r="AA47" s="135"/>
      <c r="AB47" s="135"/>
      <c r="AC47" s="135"/>
      <c r="AD47" s="135"/>
      <c r="AE47" s="135"/>
      <c r="AF47" s="38" t="str">
        <f t="shared" si="247"/>
        <v/>
      </c>
      <c r="AG47" s="38" t="str">
        <f t="shared" si="248"/>
        <v/>
      </c>
      <c r="AH47" s="38" t="str">
        <f t="shared" si="249"/>
        <v/>
      </c>
      <c r="AI47" s="38" t="str">
        <f t="shared" si="250"/>
        <v/>
      </c>
      <c r="AJ47" s="38" t="str">
        <f t="shared" si="251"/>
        <v/>
      </c>
      <c r="AK47" s="40"/>
      <c r="AL47" s="41"/>
      <c r="AM47" s="41"/>
      <c r="AN47" s="41"/>
      <c r="AO47" s="41"/>
      <c r="AP47" s="41"/>
      <c r="AQ47" s="213" t="str">
        <f t="shared" si="252"/>
        <v/>
      </c>
      <c r="AR47" s="210" t="str">
        <f t="shared" si="253"/>
        <v/>
      </c>
      <c r="AS47" s="211" t="str">
        <f t="shared" si="254"/>
        <v/>
      </c>
      <c r="AT47" s="211" t="str">
        <f t="shared" si="255"/>
        <v/>
      </c>
      <c r="AU47" s="214" t="str">
        <f t="shared" si="256"/>
        <v/>
      </c>
      <c r="AV47" s="132"/>
      <c r="AW47" s="132"/>
      <c r="AX47" s="132"/>
      <c r="AY47" s="132"/>
      <c r="AZ47" s="132"/>
      <c r="BA47" s="132"/>
      <c r="BB47" s="215" t="str">
        <f t="shared" si="257"/>
        <v/>
      </c>
      <c r="BC47" s="215" t="str">
        <f t="shared" si="258"/>
        <v/>
      </c>
      <c r="BD47" s="215" t="str">
        <f t="shared" si="259"/>
        <v/>
      </c>
      <c r="BE47" s="215" t="str">
        <f t="shared" si="260"/>
        <v/>
      </c>
      <c r="BF47" s="215" t="str">
        <f t="shared" si="261"/>
        <v/>
      </c>
      <c r="BG47" s="135"/>
      <c r="BH47" s="135"/>
      <c r="BI47" s="135"/>
      <c r="BJ47" s="135"/>
      <c r="BK47" s="135"/>
      <c r="BL47" s="135"/>
      <c r="BM47" s="38" t="str">
        <f t="shared" si="262"/>
        <v/>
      </c>
      <c r="BN47" s="38" t="str">
        <f t="shared" si="263"/>
        <v/>
      </c>
      <c r="BO47" s="38" t="str">
        <f t="shared" si="264"/>
        <v/>
      </c>
      <c r="BP47" s="38" t="str">
        <f t="shared" si="265"/>
        <v/>
      </c>
      <c r="BQ47" s="38" t="str">
        <f t="shared" si="266"/>
        <v/>
      </c>
      <c r="BR47" s="40"/>
      <c r="BS47" s="41"/>
      <c r="BT47" s="41"/>
      <c r="BU47" s="41"/>
      <c r="BV47" s="41"/>
      <c r="BW47" s="41"/>
      <c r="BX47" s="213" t="str">
        <f t="shared" si="267"/>
        <v/>
      </c>
      <c r="BY47" s="210" t="str">
        <f t="shared" si="268"/>
        <v/>
      </c>
      <c r="BZ47" s="211" t="str">
        <f t="shared" si="269"/>
        <v/>
      </c>
      <c r="CA47" s="211" t="str">
        <f t="shared" si="270"/>
        <v/>
      </c>
      <c r="CB47" s="214" t="str">
        <f t="shared" si="271"/>
        <v/>
      </c>
      <c r="CC47" s="132"/>
      <c r="CD47" s="132"/>
      <c r="CE47" s="132"/>
      <c r="CF47" s="132"/>
      <c r="CG47" s="132"/>
      <c r="CH47" s="132"/>
      <c r="CI47" s="215" t="str">
        <f t="shared" si="272"/>
        <v/>
      </c>
      <c r="CJ47" s="215" t="str">
        <f t="shared" si="273"/>
        <v/>
      </c>
      <c r="CK47" s="215" t="str">
        <f t="shared" si="274"/>
        <v/>
      </c>
      <c r="CL47" s="215" t="str">
        <f t="shared" si="275"/>
        <v/>
      </c>
      <c r="CM47" s="215" t="str">
        <f t="shared" si="276"/>
        <v/>
      </c>
      <c r="CN47" s="135"/>
      <c r="CO47" s="135"/>
      <c r="CP47" s="135"/>
      <c r="CQ47" s="135"/>
      <c r="CR47" s="135"/>
      <c r="CS47" s="135"/>
      <c r="CT47" s="38" t="str">
        <f t="shared" si="277"/>
        <v/>
      </c>
      <c r="CU47" s="38" t="str">
        <f t="shared" si="278"/>
        <v/>
      </c>
      <c r="CV47" s="38" t="str">
        <f t="shared" si="279"/>
        <v/>
      </c>
      <c r="CW47" s="38" t="str">
        <f t="shared" si="280"/>
        <v/>
      </c>
      <c r="CX47" s="38" t="str">
        <f t="shared" si="281"/>
        <v/>
      </c>
      <c r="CY47" s="40"/>
      <c r="CZ47" s="41"/>
      <c r="DA47" s="41"/>
      <c r="DB47" s="41"/>
      <c r="DC47" s="41"/>
      <c r="DD47" s="41"/>
      <c r="DE47" s="213" t="str">
        <f t="shared" si="282"/>
        <v/>
      </c>
      <c r="DF47" s="210" t="str">
        <f t="shared" si="283"/>
        <v/>
      </c>
      <c r="DG47" s="211" t="str">
        <f t="shared" si="284"/>
        <v/>
      </c>
      <c r="DH47" s="211" t="str">
        <f t="shared" si="285"/>
        <v/>
      </c>
      <c r="DI47" s="214" t="str">
        <f t="shared" si="286"/>
        <v/>
      </c>
      <c r="DJ47" s="132"/>
      <c r="DK47" s="132"/>
      <c r="DL47" s="132"/>
      <c r="DM47" s="132"/>
      <c r="DN47" s="132"/>
      <c r="DO47" s="132"/>
      <c r="DP47" s="215" t="str">
        <f t="shared" si="287"/>
        <v/>
      </c>
      <c r="DQ47" s="215" t="str">
        <f t="shared" si="288"/>
        <v/>
      </c>
      <c r="DR47" s="215" t="str">
        <f t="shared" si="289"/>
        <v/>
      </c>
      <c r="DS47" s="215" t="str">
        <f t="shared" si="290"/>
        <v/>
      </c>
      <c r="DT47" s="215" t="str">
        <f t="shared" si="291"/>
        <v/>
      </c>
      <c r="DU47" s="135"/>
      <c r="DV47" s="135"/>
      <c r="DW47" s="135"/>
      <c r="DX47" s="135"/>
      <c r="DY47" s="135"/>
      <c r="DZ47" s="135"/>
      <c r="EA47" s="38" t="str">
        <f t="shared" si="292"/>
        <v/>
      </c>
      <c r="EB47" s="38" t="str">
        <f t="shared" si="293"/>
        <v/>
      </c>
      <c r="EC47" s="38" t="str">
        <f t="shared" si="294"/>
        <v/>
      </c>
      <c r="ED47" s="38" t="str">
        <f t="shared" si="295"/>
        <v/>
      </c>
      <c r="EE47" s="38" t="str">
        <f t="shared" si="296"/>
        <v/>
      </c>
      <c r="EF47" s="40"/>
      <c r="EG47" s="41"/>
      <c r="EH47" s="41"/>
      <c r="EI47" s="41"/>
      <c r="EJ47" s="41"/>
      <c r="EK47" s="41"/>
      <c r="EL47" s="213" t="str">
        <f t="shared" si="297"/>
        <v/>
      </c>
      <c r="EM47" s="210" t="str">
        <f t="shared" si="298"/>
        <v/>
      </c>
      <c r="EN47" s="211" t="str">
        <f t="shared" si="299"/>
        <v/>
      </c>
      <c r="EO47" s="211" t="str">
        <f t="shared" si="300"/>
        <v/>
      </c>
      <c r="EP47" s="214" t="str">
        <f t="shared" si="301"/>
        <v/>
      </c>
      <c r="EQ47" s="132"/>
      <c r="ER47" s="132"/>
      <c r="ES47" s="132"/>
      <c r="ET47" s="132"/>
      <c r="EU47" s="132"/>
      <c r="EV47" s="132"/>
      <c r="EW47" s="215" t="str">
        <f t="shared" si="302"/>
        <v/>
      </c>
      <c r="EX47" s="215" t="str">
        <f t="shared" si="303"/>
        <v/>
      </c>
      <c r="EY47" s="215" t="str">
        <f t="shared" si="304"/>
        <v/>
      </c>
      <c r="EZ47" s="215" t="str">
        <f t="shared" si="305"/>
        <v/>
      </c>
      <c r="FA47" s="215" t="str">
        <f t="shared" si="306"/>
        <v/>
      </c>
      <c r="FB47" s="135"/>
      <c r="FC47" s="135"/>
      <c r="FD47" s="135"/>
      <c r="FE47" s="135"/>
      <c r="FF47" s="135"/>
      <c r="FG47" s="135"/>
      <c r="FH47" s="38" t="str">
        <f t="shared" si="307"/>
        <v/>
      </c>
      <c r="FI47" s="38" t="str">
        <f t="shared" si="308"/>
        <v/>
      </c>
      <c r="FJ47" s="38" t="str">
        <f t="shared" si="309"/>
        <v/>
      </c>
      <c r="FK47" s="38" t="str">
        <f t="shared" si="310"/>
        <v/>
      </c>
      <c r="FL47" s="38" t="str">
        <f t="shared" si="311"/>
        <v/>
      </c>
      <c r="FM47" s="199"/>
      <c r="FN47" s="204"/>
      <c r="FO47" s="199"/>
      <c r="FP47" s="204"/>
      <c r="FQ47" s="217" t="str">
        <f t="shared" si="312"/>
        <v/>
      </c>
      <c r="FR47" s="217" t="str">
        <f t="shared" si="313"/>
        <v/>
      </c>
      <c r="FS47" s="218" t="str">
        <f t="shared" si="314"/>
        <v/>
      </c>
      <c r="FT47" s="217" t="str">
        <f t="shared" si="315"/>
        <v/>
      </c>
      <c r="FU47" s="201"/>
      <c r="FV47" s="201"/>
      <c r="FW47" s="201"/>
      <c r="FX47" s="40"/>
      <c r="FY47" s="41"/>
      <c r="FZ47" s="41"/>
      <c r="GA47" s="41"/>
      <c r="GB47" s="41"/>
      <c r="GC47" s="41"/>
      <c r="GD47" s="213" t="str">
        <f t="shared" si="78"/>
        <v/>
      </c>
      <c r="GE47" s="210" t="str">
        <f t="shared" si="79"/>
        <v/>
      </c>
      <c r="GF47" s="211" t="str">
        <f t="shared" si="80"/>
        <v/>
      </c>
      <c r="GG47" s="211" t="str">
        <f t="shared" si="81"/>
        <v/>
      </c>
      <c r="GH47" s="214" t="str">
        <f t="shared" si="82"/>
        <v/>
      </c>
      <c r="GI47" s="132"/>
      <c r="GJ47" s="132"/>
      <c r="GK47" s="132"/>
      <c r="GL47" s="132"/>
      <c r="GM47" s="132"/>
      <c r="GN47" s="132"/>
      <c r="GO47" s="215" t="str">
        <f t="shared" si="83"/>
        <v/>
      </c>
      <c r="GP47" s="215" t="str">
        <f t="shared" si="84"/>
        <v/>
      </c>
      <c r="GQ47" s="215" t="str">
        <f t="shared" si="85"/>
        <v/>
      </c>
      <c r="GR47" s="215" t="str">
        <f t="shared" si="86"/>
        <v/>
      </c>
      <c r="GS47" s="215" t="str">
        <f t="shared" si="87"/>
        <v/>
      </c>
      <c r="GT47" s="135"/>
      <c r="GU47" s="135"/>
      <c r="GV47" s="135"/>
      <c r="GW47" s="135"/>
      <c r="GX47" s="135"/>
      <c r="GY47" s="135"/>
      <c r="GZ47" s="38" t="str">
        <f t="shared" si="88"/>
        <v/>
      </c>
      <c r="HA47" s="38" t="str">
        <f t="shared" si="89"/>
        <v/>
      </c>
      <c r="HB47" s="38" t="str">
        <f t="shared" si="90"/>
        <v/>
      </c>
      <c r="HC47" s="38" t="str">
        <f t="shared" si="91"/>
        <v/>
      </c>
      <c r="HD47" s="38" t="str">
        <f t="shared" si="92"/>
        <v/>
      </c>
      <c r="HE47" s="40"/>
      <c r="HF47" s="41"/>
      <c r="HG47" s="41"/>
      <c r="HH47" s="41"/>
      <c r="HI47" s="41"/>
      <c r="HJ47" s="41"/>
      <c r="HK47" s="213" t="str">
        <f t="shared" si="93"/>
        <v/>
      </c>
      <c r="HL47" s="210" t="str">
        <f t="shared" si="94"/>
        <v/>
      </c>
      <c r="HM47" s="211" t="str">
        <f t="shared" si="95"/>
        <v/>
      </c>
      <c r="HN47" s="211" t="str">
        <f t="shared" si="96"/>
        <v/>
      </c>
      <c r="HO47" s="214" t="str">
        <f t="shared" si="97"/>
        <v/>
      </c>
      <c r="HP47" s="132"/>
      <c r="HQ47" s="132"/>
      <c r="HR47" s="132"/>
      <c r="HS47" s="132"/>
      <c r="HT47" s="132"/>
      <c r="HU47" s="132"/>
      <c r="HV47" s="215" t="str">
        <f t="shared" si="98"/>
        <v/>
      </c>
      <c r="HW47" s="215" t="str">
        <f t="shared" si="99"/>
        <v/>
      </c>
      <c r="HX47" s="215" t="str">
        <f t="shared" si="100"/>
        <v/>
      </c>
      <c r="HY47" s="215" t="str">
        <f t="shared" si="101"/>
        <v/>
      </c>
      <c r="HZ47" s="215" t="str">
        <f t="shared" si="102"/>
        <v/>
      </c>
      <c r="IA47" s="135"/>
      <c r="IB47" s="135"/>
      <c r="IC47" s="135"/>
      <c r="ID47" s="135"/>
      <c r="IE47" s="135"/>
      <c r="IF47" s="135"/>
      <c r="IG47" s="38" t="str">
        <f t="shared" si="103"/>
        <v/>
      </c>
      <c r="IH47" s="38" t="str">
        <f t="shared" si="104"/>
        <v/>
      </c>
      <c r="II47" s="38" t="str">
        <f t="shared" si="105"/>
        <v/>
      </c>
      <c r="IJ47" s="38" t="str">
        <f t="shared" si="106"/>
        <v/>
      </c>
      <c r="IK47" s="38" t="str">
        <f t="shared" si="107"/>
        <v/>
      </c>
      <c r="IL47" s="40"/>
      <c r="IM47" s="41"/>
      <c r="IN47" s="41"/>
      <c r="IO47" s="41"/>
      <c r="IP47" s="41"/>
      <c r="IQ47" s="41"/>
      <c r="IR47" s="213" t="str">
        <f t="shared" si="108"/>
        <v/>
      </c>
      <c r="IS47" s="210" t="str">
        <f t="shared" si="109"/>
        <v/>
      </c>
      <c r="IT47" s="211" t="str">
        <f t="shared" si="110"/>
        <v/>
      </c>
      <c r="IU47" s="211" t="str">
        <f t="shared" si="111"/>
        <v/>
      </c>
      <c r="IV47" s="214" t="str">
        <f t="shared" si="112"/>
        <v/>
      </c>
      <c r="IW47" s="132"/>
      <c r="IX47" s="132"/>
      <c r="IY47" s="132"/>
      <c r="IZ47" s="132"/>
      <c r="JA47" s="132"/>
      <c r="JB47" s="132"/>
      <c r="JC47" s="215" t="str">
        <f t="shared" si="113"/>
        <v/>
      </c>
      <c r="JD47" s="215" t="str">
        <f t="shared" si="114"/>
        <v/>
      </c>
      <c r="JE47" s="215" t="str">
        <f t="shared" si="115"/>
        <v/>
      </c>
      <c r="JF47" s="215" t="str">
        <f t="shared" si="116"/>
        <v/>
      </c>
      <c r="JG47" s="215" t="str">
        <f t="shared" si="117"/>
        <v/>
      </c>
      <c r="JH47" s="135"/>
      <c r="JI47" s="135"/>
      <c r="JJ47" s="135"/>
      <c r="JK47" s="135"/>
      <c r="JL47" s="135"/>
      <c r="JM47" s="135"/>
      <c r="JN47" s="38" t="str">
        <f t="shared" si="118"/>
        <v/>
      </c>
      <c r="JO47" s="38" t="str">
        <f t="shared" si="119"/>
        <v/>
      </c>
      <c r="JP47" s="38" t="str">
        <f t="shared" si="120"/>
        <v/>
      </c>
      <c r="JQ47" s="38" t="str">
        <f t="shared" si="121"/>
        <v/>
      </c>
      <c r="JR47" s="38" t="str">
        <f t="shared" si="122"/>
        <v/>
      </c>
      <c r="JS47" s="40"/>
      <c r="JT47" s="41"/>
      <c r="JU47" s="41"/>
      <c r="JV47" s="41"/>
      <c r="JW47" s="41"/>
      <c r="JX47" s="41"/>
      <c r="JY47" s="213" t="str">
        <f t="shared" si="123"/>
        <v/>
      </c>
      <c r="JZ47" s="210" t="str">
        <f t="shared" si="124"/>
        <v/>
      </c>
      <c r="KA47" s="211" t="str">
        <f t="shared" si="125"/>
        <v/>
      </c>
      <c r="KB47" s="211" t="str">
        <f t="shared" si="126"/>
        <v/>
      </c>
      <c r="KC47" s="214" t="str">
        <f t="shared" si="127"/>
        <v/>
      </c>
      <c r="KD47" s="132"/>
      <c r="KE47" s="132"/>
      <c r="KF47" s="132"/>
      <c r="KG47" s="132"/>
      <c r="KH47" s="132"/>
      <c r="KI47" s="132"/>
      <c r="KJ47" s="215" t="str">
        <f t="shared" si="128"/>
        <v/>
      </c>
      <c r="KK47" s="215" t="str">
        <f t="shared" si="129"/>
        <v/>
      </c>
      <c r="KL47" s="215" t="str">
        <f t="shared" si="130"/>
        <v/>
      </c>
      <c r="KM47" s="215" t="str">
        <f t="shared" si="131"/>
        <v/>
      </c>
      <c r="KN47" s="215" t="str">
        <f t="shared" si="132"/>
        <v/>
      </c>
      <c r="KO47" s="135"/>
      <c r="KP47" s="135"/>
      <c r="KQ47" s="135"/>
      <c r="KR47" s="135"/>
      <c r="KS47" s="135"/>
      <c r="KT47" s="135"/>
      <c r="KU47" s="38" t="str">
        <f t="shared" si="133"/>
        <v/>
      </c>
      <c r="KV47" s="38" t="str">
        <f t="shared" si="134"/>
        <v/>
      </c>
      <c r="KW47" s="38" t="str">
        <f t="shared" si="135"/>
        <v/>
      </c>
      <c r="KX47" s="38" t="str">
        <f t="shared" si="136"/>
        <v/>
      </c>
      <c r="KY47" s="38" t="str">
        <f t="shared" si="137"/>
        <v/>
      </c>
      <c r="KZ47" s="40"/>
      <c r="LA47" s="41"/>
      <c r="LB47" s="41"/>
      <c r="LC47" s="41"/>
      <c r="LD47" s="41"/>
      <c r="LE47" s="41"/>
      <c r="LF47" s="213" t="str">
        <f t="shared" si="138"/>
        <v/>
      </c>
      <c r="LG47" s="210" t="str">
        <f t="shared" si="139"/>
        <v/>
      </c>
      <c r="LH47" s="211" t="str">
        <f t="shared" si="140"/>
        <v/>
      </c>
      <c r="LI47" s="211" t="str">
        <f t="shared" si="141"/>
        <v/>
      </c>
      <c r="LJ47" s="214" t="str">
        <f t="shared" si="142"/>
        <v/>
      </c>
      <c r="LK47" s="132"/>
      <c r="LL47" s="132"/>
      <c r="LM47" s="132"/>
      <c r="LN47" s="132"/>
      <c r="LO47" s="132"/>
      <c r="LP47" s="132"/>
      <c r="LQ47" s="215" t="str">
        <f t="shared" si="143"/>
        <v/>
      </c>
      <c r="LR47" s="215" t="str">
        <f t="shared" si="144"/>
        <v/>
      </c>
      <c r="LS47" s="215" t="str">
        <f t="shared" si="145"/>
        <v/>
      </c>
      <c r="LT47" s="215" t="str">
        <f t="shared" si="146"/>
        <v/>
      </c>
      <c r="LU47" s="215" t="str">
        <f t="shared" si="147"/>
        <v/>
      </c>
      <c r="LV47" s="135"/>
      <c r="LW47" s="135"/>
      <c r="LX47" s="135"/>
      <c r="LY47" s="135"/>
      <c r="LZ47" s="135"/>
      <c r="MA47" s="135"/>
      <c r="MB47" s="38" t="str">
        <f t="shared" si="316"/>
        <v/>
      </c>
      <c r="MC47" s="38" t="str">
        <f t="shared" si="317"/>
        <v/>
      </c>
      <c r="MD47" s="38" t="str">
        <f t="shared" si="318"/>
        <v/>
      </c>
      <c r="ME47" s="38" t="str">
        <f t="shared" si="319"/>
        <v/>
      </c>
      <c r="MF47" s="38" t="str">
        <f t="shared" si="320"/>
        <v/>
      </c>
      <c r="MG47" s="199"/>
      <c r="MH47" s="204"/>
      <c r="MI47" s="199"/>
      <c r="MJ47" s="204"/>
      <c r="MK47" s="40" t="str">
        <f t="shared" si="321"/>
        <v/>
      </c>
      <c r="ML47" s="41" t="str">
        <f t="shared" si="322"/>
        <v/>
      </c>
      <c r="MM47" s="41" t="str">
        <f t="shared" si="333"/>
        <v/>
      </c>
      <c r="MN47" s="41" t="str">
        <f t="shared" si="323"/>
        <v/>
      </c>
      <c r="MO47" s="202"/>
      <c r="MP47" s="203"/>
      <c r="MQ47" s="40"/>
      <c r="MR47" s="41"/>
      <c r="MS47" s="41"/>
      <c r="MT47" s="41"/>
      <c r="MU47" s="41"/>
      <c r="MV47" s="41"/>
      <c r="MW47" s="213" t="str">
        <f t="shared" si="156"/>
        <v/>
      </c>
      <c r="MX47" s="210" t="str">
        <f t="shared" si="157"/>
        <v/>
      </c>
      <c r="MY47" s="211" t="str">
        <f t="shared" si="158"/>
        <v/>
      </c>
      <c r="MZ47" s="211" t="str">
        <f t="shared" si="159"/>
        <v/>
      </c>
      <c r="NA47" s="214" t="str">
        <f t="shared" si="160"/>
        <v/>
      </c>
      <c r="NB47" s="132"/>
      <c r="NC47" s="132"/>
      <c r="ND47" s="132"/>
      <c r="NE47" s="132"/>
      <c r="NF47" s="132"/>
      <c r="NG47" s="132"/>
      <c r="NH47" s="215" t="str">
        <f t="shared" si="161"/>
        <v/>
      </c>
      <c r="NI47" s="215" t="str">
        <f t="shared" si="162"/>
        <v/>
      </c>
      <c r="NJ47" s="215" t="str">
        <f t="shared" si="163"/>
        <v/>
      </c>
      <c r="NK47" s="215" t="str">
        <f t="shared" si="164"/>
        <v/>
      </c>
      <c r="NL47" s="215" t="str">
        <f t="shared" si="165"/>
        <v/>
      </c>
      <c r="NM47" s="135"/>
      <c r="NN47" s="135"/>
      <c r="NO47" s="135"/>
      <c r="NP47" s="135"/>
      <c r="NQ47" s="135"/>
      <c r="NR47" s="135"/>
      <c r="NS47" s="38" t="str">
        <f t="shared" si="166"/>
        <v/>
      </c>
      <c r="NT47" s="38" t="str">
        <f t="shared" si="167"/>
        <v/>
      </c>
      <c r="NU47" s="38" t="str">
        <f t="shared" si="168"/>
        <v/>
      </c>
      <c r="NV47" s="38" t="str">
        <f t="shared" si="169"/>
        <v/>
      </c>
      <c r="NW47" s="38" t="str">
        <f t="shared" si="170"/>
        <v/>
      </c>
      <c r="NX47" s="40"/>
      <c r="NY47" s="41"/>
      <c r="NZ47" s="41"/>
      <c r="OA47" s="41"/>
      <c r="OB47" s="41"/>
      <c r="OC47" s="41"/>
      <c r="OD47" s="213" t="str">
        <f t="shared" si="171"/>
        <v/>
      </c>
      <c r="OE47" s="210" t="str">
        <f t="shared" si="172"/>
        <v/>
      </c>
      <c r="OF47" s="211" t="str">
        <f t="shared" si="173"/>
        <v/>
      </c>
      <c r="OG47" s="211" t="str">
        <f t="shared" si="174"/>
        <v/>
      </c>
      <c r="OH47" s="214" t="str">
        <f t="shared" si="175"/>
        <v/>
      </c>
      <c r="OI47" s="132"/>
      <c r="OJ47" s="132"/>
      <c r="OK47" s="132"/>
      <c r="OL47" s="132"/>
      <c r="OM47" s="132"/>
      <c r="ON47" s="132"/>
      <c r="OO47" s="215" t="str">
        <f t="shared" si="176"/>
        <v/>
      </c>
      <c r="OP47" s="215" t="str">
        <f t="shared" si="177"/>
        <v/>
      </c>
      <c r="OQ47" s="215" t="str">
        <f t="shared" si="178"/>
        <v/>
      </c>
      <c r="OR47" s="215" t="str">
        <f t="shared" si="179"/>
        <v/>
      </c>
      <c r="OS47" s="215" t="str">
        <f t="shared" si="180"/>
        <v/>
      </c>
      <c r="OT47" s="135"/>
      <c r="OU47" s="135"/>
      <c r="OV47" s="135"/>
      <c r="OW47" s="135"/>
      <c r="OX47" s="135"/>
      <c r="OY47" s="135"/>
      <c r="OZ47" s="38" t="str">
        <f t="shared" si="181"/>
        <v/>
      </c>
      <c r="PA47" s="38" t="str">
        <f t="shared" si="182"/>
        <v/>
      </c>
      <c r="PB47" s="38" t="str">
        <f t="shared" si="183"/>
        <v/>
      </c>
      <c r="PC47" s="38" t="str">
        <f t="shared" si="184"/>
        <v/>
      </c>
      <c r="PD47" s="38" t="str">
        <f t="shared" si="185"/>
        <v/>
      </c>
      <c r="PE47" s="40"/>
      <c r="PF47" s="41"/>
      <c r="PG47" s="41"/>
      <c r="PH47" s="41"/>
      <c r="PI47" s="41"/>
      <c r="PJ47" s="41"/>
      <c r="PK47" s="213" t="str">
        <f t="shared" si="186"/>
        <v/>
      </c>
      <c r="PL47" s="210" t="str">
        <f t="shared" si="187"/>
        <v/>
      </c>
      <c r="PM47" s="211" t="str">
        <f t="shared" si="188"/>
        <v/>
      </c>
      <c r="PN47" s="211" t="str">
        <f t="shared" si="189"/>
        <v/>
      </c>
      <c r="PO47" s="214" t="str">
        <f t="shared" si="190"/>
        <v/>
      </c>
      <c r="PP47" s="132"/>
      <c r="PQ47" s="132"/>
      <c r="PR47" s="132"/>
      <c r="PS47" s="132"/>
      <c r="PT47" s="132"/>
      <c r="PU47" s="132"/>
      <c r="PV47" s="215" t="str">
        <f t="shared" si="191"/>
        <v/>
      </c>
      <c r="PW47" s="215" t="str">
        <f t="shared" si="192"/>
        <v/>
      </c>
      <c r="PX47" s="215" t="str">
        <f t="shared" si="193"/>
        <v/>
      </c>
      <c r="PY47" s="215" t="str">
        <f t="shared" si="194"/>
        <v/>
      </c>
      <c r="PZ47" s="215" t="str">
        <f t="shared" si="195"/>
        <v/>
      </c>
      <c r="QA47" s="135"/>
      <c r="QB47" s="135"/>
      <c r="QC47" s="135"/>
      <c r="QD47" s="135"/>
      <c r="QE47" s="135"/>
      <c r="QF47" s="135"/>
      <c r="QG47" s="38" t="str">
        <f t="shared" si="196"/>
        <v/>
      </c>
      <c r="QH47" s="38" t="str">
        <f t="shared" si="197"/>
        <v/>
      </c>
      <c r="QI47" s="38" t="str">
        <f t="shared" si="198"/>
        <v/>
      </c>
      <c r="QJ47" s="38" t="str">
        <f t="shared" si="199"/>
        <v/>
      </c>
      <c r="QK47" s="38" t="str">
        <f t="shared" si="200"/>
        <v/>
      </c>
      <c r="QL47" s="40"/>
      <c r="QM47" s="41"/>
      <c r="QN47" s="41"/>
      <c r="QO47" s="41"/>
      <c r="QP47" s="41"/>
      <c r="QQ47" s="41"/>
      <c r="QR47" s="213" t="str">
        <f t="shared" si="201"/>
        <v/>
      </c>
      <c r="QS47" s="210" t="str">
        <f t="shared" si="202"/>
        <v/>
      </c>
      <c r="QT47" s="211" t="str">
        <f t="shared" si="203"/>
        <v/>
      </c>
      <c r="QU47" s="211" t="str">
        <f t="shared" si="204"/>
        <v/>
      </c>
      <c r="QV47" s="214" t="str">
        <f t="shared" si="205"/>
        <v/>
      </c>
      <c r="QW47" s="132"/>
      <c r="QX47" s="132"/>
      <c r="QY47" s="132"/>
      <c r="QZ47" s="132"/>
      <c r="RA47" s="132"/>
      <c r="RB47" s="132"/>
      <c r="RC47" s="215" t="str">
        <f t="shared" si="206"/>
        <v/>
      </c>
      <c r="RD47" s="215" t="str">
        <f t="shared" si="207"/>
        <v/>
      </c>
      <c r="RE47" s="215" t="str">
        <f t="shared" si="208"/>
        <v/>
      </c>
      <c r="RF47" s="215" t="str">
        <f t="shared" si="209"/>
        <v/>
      </c>
      <c r="RG47" s="215" t="str">
        <f t="shared" si="210"/>
        <v/>
      </c>
      <c r="RH47" s="135"/>
      <c r="RI47" s="135"/>
      <c r="RJ47" s="135"/>
      <c r="RK47" s="135"/>
      <c r="RL47" s="135"/>
      <c r="RM47" s="135"/>
      <c r="RN47" s="38" t="str">
        <f t="shared" si="211"/>
        <v/>
      </c>
      <c r="RO47" s="38" t="str">
        <f t="shared" si="212"/>
        <v/>
      </c>
      <c r="RP47" s="38" t="str">
        <f t="shared" si="213"/>
        <v/>
      </c>
      <c r="RQ47" s="38" t="str">
        <f t="shared" si="214"/>
        <v/>
      </c>
      <c r="RR47" s="38" t="str">
        <f t="shared" si="215"/>
        <v/>
      </c>
      <c r="RS47" s="40"/>
      <c r="RT47" s="41"/>
      <c r="RU47" s="41"/>
      <c r="RV47" s="41"/>
      <c r="RW47" s="41"/>
      <c r="RX47" s="41"/>
      <c r="RY47" s="213" t="str">
        <f t="shared" si="216"/>
        <v/>
      </c>
      <c r="RZ47" s="210" t="str">
        <f t="shared" si="217"/>
        <v/>
      </c>
      <c r="SA47" s="211" t="str">
        <f t="shared" si="218"/>
        <v/>
      </c>
      <c r="SB47" s="211" t="str">
        <f t="shared" si="219"/>
        <v/>
      </c>
      <c r="SC47" s="214" t="str">
        <f t="shared" si="220"/>
        <v/>
      </c>
      <c r="SD47" s="132"/>
      <c r="SE47" s="132"/>
      <c r="SF47" s="132"/>
      <c r="SG47" s="132"/>
      <c r="SH47" s="132"/>
      <c r="SI47" s="132"/>
      <c r="SJ47" s="215" t="str">
        <f t="shared" si="221"/>
        <v/>
      </c>
      <c r="SK47" s="215" t="str">
        <f t="shared" si="222"/>
        <v/>
      </c>
      <c r="SL47" s="215" t="str">
        <f t="shared" si="223"/>
        <v/>
      </c>
      <c r="SM47" s="215" t="str">
        <f t="shared" si="224"/>
        <v/>
      </c>
      <c r="SN47" s="215" t="str">
        <f t="shared" si="225"/>
        <v/>
      </c>
      <c r="SO47" s="135"/>
      <c r="SP47" s="135"/>
      <c r="SQ47" s="135"/>
      <c r="SR47" s="135"/>
      <c r="SS47" s="135"/>
      <c r="ST47" s="135"/>
      <c r="SU47" s="38" t="str">
        <f t="shared" si="324"/>
        <v/>
      </c>
      <c r="SV47" s="38" t="str">
        <f t="shared" si="325"/>
        <v/>
      </c>
      <c r="SW47" s="38" t="str">
        <f t="shared" si="326"/>
        <v/>
      </c>
      <c r="SX47" s="38" t="str">
        <f t="shared" si="327"/>
        <v/>
      </c>
      <c r="SY47" s="38" t="str">
        <f t="shared" si="328"/>
        <v/>
      </c>
      <c r="SZ47" s="199"/>
      <c r="TA47" s="204"/>
      <c r="TB47" s="199"/>
      <c r="TC47" s="204"/>
      <c r="TD47" s="40" t="str">
        <f t="shared" si="329"/>
        <v/>
      </c>
      <c r="TE47" s="41" t="str">
        <f t="shared" si="330"/>
        <v/>
      </c>
      <c r="TF47" s="41" t="str">
        <f t="shared" si="331"/>
        <v/>
      </c>
      <c r="TG47" s="41" t="str">
        <f t="shared" si="332"/>
        <v/>
      </c>
      <c r="TH47" s="13"/>
    </row>
    <row r="48" spans="1:528" s="2" customFormat="1" ht="34.5" x14ac:dyDescent="0.25">
      <c r="A48" s="17">
        <f>'قائمة التلاميد'!A48</f>
        <v>45</v>
      </c>
      <c r="B48" s="17"/>
      <c r="C48" s="17"/>
      <c r="D48" s="40"/>
      <c r="E48" s="41"/>
      <c r="F48" s="41"/>
      <c r="G48" s="41"/>
      <c r="H48" s="41"/>
      <c r="I48" s="41"/>
      <c r="J48" s="213" t="str">
        <f t="shared" si="237"/>
        <v/>
      </c>
      <c r="K48" s="210" t="str">
        <f t="shared" si="238"/>
        <v/>
      </c>
      <c r="L48" s="211" t="str">
        <f t="shared" si="239"/>
        <v/>
      </c>
      <c r="M48" s="211" t="str">
        <f t="shared" si="240"/>
        <v/>
      </c>
      <c r="N48" s="214" t="str">
        <f t="shared" si="241"/>
        <v/>
      </c>
      <c r="O48" s="132"/>
      <c r="P48" s="132"/>
      <c r="Q48" s="132"/>
      <c r="R48" s="132"/>
      <c r="S48" s="132"/>
      <c r="T48" s="132"/>
      <c r="U48" s="215" t="str">
        <f t="shared" si="242"/>
        <v/>
      </c>
      <c r="V48" s="215" t="str">
        <f t="shared" si="243"/>
        <v/>
      </c>
      <c r="W48" s="215" t="str">
        <f t="shared" si="244"/>
        <v/>
      </c>
      <c r="X48" s="215" t="str">
        <f t="shared" si="245"/>
        <v/>
      </c>
      <c r="Y48" s="215" t="str">
        <f t="shared" si="246"/>
        <v/>
      </c>
      <c r="Z48" s="135"/>
      <c r="AA48" s="135"/>
      <c r="AB48" s="135"/>
      <c r="AC48" s="135"/>
      <c r="AD48" s="135"/>
      <c r="AE48" s="135"/>
      <c r="AF48" s="38" t="str">
        <f t="shared" si="247"/>
        <v/>
      </c>
      <c r="AG48" s="38" t="str">
        <f t="shared" si="248"/>
        <v/>
      </c>
      <c r="AH48" s="38" t="str">
        <f t="shared" si="249"/>
        <v/>
      </c>
      <c r="AI48" s="38" t="str">
        <f t="shared" si="250"/>
        <v/>
      </c>
      <c r="AJ48" s="38" t="str">
        <f t="shared" si="251"/>
        <v/>
      </c>
      <c r="AK48" s="40"/>
      <c r="AL48" s="41"/>
      <c r="AM48" s="41"/>
      <c r="AN48" s="41"/>
      <c r="AO48" s="41"/>
      <c r="AP48" s="41"/>
      <c r="AQ48" s="213" t="str">
        <f t="shared" si="252"/>
        <v/>
      </c>
      <c r="AR48" s="210" t="str">
        <f t="shared" si="253"/>
        <v/>
      </c>
      <c r="AS48" s="211" t="str">
        <f t="shared" si="254"/>
        <v/>
      </c>
      <c r="AT48" s="211" t="str">
        <f t="shared" si="255"/>
        <v/>
      </c>
      <c r="AU48" s="214" t="str">
        <f t="shared" si="256"/>
        <v/>
      </c>
      <c r="AV48" s="132"/>
      <c r="AW48" s="132"/>
      <c r="AX48" s="132"/>
      <c r="AY48" s="132"/>
      <c r="AZ48" s="132"/>
      <c r="BA48" s="132"/>
      <c r="BB48" s="215" t="str">
        <f t="shared" si="257"/>
        <v/>
      </c>
      <c r="BC48" s="215" t="str">
        <f t="shared" si="258"/>
        <v/>
      </c>
      <c r="BD48" s="215" t="str">
        <f t="shared" si="259"/>
        <v/>
      </c>
      <c r="BE48" s="215" t="str">
        <f t="shared" si="260"/>
        <v/>
      </c>
      <c r="BF48" s="215" t="str">
        <f t="shared" si="261"/>
        <v/>
      </c>
      <c r="BG48" s="135"/>
      <c r="BH48" s="135"/>
      <c r="BI48" s="135"/>
      <c r="BJ48" s="135"/>
      <c r="BK48" s="135"/>
      <c r="BL48" s="135"/>
      <c r="BM48" s="38" t="str">
        <f t="shared" si="262"/>
        <v/>
      </c>
      <c r="BN48" s="38" t="str">
        <f t="shared" si="263"/>
        <v/>
      </c>
      <c r="BO48" s="38" t="str">
        <f t="shared" si="264"/>
        <v/>
      </c>
      <c r="BP48" s="38" t="str">
        <f t="shared" si="265"/>
        <v/>
      </c>
      <c r="BQ48" s="38" t="str">
        <f t="shared" si="266"/>
        <v/>
      </c>
      <c r="BR48" s="40"/>
      <c r="BS48" s="41"/>
      <c r="BT48" s="41"/>
      <c r="BU48" s="41"/>
      <c r="BV48" s="41"/>
      <c r="BW48" s="41"/>
      <c r="BX48" s="213" t="str">
        <f t="shared" si="267"/>
        <v/>
      </c>
      <c r="BY48" s="210" t="str">
        <f t="shared" si="268"/>
        <v/>
      </c>
      <c r="BZ48" s="211" t="str">
        <f t="shared" si="269"/>
        <v/>
      </c>
      <c r="CA48" s="211" t="str">
        <f t="shared" si="270"/>
        <v/>
      </c>
      <c r="CB48" s="214" t="str">
        <f t="shared" si="271"/>
        <v/>
      </c>
      <c r="CC48" s="132"/>
      <c r="CD48" s="132"/>
      <c r="CE48" s="132"/>
      <c r="CF48" s="132"/>
      <c r="CG48" s="132"/>
      <c r="CH48" s="132"/>
      <c r="CI48" s="215" t="str">
        <f t="shared" si="272"/>
        <v/>
      </c>
      <c r="CJ48" s="215" t="str">
        <f t="shared" si="273"/>
        <v/>
      </c>
      <c r="CK48" s="215" t="str">
        <f t="shared" si="274"/>
        <v/>
      </c>
      <c r="CL48" s="215" t="str">
        <f t="shared" si="275"/>
        <v/>
      </c>
      <c r="CM48" s="215" t="str">
        <f t="shared" si="276"/>
        <v/>
      </c>
      <c r="CN48" s="135"/>
      <c r="CO48" s="135"/>
      <c r="CP48" s="135"/>
      <c r="CQ48" s="135"/>
      <c r="CR48" s="135"/>
      <c r="CS48" s="135"/>
      <c r="CT48" s="38" t="str">
        <f t="shared" si="277"/>
        <v/>
      </c>
      <c r="CU48" s="38" t="str">
        <f t="shared" si="278"/>
        <v/>
      </c>
      <c r="CV48" s="38" t="str">
        <f t="shared" si="279"/>
        <v/>
      </c>
      <c r="CW48" s="38" t="str">
        <f t="shared" si="280"/>
        <v/>
      </c>
      <c r="CX48" s="38" t="str">
        <f t="shared" si="281"/>
        <v/>
      </c>
      <c r="CY48" s="40"/>
      <c r="CZ48" s="41"/>
      <c r="DA48" s="41"/>
      <c r="DB48" s="41"/>
      <c r="DC48" s="41"/>
      <c r="DD48" s="41"/>
      <c r="DE48" s="213" t="str">
        <f t="shared" si="282"/>
        <v/>
      </c>
      <c r="DF48" s="210" t="str">
        <f t="shared" si="283"/>
        <v/>
      </c>
      <c r="DG48" s="211" t="str">
        <f t="shared" si="284"/>
        <v/>
      </c>
      <c r="DH48" s="211" t="str">
        <f t="shared" si="285"/>
        <v/>
      </c>
      <c r="DI48" s="214" t="str">
        <f t="shared" si="286"/>
        <v/>
      </c>
      <c r="DJ48" s="132"/>
      <c r="DK48" s="132"/>
      <c r="DL48" s="132"/>
      <c r="DM48" s="132"/>
      <c r="DN48" s="132"/>
      <c r="DO48" s="132"/>
      <c r="DP48" s="215" t="str">
        <f t="shared" si="287"/>
        <v/>
      </c>
      <c r="DQ48" s="215" t="str">
        <f t="shared" si="288"/>
        <v/>
      </c>
      <c r="DR48" s="215" t="str">
        <f t="shared" si="289"/>
        <v/>
      </c>
      <c r="DS48" s="215" t="str">
        <f t="shared" si="290"/>
        <v/>
      </c>
      <c r="DT48" s="215" t="str">
        <f t="shared" si="291"/>
        <v/>
      </c>
      <c r="DU48" s="135"/>
      <c r="DV48" s="135"/>
      <c r="DW48" s="135"/>
      <c r="DX48" s="135"/>
      <c r="DY48" s="135"/>
      <c r="DZ48" s="135"/>
      <c r="EA48" s="38" t="str">
        <f t="shared" si="292"/>
        <v/>
      </c>
      <c r="EB48" s="38" t="str">
        <f t="shared" si="293"/>
        <v/>
      </c>
      <c r="EC48" s="38" t="str">
        <f t="shared" si="294"/>
        <v/>
      </c>
      <c r="ED48" s="38" t="str">
        <f t="shared" si="295"/>
        <v/>
      </c>
      <c r="EE48" s="38" t="str">
        <f t="shared" si="296"/>
        <v/>
      </c>
      <c r="EF48" s="40"/>
      <c r="EG48" s="41"/>
      <c r="EH48" s="41"/>
      <c r="EI48" s="41"/>
      <c r="EJ48" s="41"/>
      <c r="EK48" s="41"/>
      <c r="EL48" s="213" t="str">
        <f t="shared" si="297"/>
        <v/>
      </c>
      <c r="EM48" s="210" t="str">
        <f t="shared" si="298"/>
        <v/>
      </c>
      <c r="EN48" s="211" t="str">
        <f t="shared" si="299"/>
        <v/>
      </c>
      <c r="EO48" s="211" t="str">
        <f t="shared" si="300"/>
        <v/>
      </c>
      <c r="EP48" s="214" t="str">
        <f t="shared" si="301"/>
        <v/>
      </c>
      <c r="EQ48" s="132"/>
      <c r="ER48" s="132"/>
      <c r="ES48" s="132"/>
      <c r="ET48" s="132"/>
      <c r="EU48" s="132"/>
      <c r="EV48" s="132"/>
      <c r="EW48" s="215" t="str">
        <f t="shared" si="302"/>
        <v/>
      </c>
      <c r="EX48" s="215" t="str">
        <f t="shared" si="303"/>
        <v/>
      </c>
      <c r="EY48" s="215" t="str">
        <f t="shared" si="304"/>
        <v/>
      </c>
      <c r="EZ48" s="215" t="str">
        <f t="shared" si="305"/>
        <v/>
      </c>
      <c r="FA48" s="215" t="str">
        <f t="shared" si="306"/>
        <v/>
      </c>
      <c r="FB48" s="135"/>
      <c r="FC48" s="135"/>
      <c r="FD48" s="135"/>
      <c r="FE48" s="135"/>
      <c r="FF48" s="135"/>
      <c r="FG48" s="135"/>
      <c r="FH48" s="38" t="str">
        <f t="shared" si="307"/>
        <v/>
      </c>
      <c r="FI48" s="38" t="str">
        <f t="shared" si="308"/>
        <v/>
      </c>
      <c r="FJ48" s="38" t="str">
        <f t="shared" si="309"/>
        <v/>
      </c>
      <c r="FK48" s="38" t="str">
        <f t="shared" si="310"/>
        <v/>
      </c>
      <c r="FL48" s="38" t="str">
        <f t="shared" si="311"/>
        <v/>
      </c>
      <c r="FM48" s="199"/>
      <c r="FN48" s="204"/>
      <c r="FO48" s="199"/>
      <c r="FP48" s="204"/>
      <c r="FQ48" s="217" t="str">
        <f t="shared" si="312"/>
        <v/>
      </c>
      <c r="FR48" s="217" t="str">
        <f t="shared" si="313"/>
        <v/>
      </c>
      <c r="FS48" s="218" t="str">
        <f t="shared" si="314"/>
        <v/>
      </c>
      <c r="FT48" s="217" t="str">
        <f t="shared" si="315"/>
        <v/>
      </c>
      <c r="FU48" s="201"/>
      <c r="FV48" s="201"/>
      <c r="FW48" s="201"/>
      <c r="FX48" s="40"/>
      <c r="FY48" s="41"/>
      <c r="FZ48" s="41"/>
      <c r="GA48" s="41"/>
      <c r="GB48" s="41"/>
      <c r="GC48" s="41"/>
      <c r="GD48" s="213" t="str">
        <f t="shared" si="78"/>
        <v/>
      </c>
      <c r="GE48" s="210" t="str">
        <f t="shared" si="79"/>
        <v/>
      </c>
      <c r="GF48" s="211" t="str">
        <f t="shared" si="80"/>
        <v/>
      </c>
      <c r="GG48" s="211" t="str">
        <f t="shared" si="81"/>
        <v/>
      </c>
      <c r="GH48" s="214" t="str">
        <f t="shared" si="82"/>
        <v/>
      </c>
      <c r="GI48" s="132"/>
      <c r="GJ48" s="132"/>
      <c r="GK48" s="132"/>
      <c r="GL48" s="132"/>
      <c r="GM48" s="132"/>
      <c r="GN48" s="132"/>
      <c r="GO48" s="215" t="str">
        <f t="shared" si="83"/>
        <v/>
      </c>
      <c r="GP48" s="215" t="str">
        <f t="shared" si="84"/>
        <v/>
      </c>
      <c r="GQ48" s="215" t="str">
        <f t="shared" si="85"/>
        <v/>
      </c>
      <c r="GR48" s="215" t="str">
        <f t="shared" si="86"/>
        <v/>
      </c>
      <c r="GS48" s="215" t="str">
        <f t="shared" si="87"/>
        <v/>
      </c>
      <c r="GT48" s="135"/>
      <c r="GU48" s="135"/>
      <c r="GV48" s="135"/>
      <c r="GW48" s="135"/>
      <c r="GX48" s="135"/>
      <c r="GY48" s="135"/>
      <c r="GZ48" s="38" t="str">
        <f t="shared" si="88"/>
        <v/>
      </c>
      <c r="HA48" s="38" t="str">
        <f t="shared" si="89"/>
        <v/>
      </c>
      <c r="HB48" s="38" t="str">
        <f t="shared" si="90"/>
        <v/>
      </c>
      <c r="HC48" s="38" t="str">
        <f t="shared" si="91"/>
        <v/>
      </c>
      <c r="HD48" s="38" t="str">
        <f t="shared" si="92"/>
        <v/>
      </c>
      <c r="HE48" s="40"/>
      <c r="HF48" s="41"/>
      <c r="HG48" s="41"/>
      <c r="HH48" s="41"/>
      <c r="HI48" s="41"/>
      <c r="HJ48" s="41"/>
      <c r="HK48" s="213" t="str">
        <f t="shared" si="93"/>
        <v/>
      </c>
      <c r="HL48" s="210" t="str">
        <f t="shared" si="94"/>
        <v/>
      </c>
      <c r="HM48" s="211" t="str">
        <f t="shared" si="95"/>
        <v/>
      </c>
      <c r="HN48" s="211" t="str">
        <f t="shared" si="96"/>
        <v/>
      </c>
      <c r="HO48" s="214" t="str">
        <f t="shared" si="97"/>
        <v/>
      </c>
      <c r="HP48" s="132"/>
      <c r="HQ48" s="132"/>
      <c r="HR48" s="132"/>
      <c r="HS48" s="132"/>
      <c r="HT48" s="132"/>
      <c r="HU48" s="132"/>
      <c r="HV48" s="215" t="str">
        <f t="shared" si="98"/>
        <v/>
      </c>
      <c r="HW48" s="215" t="str">
        <f t="shared" si="99"/>
        <v/>
      </c>
      <c r="HX48" s="215" t="str">
        <f t="shared" si="100"/>
        <v/>
      </c>
      <c r="HY48" s="215" t="str">
        <f t="shared" si="101"/>
        <v/>
      </c>
      <c r="HZ48" s="215" t="str">
        <f t="shared" si="102"/>
        <v/>
      </c>
      <c r="IA48" s="135"/>
      <c r="IB48" s="135"/>
      <c r="IC48" s="135"/>
      <c r="ID48" s="135"/>
      <c r="IE48" s="135"/>
      <c r="IF48" s="135"/>
      <c r="IG48" s="38" t="str">
        <f t="shared" si="103"/>
        <v/>
      </c>
      <c r="IH48" s="38" t="str">
        <f t="shared" si="104"/>
        <v/>
      </c>
      <c r="II48" s="38" t="str">
        <f t="shared" si="105"/>
        <v/>
      </c>
      <c r="IJ48" s="38" t="str">
        <f t="shared" si="106"/>
        <v/>
      </c>
      <c r="IK48" s="38" t="str">
        <f t="shared" si="107"/>
        <v/>
      </c>
      <c r="IL48" s="40"/>
      <c r="IM48" s="41"/>
      <c r="IN48" s="41"/>
      <c r="IO48" s="41"/>
      <c r="IP48" s="41"/>
      <c r="IQ48" s="41"/>
      <c r="IR48" s="213" t="str">
        <f t="shared" si="108"/>
        <v/>
      </c>
      <c r="IS48" s="210" t="str">
        <f t="shared" si="109"/>
        <v/>
      </c>
      <c r="IT48" s="211" t="str">
        <f t="shared" si="110"/>
        <v/>
      </c>
      <c r="IU48" s="211" t="str">
        <f t="shared" si="111"/>
        <v/>
      </c>
      <c r="IV48" s="214" t="str">
        <f t="shared" si="112"/>
        <v/>
      </c>
      <c r="IW48" s="132"/>
      <c r="IX48" s="132"/>
      <c r="IY48" s="132"/>
      <c r="IZ48" s="132"/>
      <c r="JA48" s="132"/>
      <c r="JB48" s="132"/>
      <c r="JC48" s="215" t="str">
        <f t="shared" si="113"/>
        <v/>
      </c>
      <c r="JD48" s="215" t="str">
        <f t="shared" si="114"/>
        <v/>
      </c>
      <c r="JE48" s="215" t="str">
        <f t="shared" si="115"/>
        <v/>
      </c>
      <c r="JF48" s="215" t="str">
        <f t="shared" si="116"/>
        <v/>
      </c>
      <c r="JG48" s="215" t="str">
        <f t="shared" si="117"/>
        <v/>
      </c>
      <c r="JH48" s="135"/>
      <c r="JI48" s="135"/>
      <c r="JJ48" s="135"/>
      <c r="JK48" s="135"/>
      <c r="JL48" s="135"/>
      <c r="JM48" s="135"/>
      <c r="JN48" s="38" t="str">
        <f t="shared" si="118"/>
        <v/>
      </c>
      <c r="JO48" s="38" t="str">
        <f t="shared" si="119"/>
        <v/>
      </c>
      <c r="JP48" s="38" t="str">
        <f t="shared" si="120"/>
        <v/>
      </c>
      <c r="JQ48" s="38" t="str">
        <f t="shared" si="121"/>
        <v/>
      </c>
      <c r="JR48" s="38" t="str">
        <f t="shared" si="122"/>
        <v/>
      </c>
      <c r="JS48" s="40"/>
      <c r="JT48" s="41"/>
      <c r="JU48" s="41"/>
      <c r="JV48" s="41"/>
      <c r="JW48" s="41"/>
      <c r="JX48" s="41"/>
      <c r="JY48" s="213" t="str">
        <f t="shared" si="123"/>
        <v/>
      </c>
      <c r="JZ48" s="210" t="str">
        <f t="shared" si="124"/>
        <v/>
      </c>
      <c r="KA48" s="211" t="str">
        <f t="shared" si="125"/>
        <v/>
      </c>
      <c r="KB48" s="211" t="str">
        <f t="shared" si="126"/>
        <v/>
      </c>
      <c r="KC48" s="214" t="str">
        <f t="shared" si="127"/>
        <v/>
      </c>
      <c r="KD48" s="132"/>
      <c r="KE48" s="132"/>
      <c r="KF48" s="132"/>
      <c r="KG48" s="132"/>
      <c r="KH48" s="132"/>
      <c r="KI48" s="132"/>
      <c r="KJ48" s="215" t="str">
        <f t="shared" si="128"/>
        <v/>
      </c>
      <c r="KK48" s="215" t="str">
        <f t="shared" si="129"/>
        <v/>
      </c>
      <c r="KL48" s="215" t="str">
        <f t="shared" si="130"/>
        <v/>
      </c>
      <c r="KM48" s="215" t="str">
        <f t="shared" si="131"/>
        <v/>
      </c>
      <c r="KN48" s="215" t="str">
        <f t="shared" si="132"/>
        <v/>
      </c>
      <c r="KO48" s="135"/>
      <c r="KP48" s="135"/>
      <c r="KQ48" s="135"/>
      <c r="KR48" s="135"/>
      <c r="KS48" s="135"/>
      <c r="KT48" s="135"/>
      <c r="KU48" s="38" t="str">
        <f t="shared" si="133"/>
        <v/>
      </c>
      <c r="KV48" s="38" t="str">
        <f t="shared" si="134"/>
        <v/>
      </c>
      <c r="KW48" s="38" t="str">
        <f t="shared" si="135"/>
        <v/>
      </c>
      <c r="KX48" s="38" t="str">
        <f t="shared" si="136"/>
        <v/>
      </c>
      <c r="KY48" s="38" t="str">
        <f t="shared" si="137"/>
        <v/>
      </c>
      <c r="KZ48" s="40"/>
      <c r="LA48" s="41"/>
      <c r="LB48" s="41"/>
      <c r="LC48" s="41"/>
      <c r="LD48" s="41"/>
      <c r="LE48" s="41"/>
      <c r="LF48" s="213" t="str">
        <f t="shared" si="138"/>
        <v/>
      </c>
      <c r="LG48" s="210" t="str">
        <f t="shared" si="139"/>
        <v/>
      </c>
      <c r="LH48" s="211" t="str">
        <f t="shared" si="140"/>
        <v/>
      </c>
      <c r="LI48" s="211" t="str">
        <f t="shared" si="141"/>
        <v/>
      </c>
      <c r="LJ48" s="214" t="str">
        <f t="shared" si="142"/>
        <v/>
      </c>
      <c r="LK48" s="132"/>
      <c r="LL48" s="132"/>
      <c r="LM48" s="132"/>
      <c r="LN48" s="132"/>
      <c r="LO48" s="132"/>
      <c r="LP48" s="132"/>
      <c r="LQ48" s="215" t="str">
        <f t="shared" si="143"/>
        <v/>
      </c>
      <c r="LR48" s="215" t="str">
        <f t="shared" si="144"/>
        <v/>
      </c>
      <c r="LS48" s="215" t="str">
        <f t="shared" si="145"/>
        <v/>
      </c>
      <c r="LT48" s="215" t="str">
        <f t="shared" si="146"/>
        <v/>
      </c>
      <c r="LU48" s="215" t="str">
        <f t="shared" si="147"/>
        <v/>
      </c>
      <c r="LV48" s="135"/>
      <c r="LW48" s="135"/>
      <c r="LX48" s="135"/>
      <c r="LY48" s="135"/>
      <c r="LZ48" s="135"/>
      <c r="MA48" s="135"/>
      <c r="MB48" s="38" t="str">
        <f t="shared" si="316"/>
        <v/>
      </c>
      <c r="MC48" s="38" t="str">
        <f t="shared" si="317"/>
        <v/>
      </c>
      <c r="MD48" s="38" t="str">
        <f t="shared" si="318"/>
        <v/>
      </c>
      <c r="ME48" s="38" t="str">
        <f t="shared" si="319"/>
        <v/>
      </c>
      <c r="MF48" s="38" t="str">
        <f t="shared" si="320"/>
        <v/>
      </c>
      <c r="MG48" s="199"/>
      <c r="MH48" s="204"/>
      <c r="MI48" s="199"/>
      <c r="MJ48" s="204"/>
      <c r="MK48" s="40" t="str">
        <f t="shared" si="321"/>
        <v/>
      </c>
      <c r="ML48" s="41" t="str">
        <f t="shared" si="322"/>
        <v/>
      </c>
      <c r="MM48" s="41" t="str">
        <f t="shared" si="333"/>
        <v/>
      </c>
      <c r="MN48" s="41" t="str">
        <f t="shared" si="323"/>
        <v/>
      </c>
      <c r="MO48" s="202"/>
      <c r="MP48" s="203"/>
      <c r="MQ48" s="40"/>
      <c r="MR48" s="41"/>
      <c r="MS48" s="41"/>
      <c r="MT48" s="41"/>
      <c r="MU48" s="41"/>
      <c r="MV48" s="41"/>
      <c r="MW48" s="213" t="str">
        <f t="shared" si="156"/>
        <v/>
      </c>
      <c r="MX48" s="210" t="str">
        <f t="shared" si="157"/>
        <v/>
      </c>
      <c r="MY48" s="211" t="str">
        <f t="shared" si="158"/>
        <v/>
      </c>
      <c r="MZ48" s="211" t="str">
        <f t="shared" si="159"/>
        <v/>
      </c>
      <c r="NA48" s="214" t="str">
        <f t="shared" si="160"/>
        <v/>
      </c>
      <c r="NB48" s="132"/>
      <c r="NC48" s="132"/>
      <c r="ND48" s="132"/>
      <c r="NE48" s="132"/>
      <c r="NF48" s="132"/>
      <c r="NG48" s="132"/>
      <c r="NH48" s="215" t="str">
        <f t="shared" si="161"/>
        <v/>
      </c>
      <c r="NI48" s="215" t="str">
        <f t="shared" si="162"/>
        <v/>
      </c>
      <c r="NJ48" s="215" t="str">
        <f t="shared" si="163"/>
        <v/>
      </c>
      <c r="NK48" s="215" t="str">
        <f t="shared" si="164"/>
        <v/>
      </c>
      <c r="NL48" s="215" t="str">
        <f t="shared" si="165"/>
        <v/>
      </c>
      <c r="NM48" s="135"/>
      <c r="NN48" s="135"/>
      <c r="NO48" s="135"/>
      <c r="NP48" s="135"/>
      <c r="NQ48" s="135"/>
      <c r="NR48" s="135"/>
      <c r="NS48" s="38" t="str">
        <f t="shared" si="166"/>
        <v/>
      </c>
      <c r="NT48" s="38" t="str">
        <f t="shared" si="167"/>
        <v/>
      </c>
      <c r="NU48" s="38" t="str">
        <f t="shared" si="168"/>
        <v/>
      </c>
      <c r="NV48" s="38" t="str">
        <f t="shared" si="169"/>
        <v/>
      </c>
      <c r="NW48" s="38" t="str">
        <f t="shared" si="170"/>
        <v/>
      </c>
      <c r="NX48" s="40"/>
      <c r="NY48" s="41"/>
      <c r="NZ48" s="41"/>
      <c r="OA48" s="41"/>
      <c r="OB48" s="41"/>
      <c r="OC48" s="41"/>
      <c r="OD48" s="213" t="str">
        <f t="shared" si="171"/>
        <v/>
      </c>
      <c r="OE48" s="210" t="str">
        <f t="shared" si="172"/>
        <v/>
      </c>
      <c r="OF48" s="211" t="str">
        <f t="shared" si="173"/>
        <v/>
      </c>
      <c r="OG48" s="211" t="str">
        <f t="shared" si="174"/>
        <v/>
      </c>
      <c r="OH48" s="214" t="str">
        <f t="shared" si="175"/>
        <v/>
      </c>
      <c r="OI48" s="132"/>
      <c r="OJ48" s="132"/>
      <c r="OK48" s="132"/>
      <c r="OL48" s="132"/>
      <c r="OM48" s="132"/>
      <c r="ON48" s="132"/>
      <c r="OO48" s="215" t="str">
        <f t="shared" si="176"/>
        <v/>
      </c>
      <c r="OP48" s="215" t="str">
        <f t="shared" si="177"/>
        <v/>
      </c>
      <c r="OQ48" s="215" t="str">
        <f t="shared" si="178"/>
        <v/>
      </c>
      <c r="OR48" s="215" t="str">
        <f t="shared" si="179"/>
        <v/>
      </c>
      <c r="OS48" s="215" t="str">
        <f t="shared" si="180"/>
        <v/>
      </c>
      <c r="OT48" s="135"/>
      <c r="OU48" s="135"/>
      <c r="OV48" s="135"/>
      <c r="OW48" s="135"/>
      <c r="OX48" s="135"/>
      <c r="OY48" s="135"/>
      <c r="OZ48" s="38" t="str">
        <f t="shared" si="181"/>
        <v/>
      </c>
      <c r="PA48" s="38" t="str">
        <f t="shared" si="182"/>
        <v/>
      </c>
      <c r="PB48" s="38" t="str">
        <f t="shared" si="183"/>
        <v/>
      </c>
      <c r="PC48" s="38" t="str">
        <f t="shared" si="184"/>
        <v/>
      </c>
      <c r="PD48" s="38" t="str">
        <f t="shared" si="185"/>
        <v/>
      </c>
      <c r="PE48" s="40"/>
      <c r="PF48" s="41"/>
      <c r="PG48" s="41"/>
      <c r="PH48" s="41"/>
      <c r="PI48" s="41"/>
      <c r="PJ48" s="41"/>
      <c r="PK48" s="213" t="str">
        <f t="shared" si="186"/>
        <v/>
      </c>
      <c r="PL48" s="210" t="str">
        <f t="shared" si="187"/>
        <v/>
      </c>
      <c r="PM48" s="211" t="str">
        <f t="shared" si="188"/>
        <v/>
      </c>
      <c r="PN48" s="211" t="str">
        <f t="shared" si="189"/>
        <v/>
      </c>
      <c r="PO48" s="214" t="str">
        <f t="shared" si="190"/>
        <v/>
      </c>
      <c r="PP48" s="132"/>
      <c r="PQ48" s="132"/>
      <c r="PR48" s="132"/>
      <c r="PS48" s="132"/>
      <c r="PT48" s="132"/>
      <c r="PU48" s="132"/>
      <c r="PV48" s="215" t="str">
        <f t="shared" si="191"/>
        <v/>
      </c>
      <c r="PW48" s="215" t="str">
        <f t="shared" si="192"/>
        <v/>
      </c>
      <c r="PX48" s="215" t="str">
        <f t="shared" si="193"/>
        <v/>
      </c>
      <c r="PY48" s="215" t="str">
        <f t="shared" si="194"/>
        <v/>
      </c>
      <c r="PZ48" s="215" t="str">
        <f t="shared" si="195"/>
        <v/>
      </c>
      <c r="QA48" s="135"/>
      <c r="QB48" s="135"/>
      <c r="QC48" s="135"/>
      <c r="QD48" s="135"/>
      <c r="QE48" s="135"/>
      <c r="QF48" s="135"/>
      <c r="QG48" s="38" t="str">
        <f t="shared" si="196"/>
        <v/>
      </c>
      <c r="QH48" s="38" t="str">
        <f t="shared" si="197"/>
        <v/>
      </c>
      <c r="QI48" s="38" t="str">
        <f t="shared" si="198"/>
        <v/>
      </c>
      <c r="QJ48" s="38" t="str">
        <f t="shared" si="199"/>
        <v/>
      </c>
      <c r="QK48" s="38" t="str">
        <f t="shared" si="200"/>
        <v/>
      </c>
      <c r="QL48" s="40"/>
      <c r="QM48" s="41"/>
      <c r="QN48" s="41"/>
      <c r="QO48" s="41"/>
      <c r="QP48" s="41"/>
      <c r="QQ48" s="41"/>
      <c r="QR48" s="213" t="str">
        <f t="shared" si="201"/>
        <v/>
      </c>
      <c r="QS48" s="210" t="str">
        <f t="shared" si="202"/>
        <v/>
      </c>
      <c r="QT48" s="211" t="str">
        <f t="shared" si="203"/>
        <v/>
      </c>
      <c r="QU48" s="211" t="str">
        <f t="shared" si="204"/>
        <v/>
      </c>
      <c r="QV48" s="214" t="str">
        <f t="shared" si="205"/>
        <v/>
      </c>
      <c r="QW48" s="132"/>
      <c r="QX48" s="132"/>
      <c r="QY48" s="132"/>
      <c r="QZ48" s="132"/>
      <c r="RA48" s="132"/>
      <c r="RB48" s="132"/>
      <c r="RC48" s="215" t="str">
        <f t="shared" si="206"/>
        <v/>
      </c>
      <c r="RD48" s="215" t="str">
        <f t="shared" si="207"/>
        <v/>
      </c>
      <c r="RE48" s="215" t="str">
        <f t="shared" si="208"/>
        <v/>
      </c>
      <c r="RF48" s="215" t="str">
        <f t="shared" si="209"/>
        <v/>
      </c>
      <c r="RG48" s="215" t="str">
        <f t="shared" si="210"/>
        <v/>
      </c>
      <c r="RH48" s="135"/>
      <c r="RI48" s="135"/>
      <c r="RJ48" s="135"/>
      <c r="RK48" s="135"/>
      <c r="RL48" s="135"/>
      <c r="RM48" s="135"/>
      <c r="RN48" s="38" t="str">
        <f t="shared" si="211"/>
        <v/>
      </c>
      <c r="RO48" s="38" t="str">
        <f t="shared" si="212"/>
        <v/>
      </c>
      <c r="RP48" s="38" t="str">
        <f t="shared" si="213"/>
        <v/>
      </c>
      <c r="RQ48" s="38" t="str">
        <f t="shared" si="214"/>
        <v/>
      </c>
      <c r="RR48" s="38" t="str">
        <f t="shared" si="215"/>
        <v/>
      </c>
      <c r="RS48" s="40"/>
      <c r="RT48" s="41"/>
      <c r="RU48" s="41"/>
      <c r="RV48" s="41"/>
      <c r="RW48" s="41"/>
      <c r="RX48" s="41"/>
      <c r="RY48" s="213" t="str">
        <f t="shared" si="216"/>
        <v/>
      </c>
      <c r="RZ48" s="210" t="str">
        <f t="shared" si="217"/>
        <v/>
      </c>
      <c r="SA48" s="211" t="str">
        <f t="shared" si="218"/>
        <v/>
      </c>
      <c r="SB48" s="211" t="str">
        <f t="shared" si="219"/>
        <v/>
      </c>
      <c r="SC48" s="214" t="str">
        <f t="shared" si="220"/>
        <v/>
      </c>
      <c r="SD48" s="132"/>
      <c r="SE48" s="132"/>
      <c r="SF48" s="132"/>
      <c r="SG48" s="132"/>
      <c r="SH48" s="132"/>
      <c r="SI48" s="132"/>
      <c r="SJ48" s="215" t="str">
        <f t="shared" si="221"/>
        <v/>
      </c>
      <c r="SK48" s="215" t="str">
        <f t="shared" si="222"/>
        <v/>
      </c>
      <c r="SL48" s="215" t="str">
        <f t="shared" si="223"/>
        <v/>
      </c>
      <c r="SM48" s="215" t="str">
        <f t="shared" si="224"/>
        <v/>
      </c>
      <c r="SN48" s="215" t="str">
        <f t="shared" si="225"/>
        <v/>
      </c>
      <c r="SO48" s="135"/>
      <c r="SP48" s="135"/>
      <c r="SQ48" s="135"/>
      <c r="SR48" s="135"/>
      <c r="SS48" s="135"/>
      <c r="ST48" s="135"/>
      <c r="SU48" s="38" t="str">
        <f t="shared" si="324"/>
        <v/>
      </c>
      <c r="SV48" s="38" t="str">
        <f t="shared" si="325"/>
        <v/>
      </c>
      <c r="SW48" s="38" t="str">
        <f t="shared" si="326"/>
        <v/>
      </c>
      <c r="SX48" s="38" t="str">
        <f t="shared" si="327"/>
        <v/>
      </c>
      <c r="SY48" s="38" t="str">
        <f t="shared" si="328"/>
        <v/>
      </c>
      <c r="SZ48" s="199"/>
      <c r="TA48" s="204"/>
      <c r="TB48" s="199"/>
      <c r="TC48" s="204"/>
      <c r="TD48" s="40" t="str">
        <f t="shared" si="329"/>
        <v/>
      </c>
      <c r="TE48" s="41" t="str">
        <f t="shared" si="330"/>
        <v/>
      </c>
      <c r="TF48" s="41" t="str">
        <f t="shared" si="331"/>
        <v/>
      </c>
      <c r="TG48" s="41" t="str">
        <f t="shared" si="332"/>
        <v/>
      </c>
      <c r="TH48" s="13"/>
    </row>
    <row r="49" spans="1:528" s="2" customFormat="1" ht="34.5" x14ac:dyDescent="0.25">
      <c r="A49" s="17">
        <f>'قائمة التلاميد'!A49</f>
        <v>46</v>
      </c>
      <c r="B49" s="17"/>
      <c r="C49" s="17"/>
      <c r="D49" s="40"/>
      <c r="E49" s="41"/>
      <c r="F49" s="41"/>
      <c r="G49" s="41"/>
      <c r="H49" s="41"/>
      <c r="I49" s="41"/>
      <c r="J49" s="213" t="str">
        <f t="shared" si="237"/>
        <v/>
      </c>
      <c r="K49" s="210" t="str">
        <f t="shared" si="238"/>
        <v/>
      </c>
      <c r="L49" s="211" t="str">
        <f t="shared" si="239"/>
        <v/>
      </c>
      <c r="M49" s="211" t="str">
        <f t="shared" si="240"/>
        <v/>
      </c>
      <c r="N49" s="214" t="str">
        <f t="shared" si="241"/>
        <v/>
      </c>
      <c r="O49" s="132"/>
      <c r="P49" s="132"/>
      <c r="Q49" s="132"/>
      <c r="R49" s="132"/>
      <c r="S49" s="132"/>
      <c r="T49" s="132"/>
      <c r="U49" s="215" t="str">
        <f t="shared" si="242"/>
        <v/>
      </c>
      <c r="V49" s="215" t="str">
        <f t="shared" si="243"/>
        <v/>
      </c>
      <c r="W49" s="215" t="str">
        <f t="shared" si="244"/>
        <v/>
      </c>
      <c r="X49" s="215" t="str">
        <f t="shared" si="245"/>
        <v/>
      </c>
      <c r="Y49" s="215" t="str">
        <f t="shared" si="246"/>
        <v/>
      </c>
      <c r="Z49" s="135"/>
      <c r="AA49" s="135"/>
      <c r="AB49" s="135"/>
      <c r="AC49" s="135"/>
      <c r="AD49" s="135"/>
      <c r="AE49" s="135"/>
      <c r="AF49" s="38" t="str">
        <f t="shared" si="247"/>
        <v/>
      </c>
      <c r="AG49" s="38" t="str">
        <f t="shared" si="248"/>
        <v/>
      </c>
      <c r="AH49" s="38" t="str">
        <f t="shared" si="249"/>
        <v/>
      </c>
      <c r="AI49" s="38" t="str">
        <f t="shared" si="250"/>
        <v/>
      </c>
      <c r="AJ49" s="38" t="str">
        <f t="shared" si="251"/>
        <v/>
      </c>
      <c r="AK49" s="40"/>
      <c r="AL49" s="41"/>
      <c r="AM49" s="41"/>
      <c r="AN49" s="41"/>
      <c r="AO49" s="41"/>
      <c r="AP49" s="41"/>
      <c r="AQ49" s="213" t="str">
        <f t="shared" si="252"/>
        <v/>
      </c>
      <c r="AR49" s="210" t="str">
        <f t="shared" si="253"/>
        <v/>
      </c>
      <c r="AS49" s="211" t="str">
        <f t="shared" si="254"/>
        <v/>
      </c>
      <c r="AT49" s="211" t="str">
        <f t="shared" si="255"/>
        <v/>
      </c>
      <c r="AU49" s="214" t="str">
        <f t="shared" si="256"/>
        <v/>
      </c>
      <c r="AV49" s="132"/>
      <c r="AW49" s="132"/>
      <c r="AX49" s="132"/>
      <c r="AY49" s="132"/>
      <c r="AZ49" s="132"/>
      <c r="BA49" s="132"/>
      <c r="BB49" s="215" t="str">
        <f t="shared" si="257"/>
        <v/>
      </c>
      <c r="BC49" s="215" t="str">
        <f t="shared" si="258"/>
        <v/>
      </c>
      <c r="BD49" s="215" t="str">
        <f t="shared" si="259"/>
        <v/>
      </c>
      <c r="BE49" s="215" t="str">
        <f t="shared" si="260"/>
        <v/>
      </c>
      <c r="BF49" s="215" t="str">
        <f t="shared" si="261"/>
        <v/>
      </c>
      <c r="BG49" s="135"/>
      <c r="BH49" s="135"/>
      <c r="BI49" s="135"/>
      <c r="BJ49" s="135"/>
      <c r="BK49" s="135"/>
      <c r="BL49" s="135"/>
      <c r="BM49" s="38" t="str">
        <f t="shared" si="262"/>
        <v/>
      </c>
      <c r="BN49" s="38" t="str">
        <f t="shared" si="263"/>
        <v/>
      </c>
      <c r="BO49" s="38" t="str">
        <f t="shared" si="264"/>
        <v/>
      </c>
      <c r="BP49" s="38" t="str">
        <f t="shared" si="265"/>
        <v/>
      </c>
      <c r="BQ49" s="38" t="str">
        <f t="shared" si="266"/>
        <v/>
      </c>
      <c r="BR49" s="40"/>
      <c r="BS49" s="41"/>
      <c r="BT49" s="41"/>
      <c r="BU49" s="41"/>
      <c r="BV49" s="41"/>
      <c r="BW49" s="41"/>
      <c r="BX49" s="213" t="str">
        <f t="shared" si="267"/>
        <v/>
      </c>
      <c r="BY49" s="210" t="str">
        <f t="shared" si="268"/>
        <v/>
      </c>
      <c r="BZ49" s="211" t="str">
        <f t="shared" si="269"/>
        <v/>
      </c>
      <c r="CA49" s="211" t="str">
        <f t="shared" si="270"/>
        <v/>
      </c>
      <c r="CB49" s="214" t="str">
        <f t="shared" si="271"/>
        <v/>
      </c>
      <c r="CC49" s="132"/>
      <c r="CD49" s="132"/>
      <c r="CE49" s="132"/>
      <c r="CF49" s="132"/>
      <c r="CG49" s="132"/>
      <c r="CH49" s="132"/>
      <c r="CI49" s="215" t="str">
        <f t="shared" si="272"/>
        <v/>
      </c>
      <c r="CJ49" s="215" t="str">
        <f t="shared" si="273"/>
        <v/>
      </c>
      <c r="CK49" s="215" t="str">
        <f t="shared" si="274"/>
        <v/>
      </c>
      <c r="CL49" s="215" t="str">
        <f t="shared" si="275"/>
        <v/>
      </c>
      <c r="CM49" s="215" t="str">
        <f t="shared" si="276"/>
        <v/>
      </c>
      <c r="CN49" s="135"/>
      <c r="CO49" s="135"/>
      <c r="CP49" s="135"/>
      <c r="CQ49" s="135"/>
      <c r="CR49" s="135"/>
      <c r="CS49" s="135"/>
      <c r="CT49" s="38" t="str">
        <f t="shared" si="277"/>
        <v/>
      </c>
      <c r="CU49" s="38" t="str">
        <f t="shared" si="278"/>
        <v/>
      </c>
      <c r="CV49" s="38" t="str">
        <f t="shared" si="279"/>
        <v/>
      </c>
      <c r="CW49" s="38" t="str">
        <f t="shared" si="280"/>
        <v/>
      </c>
      <c r="CX49" s="38" t="str">
        <f t="shared" si="281"/>
        <v/>
      </c>
      <c r="CY49" s="40"/>
      <c r="CZ49" s="41"/>
      <c r="DA49" s="41"/>
      <c r="DB49" s="41"/>
      <c r="DC49" s="41"/>
      <c r="DD49" s="41"/>
      <c r="DE49" s="213" t="str">
        <f t="shared" si="282"/>
        <v/>
      </c>
      <c r="DF49" s="210" t="str">
        <f t="shared" si="283"/>
        <v/>
      </c>
      <c r="DG49" s="211" t="str">
        <f t="shared" si="284"/>
        <v/>
      </c>
      <c r="DH49" s="211" t="str">
        <f t="shared" si="285"/>
        <v/>
      </c>
      <c r="DI49" s="214" t="str">
        <f t="shared" si="286"/>
        <v/>
      </c>
      <c r="DJ49" s="132"/>
      <c r="DK49" s="132"/>
      <c r="DL49" s="132"/>
      <c r="DM49" s="132"/>
      <c r="DN49" s="132"/>
      <c r="DO49" s="132"/>
      <c r="DP49" s="215" t="str">
        <f t="shared" si="287"/>
        <v/>
      </c>
      <c r="DQ49" s="215" t="str">
        <f t="shared" si="288"/>
        <v/>
      </c>
      <c r="DR49" s="215" t="str">
        <f t="shared" si="289"/>
        <v/>
      </c>
      <c r="DS49" s="215" t="str">
        <f t="shared" si="290"/>
        <v/>
      </c>
      <c r="DT49" s="215" t="str">
        <f t="shared" si="291"/>
        <v/>
      </c>
      <c r="DU49" s="135"/>
      <c r="DV49" s="135"/>
      <c r="DW49" s="135"/>
      <c r="DX49" s="135"/>
      <c r="DY49" s="135"/>
      <c r="DZ49" s="135"/>
      <c r="EA49" s="38" t="str">
        <f t="shared" si="292"/>
        <v/>
      </c>
      <c r="EB49" s="38" t="str">
        <f t="shared" si="293"/>
        <v/>
      </c>
      <c r="EC49" s="38" t="str">
        <f t="shared" si="294"/>
        <v/>
      </c>
      <c r="ED49" s="38" t="str">
        <f t="shared" si="295"/>
        <v/>
      </c>
      <c r="EE49" s="38" t="str">
        <f t="shared" si="296"/>
        <v/>
      </c>
      <c r="EF49" s="40"/>
      <c r="EG49" s="41"/>
      <c r="EH49" s="41"/>
      <c r="EI49" s="41"/>
      <c r="EJ49" s="41"/>
      <c r="EK49" s="41"/>
      <c r="EL49" s="213" t="str">
        <f t="shared" si="297"/>
        <v/>
      </c>
      <c r="EM49" s="210" t="str">
        <f t="shared" si="298"/>
        <v/>
      </c>
      <c r="EN49" s="211" t="str">
        <f t="shared" si="299"/>
        <v/>
      </c>
      <c r="EO49" s="211" t="str">
        <f t="shared" si="300"/>
        <v/>
      </c>
      <c r="EP49" s="214" t="str">
        <f t="shared" si="301"/>
        <v/>
      </c>
      <c r="EQ49" s="132"/>
      <c r="ER49" s="132"/>
      <c r="ES49" s="132"/>
      <c r="ET49" s="132"/>
      <c r="EU49" s="132"/>
      <c r="EV49" s="132"/>
      <c r="EW49" s="215" t="str">
        <f t="shared" si="302"/>
        <v/>
      </c>
      <c r="EX49" s="215" t="str">
        <f t="shared" si="303"/>
        <v/>
      </c>
      <c r="EY49" s="215" t="str">
        <f t="shared" si="304"/>
        <v/>
      </c>
      <c r="EZ49" s="215" t="str">
        <f t="shared" si="305"/>
        <v/>
      </c>
      <c r="FA49" s="215" t="str">
        <f t="shared" si="306"/>
        <v/>
      </c>
      <c r="FB49" s="135"/>
      <c r="FC49" s="135"/>
      <c r="FD49" s="135"/>
      <c r="FE49" s="135"/>
      <c r="FF49" s="135"/>
      <c r="FG49" s="135"/>
      <c r="FH49" s="38" t="str">
        <f t="shared" si="307"/>
        <v/>
      </c>
      <c r="FI49" s="38" t="str">
        <f t="shared" si="308"/>
        <v/>
      </c>
      <c r="FJ49" s="38" t="str">
        <f t="shared" si="309"/>
        <v/>
      </c>
      <c r="FK49" s="38" t="str">
        <f t="shared" si="310"/>
        <v/>
      </c>
      <c r="FL49" s="38" t="str">
        <f t="shared" si="311"/>
        <v/>
      </c>
      <c r="FM49" s="199"/>
      <c r="FN49" s="204"/>
      <c r="FO49" s="199"/>
      <c r="FP49" s="204"/>
      <c r="FQ49" s="217" t="str">
        <f t="shared" si="312"/>
        <v/>
      </c>
      <c r="FR49" s="217" t="str">
        <f t="shared" si="313"/>
        <v/>
      </c>
      <c r="FS49" s="218" t="str">
        <f t="shared" si="314"/>
        <v/>
      </c>
      <c r="FT49" s="217" t="str">
        <f t="shared" si="315"/>
        <v/>
      </c>
      <c r="FU49" s="201"/>
      <c r="FV49" s="201"/>
      <c r="FW49" s="201"/>
      <c r="FX49" s="40"/>
      <c r="FY49" s="41"/>
      <c r="FZ49" s="41"/>
      <c r="GA49" s="41"/>
      <c r="GB49" s="41"/>
      <c r="GC49" s="41"/>
      <c r="GD49" s="213" t="str">
        <f t="shared" si="78"/>
        <v/>
      </c>
      <c r="GE49" s="210" t="str">
        <f t="shared" si="79"/>
        <v/>
      </c>
      <c r="GF49" s="211" t="str">
        <f t="shared" si="80"/>
        <v/>
      </c>
      <c r="GG49" s="211" t="str">
        <f t="shared" si="81"/>
        <v/>
      </c>
      <c r="GH49" s="214" t="str">
        <f t="shared" si="82"/>
        <v/>
      </c>
      <c r="GI49" s="132"/>
      <c r="GJ49" s="132"/>
      <c r="GK49" s="132"/>
      <c r="GL49" s="132"/>
      <c r="GM49" s="132"/>
      <c r="GN49" s="132"/>
      <c r="GO49" s="215" t="str">
        <f t="shared" si="83"/>
        <v/>
      </c>
      <c r="GP49" s="215" t="str">
        <f t="shared" si="84"/>
        <v/>
      </c>
      <c r="GQ49" s="215" t="str">
        <f t="shared" si="85"/>
        <v/>
      </c>
      <c r="GR49" s="215" t="str">
        <f t="shared" si="86"/>
        <v/>
      </c>
      <c r="GS49" s="215" t="str">
        <f t="shared" si="87"/>
        <v/>
      </c>
      <c r="GT49" s="135"/>
      <c r="GU49" s="135"/>
      <c r="GV49" s="135"/>
      <c r="GW49" s="135"/>
      <c r="GX49" s="135"/>
      <c r="GY49" s="135"/>
      <c r="GZ49" s="38" t="str">
        <f t="shared" si="88"/>
        <v/>
      </c>
      <c r="HA49" s="38" t="str">
        <f t="shared" si="89"/>
        <v/>
      </c>
      <c r="HB49" s="38" t="str">
        <f t="shared" si="90"/>
        <v/>
      </c>
      <c r="HC49" s="38" t="str">
        <f t="shared" si="91"/>
        <v/>
      </c>
      <c r="HD49" s="38" t="str">
        <f t="shared" si="92"/>
        <v/>
      </c>
      <c r="HE49" s="40"/>
      <c r="HF49" s="41"/>
      <c r="HG49" s="41"/>
      <c r="HH49" s="41"/>
      <c r="HI49" s="41"/>
      <c r="HJ49" s="41"/>
      <c r="HK49" s="213" t="str">
        <f t="shared" si="93"/>
        <v/>
      </c>
      <c r="HL49" s="210" t="str">
        <f t="shared" si="94"/>
        <v/>
      </c>
      <c r="HM49" s="211" t="str">
        <f t="shared" si="95"/>
        <v/>
      </c>
      <c r="HN49" s="211" t="str">
        <f t="shared" si="96"/>
        <v/>
      </c>
      <c r="HO49" s="214" t="str">
        <f t="shared" si="97"/>
        <v/>
      </c>
      <c r="HP49" s="132"/>
      <c r="HQ49" s="132"/>
      <c r="HR49" s="132"/>
      <c r="HS49" s="132"/>
      <c r="HT49" s="132"/>
      <c r="HU49" s="132"/>
      <c r="HV49" s="215" t="str">
        <f t="shared" si="98"/>
        <v/>
      </c>
      <c r="HW49" s="215" t="str">
        <f t="shared" si="99"/>
        <v/>
      </c>
      <c r="HX49" s="215" t="str">
        <f t="shared" si="100"/>
        <v/>
      </c>
      <c r="HY49" s="215" t="str">
        <f t="shared" si="101"/>
        <v/>
      </c>
      <c r="HZ49" s="215" t="str">
        <f t="shared" si="102"/>
        <v/>
      </c>
      <c r="IA49" s="135"/>
      <c r="IB49" s="135"/>
      <c r="IC49" s="135"/>
      <c r="ID49" s="135"/>
      <c r="IE49" s="135"/>
      <c r="IF49" s="135"/>
      <c r="IG49" s="38" t="str">
        <f t="shared" si="103"/>
        <v/>
      </c>
      <c r="IH49" s="38" t="str">
        <f t="shared" si="104"/>
        <v/>
      </c>
      <c r="II49" s="38" t="str">
        <f t="shared" si="105"/>
        <v/>
      </c>
      <c r="IJ49" s="38" t="str">
        <f t="shared" si="106"/>
        <v/>
      </c>
      <c r="IK49" s="38" t="str">
        <f t="shared" si="107"/>
        <v/>
      </c>
      <c r="IL49" s="40"/>
      <c r="IM49" s="41"/>
      <c r="IN49" s="41"/>
      <c r="IO49" s="41"/>
      <c r="IP49" s="41"/>
      <c r="IQ49" s="41"/>
      <c r="IR49" s="213" t="str">
        <f t="shared" si="108"/>
        <v/>
      </c>
      <c r="IS49" s="210" t="str">
        <f t="shared" si="109"/>
        <v/>
      </c>
      <c r="IT49" s="211" t="str">
        <f t="shared" si="110"/>
        <v/>
      </c>
      <c r="IU49" s="211" t="str">
        <f t="shared" si="111"/>
        <v/>
      </c>
      <c r="IV49" s="214" t="str">
        <f t="shared" si="112"/>
        <v/>
      </c>
      <c r="IW49" s="132"/>
      <c r="IX49" s="132"/>
      <c r="IY49" s="132"/>
      <c r="IZ49" s="132"/>
      <c r="JA49" s="132"/>
      <c r="JB49" s="132"/>
      <c r="JC49" s="215" t="str">
        <f t="shared" si="113"/>
        <v/>
      </c>
      <c r="JD49" s="215" t="str">
        <f t="shared" si="114"/>
        <v/>
      </c>
      <c r="JE49" s="215" t="str">
        <f t="shared" si="115"/>
        <v/>
      </c>
      <c r="JF49" s="215" t="str">
        <f t="shared" si="116"/>
        <v/>
      </c>
      <c r="JG49" s="215" t="str">
        <f t="shared" si="117"/>
        <v/>
      </c>
      <c r="JH49" s="135"/>
      <c r="JI49" s="135"/>
      <c r="JJ49" s="135"/>
      <c r="JK49" s="135"/>
      <c r="JL49" s="135"/>
      <c r="JM49" s="135"/>
      <c r="JN49" s="38" t="str">
        <f t="shared" si="118"/>
        <v/>
      </c>
      <c r="JO49" s="38" t="str">
        <f t="shared" si="119"/>
        <v/>
      </c>
      <c r="JP49" s="38" t="str">
        <f t="shared" si="120"/>
        <v/>
      </c>
      <c r="JQ49" s="38" t="str">
        <f t="shared" si="121"/>
        <v/>
      </c>
      <c r="JR49" s="38" t="str">
        <f t="shared" si="122"/>
        <v/>
      </c>
      <c r="JS49" s="40"/>
      <c r="JT49" s="41"/>
      <c r="JU49" s="41"/>
      <c r="JV49" s="41"/>
      <c r="JW49" s="41"/>
      <c r="JX49" s="41"/>
      <c r="JY49" s="213" t="str">
        <f t="shared" si="123"/>
        <v/>
      </c>
      <c r="JZ49" s="210" t="str">
        <f t="shared" si="124"/>
        <v/>
      </c>
      <c r="KA49" s="211" t="str">
        <f t="shared" si="125"/>
        <v/>
      </c>
      <c r="KB49" s="211" t="str">
        <f t="shared" si="126"/>
        <v/>
      </c>
      <c r="KC49" s="214" t="str">
        <f t="shared" si="127"/>
        <v/>
      </c>
      <c r="KD49" s="132"/>
      <c r="KE49" s="132"/>
      <c r="KF49" s="132"/>
      <c r="KG49" s="132"/>
      <c r="KH49" s="132"/>
      <c r="KI49" s="132"/>
      <c r="KJ49" s="215" t="str">
        <f t="shared" si="128"/>
        <v/>
      </c>
      <c r="KK49" s="215" t="str">
        <f t="shared" si="129"/>
        <v/>
      </c>
      <c r="KL49" s="215" t="str">
        <f t="shared" si="130"/>
        <v/>
      </c>
      <c r="KM49" s="215" t="str">
        <f t="shared" si="131"/>
        <v/>
      </c>
      <c r="KN49" s="215" t="str">
        <f t="shared" si="132"/>
        <v/>
      </c>
      <c r="KO49" s="135"/>
      <c r="KP49" s="135"/>
      <c r="KQ49" s="135"/>
      <c r="KR49" s="135"/>
      <c r="KS49" s="135"/>
      <c r="KT49" s="135"/>
      <c r="KU49" s="38" t="str">
        <f t="shared" si="133"/>
        <v/>
      </c>
      <c r="KV49" s="38" t="str">
        <f t="shared" si="134"/>
        <v/>
      </c>
      <c r="KW49" s="38" t="str">
        <f t="shared" si="135"/>
        <v/>
      </c>
      <c r="KX49" s="38" t="str">
        <f t="shared" si="136"/>
        <v/>
      </c>
      <c r="KY49" s="38" t="str">
        <f t="shared" si="137"/>
        <v/>
      </c>
      <c r="KZ49" s="40"/>
      <c r="LA49" s="41"/>
      <c r="LB49" s="41"/>
      <c r="LC49" s="41"/>
      <c r="LD49" s="41"/>
      <c r="LE49" s="41"/>
      <c r="LF49" s="213" t="str">
        <f t="shared" si="138"/>
        <v/>
      </c>
      <c r="LG49" s="210" t="str">
        <f t="shared" si="139"/>
        <v/>
      </c>
      <c r="LH49" s="211" t="str">
        <f t="shared" si="140"/>
        <v/>
      </c>
      <c r="LI49" s="211" t="str">
        <f t="shared" si="141"/>
        <v/>
      </c>
      <c r="LJ49" s="214" t="str">
        <f t="shared" si="142"/>
        <v/>
      </c>
      <c r="LK49" s="132"/>
      <c r="LL49" s="132"/>
      <c r="LM49" s="132"/>
      <c r="LN49" s="132"/>
      <c r="LO49" s="132"/>
      <c r="LP49" s="132"/>
      <c r="LQ49" s="215" t="str">
        <f t="shared" si="143"/>
        <v/>
      </c>
      <c r="LR49" s="215" t="str">
        <f t="shared" si="144"/>
        <v/>
      </c>
      <c r="LS49" s="215" t="str">
        <f t="shared" si="145"/>
        <v/>
      </c>
      <c r="LT49" s="215" t="str">
        <f t="shared" si="146"/>
        <v/>
      </c>
      <c r="LU49" s="215" t="str">
        <f t="shared" si="147"/>
        <v/>
      </c>
      <c r="LV49" s="135"/>
      <c r="LW49" s="135"/>
      <c r="LX49" s="135"/>
      <c r="LY49" s="135"/>
      <c r="LZ49" s="135"/>
      <c r="MA49" s="135"/>
      <c r="MB49" s="38" t="str">
        <f t="shared" si="316"/>
        <v/>
      </c>
      <c r="MC49" s="38" t="str">
        <f t="shared" si="317"/>
        <v/>
      </c>
      <c r="MD49" s="38" t="str">
        <f t="shared" si="318"/>
        <v/>
      </c>
      <c r="ME49" s="38" t="str">
        <f t="shared" si="319"/>
        <v/>
      </c>
      <c r="MF49" s="38" t="str">
        <f t="shared" si="320"/>
        <v/>
      </c>
      <c r="MG49" s="199"/>
      <c r="MH49" s="204"/>
      <c r="MI49" s="199"/>
      <c r="MJ49" s="204"/>
      <c r="MK49" s="40" t="str">
        <f t="shared" si="321"/>
        <v/>
      </c>
      <c r="ML49" s="41" t="str">
        <f t="shared" si="322"/>
        <v/>
      </c>
      <c r="MM49" s="41" t="str">
        <f t="shared" si="333"/>
        <v/>
      </c>
      <c r="MN49" s="41" t="str">
        <f t="shared" si="323"/>
        <v/>
      </c>
      <c r="MO49" s="202"/>
      <c r="MP49" s="203"/>
      <c r="MQ49" s="40"/>
      <c r="MR49" s="41"/>
      <c r="MS49" s="41"/>
      <c r="MT49" s="41"/>
      <c r="MU49" s="41"/>
      <c r="MV49" s="41"/>
      <c r="MW49" s="213" t="str">
        <f t="shared" si="156"/>
        <v/>
      </c>
      <c r="MX49" s="210" t="str">
        <f t="shared" si="157"/>
        <v/>
      </c>
      <c r="MY49" s="211" t="str">
        <f t="shared" si="158"/>
        <v/>
      </c>
      <c r="MZ49" s="211" t="str">
        <f t="shared" si="159"/>
        <v/>
      </c>
      <c r="NA49" s="214" t="str">
        <f t="shared" si="160"/>
        <v/>
      </c>
      <c r="NB49" s="132"/>
      <c r="NC49" s="132"/>
      <c r="ND49" s="132"/>
      <c r="NE49" s="132"/>
      <c r="NF49" s="132"/>
      <c r="NG49" s="132"/>
      <c r="NH49" s="215" t="str">
        <f t="shared" si="161"/>
        <v/>
      </c>
      <c r="NI49" s="215" t="str">
        <f t="shared" si="162"/>
        <v/>
      </c>
      <c r="NJ49" s="215" t="str">
        <f t="shared" si="163"/>
        <v/>
      </c>
      <c r="NK49" s="215" t="str">
        <f t="shared" si="164"/>
        <v/>
      </c>
      <c r="NL49" s="215" t="str">
        <f t="shared" si="165"/>
        <v/>
      </c>
      <c r="NM49" s="135"/>
      <c r="NN49" s="135"/>
      <c r="NO49" s="135"/>
      <c r="NP49" s="135"/>
      <c r="NQ49" s="135"/>
      <c r="NR49" s="135"/>
      <c r="NS49" s="38" t="str">
        <f t="shared" si="166"/>
        <v/>
      </c>
      <c r="NT49" s="38" t="str">
        <f t="shared" si="167"/>
        <v/>
      </c>
      <c r="NU49" s="38" t="str">
        <f t="shared" si="168"/>
        <v/>
      </c>
      <c r="NV49" s="38" t="str">
        <f t="shared" si="169"/>
        <v/>
      </c>
      <c r="NW49" s="38" t="str">
        <f t="shared" si="170"/>
        <v/>
      </c>
      <c r="NX49" s="40"/>
      <c r="NY49" s="41"/>
      <c r="NZ49" s="41"/>
      <c r="OA49" s="41"/>
      <c r="OB49" s="41"/>
      <c r="OC49" s="41"/>
      <c r="OD49" s="213" t="str">
        <f t="shared" si="171"/>
        <v/>
      </c>
      <c r="OE49" s="210" t="str">
        <f t="shared" si="172"/>
        <v/>
      </c>
      <c r="OF49" s="211" t="str">
        <f t="shared" si="173"/>
        <v/>
      </c>
      <c r="OG49" s="211" t="str">
        <f t="shared" si="174"/>
        <v/>
      </c>
      <c r="OH49" s="214" t="str">
        <f t="shared" si="175"/>
        <v/>
      </c>
      <c r="OI49" s="132"/>
      <c r="OJ49" s="132"/>
      <c r="OK49" s="132"/>
      <c r="OL49" s="132"/>
      <c r="OM49" s="132"/>
      <c r="ON49" s="132"/>
      <c r="OO49" s="215" t="str">
        <f t="shared" si="176"/>
        <v/>
      </c>
      <c r="OP49" s="215" t="str">
        <f t="shared" si="177"/>
        <v/>
      </c>
      <c r="OQ49" s="215" t="str">
        <f t="shared" si="178"/>
        <v/>
      </c>
      <c r="OR49" s="215" t="str">
        <f t="shared" si="179"/>
        <v/>
      </c>
      <c r="OS49" s="215" t="str">
        <f t="shared" si="180"/>
        <v/>
      </c>
      <c r="OT49" s="135"/>
      <c r="OU49" s="135"/>
      <c r="OV49" s="135"/>
      <c r="OW49" s="135"/>
      <c r="OX49" s="135"/>
      <c r="OY49" s="135"/>
      <c r="OZ49" s="38" t="str">
        <f t="shared" si="181"/>
        <v/>
      </c>
      <c r="PA49" s="38" t="str">
        <f t="shared" si="182"/>
        <v/>
      </c>
      <c r="PB49" s="38" t="str">
        <f t="shared" si="183"/>
        <v/>
      </c>
      <c r="PC49" s="38" t="str">
        <f t="shared" si="184"/>
        <v/>
      </c>
      <c r="PD49" s="38" t="str">
        <f t="shared" si="185"/>
        <v/>
      </c>
      <c r="PE49" s="40"/>
      <c r="PF49" s="41"/>
      <c r="PG49" s="41"/>
      <c r="PH49" s="41"/>
      <c r="PI49" s="41"/>
      <c r="PJ49" s="41"/>
      <c r="PK49" s="213" t="str">
        <f t="shared" si="186"/>
        <v/>
      </c>
      <c r="PL49" s="210" t="str">
        <f t="shared" si="187"/>
        <v/>
      </c>
      <c r="PM49" s="211" t="str">
        <f t="shared" si="188"/>
        <v/>
      </c>
      <c r="PN49" s="211" t="str">
        <f t="shared" si="189"/>
        <v/>
      </c>
      <c r="PO49" s="214" t="str">
        <f t="shared" si="190"/>
        <v/>
      </c>
      <c r="PP49" s="132"/>
      <c r="PQ49" s="132"/>
      <c r="PR49" s="132"/>
      <c r="PS49" s="132"/>
      <c r="PT49" s="132"/>
      <c r="PU49" s="132"/>
      <c r="PV49" s="215" t="str">
        <f t="shared" si="191"/>
        <v/>
      </c>
      <c r="PW49" s="215" t="str">
        <f t="shared" si="192"/>
        <v/>
      </c>
      <c r="PX49" s="215" t="str">
        <f t="shared" si="193"/>
        <v/>
      </c>
      <c r="PY49" s="215" t="str">
        <f t="shared" si="194"/>
        <v/>
      </c>
      <c r="PZ49" s="215" t="str">
        <f t="shared" si="195"/>
        <v/>
      </c>
      <c r="QA49" s="135"/>
      <c r="QB49" s="135"/>
      <c r="QC49" s="135"/>
      <c r="QD49" s="135"/>
      <c r="QE49" s="135"/>
      <c r="QF49" s="135"/>
      <c r="QG49" s="38" t="str">
        <f t="shared" si="196"/>
        <v/>
      </c>
      <c r="QH49" s="38" t="str">
        <f t="shared" si="197"/>
        <v/>
      </c>
      <c r="QI49" s="38" t="str">
        <f t="shared" si="198"/>
        <v/>
      </c>
      <c r="QJ49" s="38" t="str">
        <f t="shared" si="199"/>
        <v/>
      </c>
      <c r="QK49" s="38" t="str">
        <f t="shared" si="200"/>
        <v/>
      </c>
      <c r="QL49" s="40"/>
      <c r="QM49" s="41"/>
      <c r="QN49" s="41"/>
      <c r="QO49" s="41"/>
      <c r="QP49" s="41"/>
      <c r="QQ49" s="41"/>
      <c r="QR49" s="213" t="str">
        <f t="shared" si="201"/>
        <v/>
      </c>
      <c r="QS49" s="210" t="str">
        <f t="shared" si="202"/>
        <v/>
      </c>
      <c r="QT49" s="211" t="str">
        <f t="shared" si="203"/>
        <v/>
      </c>
      <c r="QU49" s="211" t="str">
        <f t="shared" si="204"/>
        <v/>
      </c>
      <c r="QV49" s="214" t="str">
        <f t="shared" si="205"/>
        <v/>
      </c>
      <c r="QW49" s="132"/>
      <c r="QX49" s="132"/>
      <c r="QY49" s="132"/>
      <c r="QZ49" s="132"/>
      <c r="RA49" s="132"/>
      <c r="RB49" s="132"/>
      <c r="RC49" s="215" t="str">
        <f t="shared" si="206"/>
        <v/>
      </c>
      <c r="RD49" s="215" t="str">
        <f t="shared" si="207"/>
        <v/>
      </c>
      <c r="RE49" s="215" t="str">
        <f t="shared" si="208"/>
        <v/>
      </c>
      <c r="RF49" s="215" t="str">
        <f t="shared" si="209"/>
        <v/>
      </c>
      <c r="RG49" s="215" t="str">
        <f t="shared" si="210"/>
        <v/>
      </c>
      <c r="RH49" s="135"/>
      <c r="RI49" s="135"/>
      <c r="RJ49" s="135"/>
      <c r="RK49" s="135"/>
      <c r="RL49" s="135"/>
      <c r="RM49" s="135"/>
      <c r="RN49" s="38" t="str">
        <f t="shared" si="211"/>
        <v/>
      </c>
      <c r="RO49" s="38" t="str">
        <f t="shared" si="212"/>
        <v/>
      </c>
      <c r="RP49" s="38" t="str">
        <f t="shared" si="213"/>
        <v/>
      </c>
      <c r="RQ49" s="38" t="str">
        <f t="shared" si="214"/>
        <v/>
      </c>
      <c r="RR49" s="38" t="str">
        <f t="shared" si="215"/>
        <v/>
      </c>
      <c r="RS49" s="40"/>
      <c r="RT49" s="41"/>
      <c r="RU49" s="41"/>
      <c r="RV49" s="41"/>
      <c r="RW49" s="41"/>
      <c r="RX49" s="41"/>
      <c r="RY49" s="213" t="str">
        <f t="shared" si="216"/>
        <v/>
      </c>
      <c r="RZ49" s="210" t="str">
        <f t="shared" si="217"/>
        <v/>
      </c>
      <c r="SA49" s="211" t="str">
        <f t="shared" si="218"/>
        <v/>
      </c>
      <c r="SB49" s="211" t="str">
        <f t="shared" si="219"/>
        <v/>
      </c>
      <c r="SC49" s="214" t="str">
        <f t="shared" si="220"/>
        <v/>
      </c>
      <c r="SD49" s="132"/>
      <c r="SE49" s="132"/>
      <c r="SF49" s="132"/>
      <c r="SG49" s="132"/>
      <c r="SH49" s="132"/>
      <c r="SI49" s="132"/>
      <c r="SJ49" s="215" t="str">
        <f t="shared" si="221"/>
        <v/>
      </c>
      <c r="SK49" s="215" t="str">
        <f t="shared" si="222"/>
        <v/>
      </c>
      <c r="SL49" s="215" t="str">
        <f t="shared" si="223"/>
        <v/>
      </c>
      <c r="SM49" s="215" t="str">
        <f t="shared" si="224"/>
        <v/>
      </c>
      <c r="SN49" s="215" t="str">
        <f t="shared" si="225"/>
        <v/>
      </c>
      <c r="SO49" s="135"/>
      <c r="SP49" s="135"/>
      <c r="SQ49" s="135"/>
      <c r="SR49" s="135"/>
      <c r="SS49" s="135"/>
      <c r="ST49" s="135"/>
      <c r="SU49" s="38" t="str">
        <f t="shared" si="324"/>
        <v/>
      </c>
      <c r="SV49" s="38" t="str">
        <f t="shared" si="325"/>
        <v/>
      </c>
      <c r="SW49" s="38" t="str">
        <f t="shared" si="326"/>
        <v/>
      </c>
      <c r="SX49" s="38" t="str">
        <f t="shared" si="327"/>
        <v/>
      </c>
      <c r="SY49" s="38" t="str">
        <f t="shared" si="328"/>
        <v/>
      </c>
      <c r="SZ49" s="199"/>
      <c r="TA49" s="204"/>
      <c r="TB49" s="199"/>
      <c r="TC49" s="204"/>
      <c r="TD49" s="40" t="str">
        <f t="shared" si="329"/>
        <v/>
      </c>
      <c r="TE49" s="41" t="str">
        <f t="shared" si="330"/>
        <v/>
      </c>
      <c r="TF49" s="41" t="str">
        <f t="shared" si="331"/>
        <v/>
      </c>
      <c r="TG49" s="41" t="str">
        <f t="shared" si="332"/>
        <v/>
      </c>
      <c r="TH49" s="13"/>
    </row>
    <row r="50" spans="1:528" s="2" customFormat="1" ht="34.5" x14ac:dyDescent="0.25">
      <c r="A50" s="17">
        <f>'قائمة التلاميد'!A50</f>
        <v>47</v>
      </c>
      <c r="B50" s="17"/>
      <c r="C50" s="17"/>
      <c r="D50" s="40"/>
      <c r="E50" s="41"/>
      <c r="F50" s="41"/>
      <c r="G50" s="41"/>
      <c r="H50" s="41"/>
      <c r="I50" s="41"/>
      <c r="J50" s="213" t="str">
        <f t="shared" si="237"/>
        <v/>
      </c>
      <c r="K50" s="210" t="str">
        <f t="shared" si="238"/>
        <v/>
      </c>
      <c r="L50" s="211" t="str">
        <f t="shared" si="239"/>
        <v/>
      </c>
      <c r="M50" s="211" t="str">
        <f t="shared" si="240"/>
        <v/>
      </c>
      <c r="N50" s="214" t="str">
        <f t="shared" si="241"/>
        <v/>
      </c>
      <c r="O50" s="132"/>
      <c r="P50" s="132"/>
      <c r="Q50" s="132"/>
      <c r="R50" s="132"/>
      <c r="S50" s="132"/>
      <c r="T50" s="132"/>
      <c r="U50" s="215" t="str">
        <f t="shared" si="242"/>
        <v/>
      </c>
      <c r="V50" s="215" t="str">
        <f t="shared" si="243"/>
        <v/>
      </c>
      <c r="W50" s="215" t="str">
        <f t="shared" si="244"/>
        <v/>
      </c>
      <c r="X50" s="215" t="str">
        <f t="shared" si="245"/>
        <v/>
      </c>
      <c r="Y50" s="215" t="str">
        <f t="shared" si="246"/>
        <v/>
      </c>
      <c r="Z50" s="135"/>
      <c r="AA50" s="135"/>
      <c r="AB50" s="135"/>
      <c r="AC50" s="135"/>
      <c r="AD50" s="135"/>
      <c r="AE50" s="135"/>
      <c r="AF50" s="38" t="str">
        <f t="shared" si="247"/>
        <v/>
      </c>
      <c r="AG50" s="38" t="str">
        <f t="shared" si="248"/>
        <v/>
      </c>
      <c r="AH50" s="38" t="str">
        <f t="shared" si="249"/>
        <v/>
      </c>
      <c r="AI50" s="38" t="str">
        <f t="shared" si="250"/>
        <v/>
      </c>
      <c r="AJ50" s="38" t="str">
        <f t="shared" si="251"/>
        <v/>
      </c>
      <c r="AK50" s="40"/>
      <c r="AL50" s="41"/>
      <c r="AM50" s="41"/>
      <c r="AN50" s="41"/>
      <c r="AO50" s="41"/>
      <c r="AP50" s="41"/>
      <c r="AQ50" s="213" t="str">
        <f t="shared" si="252"/>
        <v/>
      </c>
      <c r="AR50" s="210" t="str">
        <f t="shared" si="253"/>
        <v/>
      </c>
      <c r="AS50" s="211" t="str">
        <f t="shared" si="254"/>
        <v/>
      </c>
      <c r="AT50" s="211" t="str">
        <f t="shared" si="255"/>
        <v/>
      </c>
      <c r="AU50" s="214" t="str">
        <f t="shared" si="256"/>
        <v/>
      </c>
      <c r="AV50" s="132"/>
      <c r="AW50" s="132"/>
      <c r="AX50" s="132"/>
      <c r="AY50" s="132"/>
      <c r="AZ50" s="132"/>
      <c r="BA50" s="132"/>
      <c r="BB50" s="215" t="str">
        <f t="shared" si="257"/>
        <v/>
      </c>
      <c r="BC50" s="215" t="str">
        <f t="shared" si="258"/>
        <v/>
      </c>
      <c r="BD50" s="215" t="str">
        <f t="shared" si="259"/>
        <v/>
      </c>
      <c r="BE50" s="215" t="str">
        <f t="shared" si="260"/>
        <v/>
      </c>
      <c r="BF50" s="215" t="str">
        <f t="shared" si="261"/>
        <v/>
      </c>
      <c r="BG50" s="135"/>
      <c r="BH50" s="135"/>
      <c r="BI50" s="135"/>
      <c r="BJ50" s="135"/>
      <c r="BK50" s="135"/>
      <c r="BL50" s="135"/>
      <c r="BM50" s="38" t="str">
        <f t="shared" si="262"/>
        <v/>
      </c>
      <c r="BN50" s="38" t="str">
        <f t="shared" si="263"/>
        <v/>
      </c>
      <c r="BO50" s="38" t="str">
        <f t="shared" si="264"/>
        <v/>
      </c>
      <c r="BP50" s="38" t="str">
        <f t="shared" si="265"/>
        <v/>
      </c>
      <c r="BQ50" s="38" t="str">
        <f t="shared" si="266"/>
        <v/>
      </c>
      <c r="BR50" s="40"/>
      <c r="BS50" s="41"/>
      <c r="BT50" s="41"/>
      <c r="BU50" s="41"/>
      <c r="BV50" s="41"/>
      <c r="BW50" s="41"/>
      <c r="BX50" s="213" t="str">
        <f t="shared" si="267"/>
        <v/>
      </c>
      <c r="BY50" s="210" t="str">
        <f t="shared" si="268"/>
        <v/>
      </c>
      <c r="BZ50" s="211" t="str">
        <f t="shared" si="269"/>
        <v/>
      </c>
      <c r="CA50" s="211" t="str">
        <f t="shared" si="270"/>
        <v/>
      </c>
      <c r="CB50" s="214" t="str">
        <f t="shared" si="271"/>
        <v/>
      </c>
      <c r="CC50" s="132"/>
      <c r="CD50" s="132"/>
      <c r="CE50" s="132"/>
      <c r="CF50" s="132"/>
      <c r="CG50" s="132"/>
      <c r="CH50" s="132"/>
      <c r="CI50" s="215" t="str">
        <f t="shared" si="272"/>
        <v/>
      </c>
      <c r="CJ50" s="215" t="str">
        <f t="shared" si="273"/>
        <v/>
      </c>
      <c r="CK50" s="215" t="str">
        <f t="shared" si="274"/>
        <v/>
      </c>
      <c r="CL50" s="215" t="str">
        <f t="shared" si="275"/>
        <v/>
      </c>
      <c r="CM50" s="215" t="str">
        <f t="shared" si="276"/>
        <v/>
      </c>
      <c r="CN50" s="135"/>
      <c r="CO50" s="135"/>
      <c r="CP50" s="135"/>
      <c r="CQ50" s="135"/>
      <c r="CR50" s="135"/>
      <c r="CS50" s="135"/>
      <c r="CT50" s="38" t="str">
        <f t="shared" si="277"/>
        <v/>
      </c>
      <c r="CU50" s="38" t="str">
        <f t="shared" si="278"/>
        <v/>
      </c>
      <c r="CV50" s="38" t="str">
        <f t="shared" si="279"/>
        <v/>
      </c>
      <c r="CW50" s="38" t="str">
        <f t="shared" si="280"/>
        <v/>
      </c>
      <c r="CX50" s="38" t="str">
        <f t="shared" si="281"/>
        <v/>
      </c>
      <c r="CY50" s="40"/>
      <c r="CZ50" s="41"/>
      <c r="DA50" s="41"/>
      <c r="DB50" s="41"/>
      <c r="DC50" s="41"/>
      <c r="DD50" s="41"/>
      <c r="DE50" s="213" t="str">
        <f t="shared" si="282"/>
        <v/>
      </c>
      <c r="DF50" s="210" t="str">
        <f t="shared" si="283"/>
        <v/>
      </c>
      <c r="DG50" s="211" t="str">
        <f t="shared" si="284"/>
        <v/>
      </c>
      <c r="DH50" s="211" t="str">
        <f t="shared" si="285"/>
        <v/>
      </c>
      <c r="DI50" s="214" t="str">
        <f t="shared" si="286"/>
        <v/>
      </c>
      <c r="DJ50" s="132"/>
      <c r="DK50" s="132"/>
      <c r="DL50" s="132"/>
      <c r="DM50" s="132"/>
      <c r="DN50" s="132"/>
      <c r="DO50" s="132"/>
      <c r="DP50" s="215" t="str">
        <f t="shared" si="287"/>
        <v/>
      </c>
      <c r="DQ50" s="215" t="str">
        <f t="shared" si="288"/>
        <v/>
      </c>
      <c r="DR50" s="215" t="str">
        <f t="shared" si="289"/>
        <v/>
      </c>
      <c r="DS50" s="215" t="str">
        <f t="shared" si="290"/>
        <v/>
      </c>
      <c r="DT50" s="215" t="str">
        <f t="shared" si="291"/>
        <v/>
      </c>
      <c r="DU50" s="135"/>
      <c r="DV50" s="135"/>
      <c r="DW50" s="135"/>
      <c r="DX50" s="135"/>
      <c r="DY50" s="135"/>
      <c r="DZ50" s="135"/>
      <c r="EA50" s="38" t="str">
        <f t="shared" si="292"/>
        <v/>
      </c>
      <c r="EB50" s="38" t="str">
        <f t="shared" si="293"/>
        <v/>
      </c>
      <c r="EC50" s="38" t="str">
        <f t="shared" si="294"/>
        <v/>
      </c>
      <c r="ED50" s="38" t="str">
        <f t="shared" si="295"/>
        <v/>
      </c>
      <c r="EE50" s="38" t="str">
        <f t="shared" si="296"/>
        <v/>
      </c>
      <c r="EF50" s="40"/>
      <c r="EG50" s="41"/>
      <c r="EH50" s="41"/>
      <c r="EI50" s="41"/>
      <c r="EJ50" s="41"/>
      <c r="EK50" s="41"/>
      <c r="EL50" s="213" t="str">
        <f t="shared" si="297"/>
        <v/>
      </c>
      <c r="EM50" s="210" t="str">
        <f t="shared" si="298"/>
        <v/>
      </c>
      <c r="EN50" s="211" t="str">
        <f t="shared" si="299"/>
        <v/>
      </c>
      <c r="EO50" s="211" t="str">
        <f t="shared" si="300"/>
        <v/>
      </c>
      <c r="EP50" s="214" t="str">
        <f t="shared" si="301"/>
        <v/>
      </c>
      <c r="EQ50" s="132"/>
      <c r="ER50" s="132"/>
      <c r="ES50" s="132"/>
      <c r="ET50" s="132"/>
      <c r="EU50" s="132"/>
      <c r="EV50" s="132"/>
      <c r="EW50" s="215" t="str">
        <f t="shared" si="302"/>
        <v/>
      </c>
      <c r="EX50" s="215" t="str">
        <f t="shared" si="303"/>
        <v/>
      </c>
      <c r="EY50" s="215" t="str">
        <f t="shared" si="304"/>
        <v/>
      </c>
      <c r="EZ50" s="215" t="str">
        <f t="shared" si="305"/>
        <v/>
      </c>
      <c r="FA50" s="215" t="str">
        <f t="shared" si="306"/>
        <v/>
      </c>
      <c r="FB50" s="135"/>
      <c r="FC50" s="135"/>
      <c r="FD50" s="135"/>
      <c r="FE50" s="135"/>
      <c r="FF50" s="135"/>
      <c r="FG50" s="135"/>
      <c r="FH50" s="38" t="str">
        <f t="shared" si="307"/>
        <v/>
      </c>
      <c r="FI50" s="38" t="str">
        <f t="shared" si="308"/>
        <v/>
      </c>
      <c r="FJ50" s="38" t="str">
        <f t="shared" si="309"/>
        <v/>
      </c>
      <c r="FK50" s="38" t="str">
        <f t="shared" si="310"/>
        <v/>
      </c>
      <c r="FL50" s="38" t="str">
        <f t="shared" si="311"/>
        <v/>
      </c>
      <c r="FM50" s="199"/>
      <c r="FN50" s="204"/>
      <c r="FO50" s="199"/>
      <c r="FP50" s="204"/>
      <c r="FQ50" s="217" t="str">
        <f t="shared" si="312"/>
        <v/>
      </c>
      <c r="FR50" s="217" t="str">
        <f t="shared" si="313"/>
        <v/>
      </c>
      <c r="FS50" s="218" t="str">
        <f t="shared" si="314"/>
        <v/>
      </c>
      <c r="FT50" s="217" t="str">
        <f t="shared" si="315"/>
        <v/>
      </c>
      <c r="FU50" s="201"/>
      <c r="FV50" s="201"/>
      <c r="FW50" s="201"/>
      <c r="FX50" s="40"/>
      <c r="FY50" s="41"/>
      <c r="FZ50" s="41"/>
      <c r="GA50" s="41"/>
      <c r="GB50" s="41"/>
      <c r="GC50" s="41"/>
      <c r="GD50" s="213" t="str">
        <f t="shared" si="78"/>
        <v/>
      </c>
      <c r="GE50" s="210" t="str">
        <f t="shared" si="79"/>
        <v/>
      </c>
      <c r="GF50" s="211" t="str">
        <f t="shared" si="80"/>
        <v/>
      </c>
      <c r="GG50" s="211" t="str">
        <f t="shared" si="81"/>
        <v/>
      </c>
      <c r="GH50" s="214" t="str">
        <f t="shared" si="82"/>
        <v/>
      </c>
      <c r="GI50" s="132"/>
      <c r="GJ50" s="132"/>
      <c r="GK50" s="132"/>
      <c r="GL50" s="132"/>
      <c r="GM50" s="132"/>
      <c r="GN50" s="132"/>
      <c r="GO50" s="215" t="str">
        <f t="shared" si="83"/>
        <v/>
      </c>
      <c r="GP50" s="215" t="str">
        <f t="shared" si="84"/>
        <v/>
      </c>
      <c r="GQ50" s="215" t="str">
        <f t="shared" si="85"/>
        <v/>
      </c>
      <c r="GR50" s="215" t="str">
        <f t="shared" si="86"/>
        <v/>
      </c>
      <c r="GS50" s="215" t="str">
        <f t="shared" si="87"/>
        <v/>
      </c>
      <c r="GT50" s="135"/>
      <c r="GU50" s="135"/>
      <c r="GV50" s="135"/>
      <c r="GW50" s="135"/>
      <c r="GX50" s="135"/>
      <c r="GY50" s="135"/>
      <c r="GZ50" s="38" t="str">
        <f t="shared" si="88"/>
        <v/>
      </c>
      <c r="HA50" s="38" t="str">
        <f t="shared" si="89"/>
        <v/>
      </c>
      <c r="HB50" s="38" t="str">
        <f t="shared" si="90"/>
        <v/>
      </c>
      <c r="HC50" s="38" t="str">
        <f t="shared" si="91"/>
        <v/>
      </c>
      <c r="HD50" s="38" t="str">
        <f t="shared" si="92"/>
        <v/>
      </c>
      <c r="HE50" s="40"/>
      <c r="HF50" s="41"/>
      <c r="HG50" s="41"/>
      <c r="HH50" s="41"/>
      <c r="HI50" s="41"/>
      <c r="HJ50" s="41"/>
      <c r="HK50" s="213" t="str">
        <f t="shared" si="93"/>
        <v/>
      </c>
      <c r="HL50" s="210" t="str">
        <f t="shared" si="94"/>
        <v/>
      </c>
      <c r="HM50" s="211" t="str">
        <f t="shared" si="95"/>
        <v/>
      </c>
      <c r="HN50" s="211" t="str">
        <f t="shared" si="96"/>
        <v/>
      </c>
      <c r="HO50" s="214" t="str">
        <f t="shared" si="97"/>
        <v/>
      </c>
      <c r="HP50" s="132"/>
      <c r="HQ50" s="132"/>
      <c r="HR50" s="132"/>
      <c r="HS50" s="132"/>
      <c r="HT50" s="132"/>
      <c r="HU50" s="132"/>
      <c r="HV50" s="215" t="str">
        <f t="shared" si="98"/>
        <v/>
      </c>
      <c r="HW50" s="215" t="str">
        <f t="shared" si="99"/>
        <v/>
      </c>
      <c r="HX50" s="215" t="str">
        <f t="shared" si="100"/>
        <v/>
      </c>
      <c r="HY50" s="215" t="str">
        <f t="shared" si="101"/>
        <v/>
      </c>
      <c r="HZ50" s="215" t="str">
        <f t="shared" si="102"/>
        <v/>
      </c>
      <c r="IA50" s="135"/>
      <c r="IB50" s="135"/>
      <c r="IC50" s="135"/>
      <c r="ID50" s="135"/>
      <c r="IE50" s="135"/>
      <c r="IF50" s="135"/>
      <c r="IG50" s="38" t="str">
        <f t="shared" si="103"/>
        <v/>
      </c>
      <c r="IH50" s="38" t="str">
        <f t="shared" si="104"/>
        <v/>
      </c>
      <c r="II50" s="38" t="str">
        <f t="shared" si="105"/>
        <v/>
      </c>
      <c r="IJ50" s="38" t="str">
        <f t="shared" si="106"/>
        <v/>
      </c>
      <c r="IK50" s="38" t="str">
        <f t="shared" si="107"/>
        <v/>
      </c>
      <c r="IL50" s="40"/>
      <c r="IM50" s="41"/>
      <c r="IN50" s="41"/>
      <c r="IO50" s="41"/>
      <c r="IP50" s="41"/>
      <c r="IQ50" s="41"/>
      <c r="IR50" s="213" t="str">
        <f t="shared" si="108"/>
        <v/>
      </c>
      <c r="IS50" s="210" t="str">
        <f t="shared" si="109"/>
        <v/>
      </c>
      <c r="IT50" s="211" t="str">
        <f t="shared" si="110"/>
        <v/>
      </c>
      <c r="IU50" s="211" t="str">
        <f t="shared" si="111"/>
        <v/>
      </c>
      <c r="IV50" s="214" t="str">
        <f t="shared" si="112"/>
        <v/>
      </c>
      <c r="IW50" s="132"/>
      <c r="IX50" s="132"/>
      <c r="IY50" s="132"/>
      <c r="IZ50" s="132"/>
      <c r="JA50" s="132"/>
      <c r="JB50" s="132"/>
      <c r="JC50" s="215" t="str">
        <f t="shared" si="113"/>
        <v/>
      </c>
      <c r="JD50" s="215" t="str">
        <f t="shared" si="114"/>
        <v/>
      </c>
      <c r="JE50" s="215" t="str">
        <f t="shared" si="115"/>
        <v/>
      </c>
      <c r="JF50" s="215" t="str">
        <f t="shared" si="116"/>
        <v/>
      </c>
      <c r="JG50" s="215" t="str">
        <f t="shared" si="117"/>
        <v/>
      </c>
      <c r="JH50" s="135"/>
      <c r="JI50" s="135"/>
      <c r="JJ50" s="135"/>
      <c r="JK50" s="135"/>
      <c r="JL50" s="135"/>
      <c r="JM50" s="135"/>
      <c r="JN50" s="38" t="str">
        <f t="shared" si="118"/>
        <v/>
      </c>
      <c r="JO50" s="38" t="str">
        <f t="shared" si="119"/>
        <v/>
      </c>
      <c r="JP50" s="38" t="str">
        <f t="shared" si="120"/>
        <v/>
      </c>
      <c r="JQ50" s="38" t="str">
        <f t="shared" si="121"/>
        <v/>
      </c>
      <c r="JR50" s="38" t="str">
        <f t="shared" si="122"/>
        <v/>
      </c>
      <c r="JS50" s="40"/>
      <c r="JT50" s="41"/>
      <c r="JU50" s="41"/>
      <c r="JV50" s="41"/>
      <c r="JW50" s="41"/>
      <c r="JX50" s="41"/>
      <c r="JY50" s="213" t="str">
        <f t="shared" si="123"/>
        <v/>
      </c>
      <c r="JZ50" s="210" t="str">
        <f t="shared" si="124"/>
        <v/>
      </c>
      <c r="KA50" s="211" t="str">
        <f t="shared" si="125"/>
        <v/>
      </c>
      <c r="KB50" s="211" t="str">
        <f t="shared" si="126"/>
        <v/>
      </c>
      <c r="KC50" s="214" t="str">
        <f t="shared" si="127"/>
        <v/>
      </c>
      <c r="KD50" s="132"/>
      <c r="KE50" s="132"/>
      <c r="KF50" s="132"/>
      <c r="KG50" s="132"/>
      <c r="KH50" s="132"/>
      <c r="KI50" s="132"/>
      <c r="KJ50" s="215" t="str">
        <f t="shared" si="128"/>
        <v/>
      </c>
      <c r="KK50" s="215" t="str">
        <f t="shared" si="129"/>
        <v/>
      </c>
      <c r="KL50" s="215" t="str">
        <f t="shared" si="130"/>
        <v/>
      </c>
      <c r="KM50" s="215" t="str">
        <f t="shared" si="131"/>
        <v/>
      </c>
      <c r="KN50" s="215" t="str">
        <f t="shared" si="132"/>
        <v/>
      </c>
      <c r="KO50" s="135"/>
      <c r="KP50" s="135"/>
      <c r="KQ50" s="135"/>
      <c r="KR50" s="135"/>
      <c r="KS50" s="135"/>
      <c r="KT50" s="135"/>
      <c r="KU50" s="38" t="str">
        <f t="shared" si="133"/>
        <v/>
      </c>
      <c r="KV50" s="38" t="str">
        <f t="shared" si="134"/>
        <v/>
      </c>
      <c r="KW50" s="38" t="str">
        <f t="shared" si="135"/>
        <v/>
      </c>
      <c r="KX50" s="38" t="str">
        <f t="shared" si="136"/>
        <v/>
      </c>
      <c r="KY50" s="38" t="str">
        <f t="shared" si="137"/>
        <v/>
      </c>
      <c r="KZ50" s="40"/>
      <c r="LA50" s="41"/>
      <c r="LB50" s="41"/>
      <c r="LC50" s="41"/>
      <c r="LD50" s="41"/>
      <c r="LE50" s="41"/>
      <c r="LF50" s="213" t="str">
        <f t="shared" si="138"/>
        <v/>
      </c>
      <c r="LG50" s="210" t="str">
        <f t="shared" si="139"/>
        <v/>
      </c>
      <c r="LH50" s="211" t="str">
        <f t="shared" si="140"/>
        <v/>
      </c>
      <c r="LI50" s="211" t="str">
        <f t="shared" si="141"/>
        <v/>
      </c>
      <c r="LJ50" s="214" t="str">
        <f t="shared" si="142"/>
        <v/>
      </c>
      <c r="LK50" s="132"/>
      <c r="LL50" s="132"/>
      <c r="LM50" s="132"/>
      <c r="LN50" s="132"/>
      <c r="LO50" s="132"/>
      <c r="LP50" s="132"/>
      <c r="LQ50" s="215" t="str">
        <f t="shared" si="143"/>
        <v/>
      </c>
      <c r="LR50" s="215" t="str">
        <f t="shared" si="144"/>
        <v/>
      </c>
      <c r="LS50" s="215" t="str">
        <f t="shared" si="145"/>
        <v/>
      </c>
      <c r="LT50" s="215" t="str">
        <f t="shared" si="146"/>
        <v/>
      </c>
      <c r="LU50" s="215" t="str">
        <f t="shared" si="147"/>
        <v/>
      </c>
      <c r="LV50" s="135"/>
      <c r="LW50" s="135"/>
      <c r="LX50" s="135"/>
      <c r="LY50" s="135"/>
      <c r="LZ50" s="135"/>
      <c r="MA50" s="135"/>
      <c r="MB50" s="38" t="str">
        <f t="shared" si="316"/>
        <v/>
      </c>
      <c r="MC50" s="38" t="str">
        <f t="shared" si="317"/>
        <v/>
      </c>
      <c r="MD50" s="38" t="str">
        <f t="shared" si="318"/>
        <v/>
      </c>
      <c r="ME50" s="38" t="str">
        <f t="shared" si="319"/>
        <v/>
      </c>
      <c r="MF50" s="38" t="str">
        <f t="shared" si="320"/>
        <v/>
      </c>
      <c r="MG50" s="199"/>
      <c r="MH50" s="204"/>
      <c r="MI50" s="199"/>
      <c r="MJ50" s="204"/>
      <c r="MK50" s="40" t="str">
        <f t="shared" si="321"/>
        <v/>
      </c>
      <c r="ML50" s="41" t="str">
        <f t="shared" si="322"/>
        <v/>
      </c>
      <c r="MM50" s="41" t="str">
        <f t="shared" si="333"/>
        <v/>
      </c>
      <c r="MN50" s="41" t="str">
        <f t="shared" si="323"/>
        <v/>
      </c>
      <c r="MO50" s="202"/>
      <c r="MP50" s="203"/>
      <c r="MQ50" s="40"/>
      <c r="MR50" s="41"/>
      <c r="MS50" s="41"/>
      <c r="MT50" s="41"/>
      <c r="MU50" s="41"/>
      <c r="MV50" s="41"/>
      <c r="MW50" s="213" t="str">
        <f t="shared" si="156"/>
        <v/>
      </c>
      <c r="MX50" s="210" t="str">
        <f t="shared" si="157"/>
        <v/>
      </c>
      <c r="MY50" s="211" t="str">
        <f t="shared" si="158"/>
        <v/>
      </c>
      <c r="MZ50" s="211" t="str">
        <f t="shared" si="159"/>
        <v/>
      </c>
      <c r="NA50" s="214" t="str">
        <f t="shared" si="160"/>
        <v/>
      </c>
      <c r="NB50" s="132"/>
      <c r="NC50" s="132"/>
      <c r="ND50" s="132"/>
      <c r="NE50" s="132"/>
      <c r="NF50" s="132"/>
      <c r="NG50" s="132"/>
      <c r="NH50" s="215" t="str">
        <f t="shared" si="161"/>
        <v/>
      </c>
      <c r="NI50" s="215" t="str">
        <f t="shared" si="162"/>
        <v/>
      </c>
      <c r="NJ50" s="215" t="str">
        <f t="shared" si="163"/>
        <v/>
      </c>
      <c r="NK50" s="215" t="str">
        <f t="shared" si="164"/>
        <v/>
      </c>
      <c r="NL50" s="215" t="str">
        <f t="shared" si="165"/>
        <v/>
      </c>
      <c r="NM50" s="135"/>
      <c r="NN50" s="135"/>
      <c r="NO50" s="135"/>
      <c r="NP50" s="135"/>
      <c r="NQ50" s="135"/>
      <c r="NR50" s="135"/>
      <c r="NS50" s="38" t="str">
        <f t="shared" si="166"/>
        <v/>
      </c>
      <c r="NT50" s="38" t="str">
        <f t="shared" si="167"/>
        <v/>
      </c>
      <c r="NU50" s="38" t="str">
        <f t="shared" si="168"/>
        <v/>
      </c>
      <c r="NV50" s="38" t="str">
        <f t="shared" si="169"/>
        <v/>
      </c>
      <c r="NW50" s="38" t="str">
        <f t="shared" si="170"/>
        <v/>
      </c>
      <c r="NX50" s="40"/>
      <c r="NY50" s="41"/>
      <c r="NZ50" s="41"/>
      <c r="OA50" s="41"/>
      <c r="OB50" s="41"/>
      <c r="OC50" s="41"/>
      <c r="OD50" s="213" t="str">
        <f t="shared" si="171"/>
        <v/>
      </c>
      <c r="OE50" s="210" t="str">
        <f t="shared" si="172"/>
        <v/>
      </c>
      <c r="OF50" s="211" t="str">
        <f t="shared" si="173"/>
        <v/>
      </c>
      <c r="OG50" s="211" t="str">
        <f t="shared" si="174"/>
        <v/>
      </c>
      <c r="OH50" s="214" t="str">
        <f t="shared" si="175"/>
        <v/>
      </c>
      <c r="OI50" s="132"/>
      <c r="OJ50" s="132"/>
      <c r="OK50" s="132"/>
      <c r="OL50" s="132"/>
      <c r="OM50" s="132"/>
      <c r="ON50" s="132"/>
      <c r="OO50" s="215" t="str">
        <f t="shared" si="176"/>
        <v/>
      </c>
      <c r="OP50" s="215" t="str">
        <f t="shared" si="177"/>
        <v/>
      </c>
      <c r="OQ50" s="215" t="str">
        <f t="shared" si="178"/>
        <v/>
      </c>
      <c r="OR50" s="215" t="str">
        <f t="shared" si="179"/>
        <v/>
      </c>
      <c r="OS50" s="215" t="str">
        <f t="shared" si="180"/>
        <v/>
      </c>
      <c r="OT50" s="135"/>
      <c r="OU50" s="135"/>
      <c r="OV50" s="135"/>
      <c r="OW50" s="135"/>
      <c r="OX50" s="135"/>
      <c r="OY50" s="135"/>
      <c r="OZ50" s="38" t="str">
        <f t="shared" si="181"/>
        <v/>
      </c>
      <c r="PA50" s="38" t="str">
        <f t="shared" si="182"/>
        <v/>
      </c>
      <c r="PB50" s="38" t="str">
        <f t="shared" si="183"/>
        <v/>
      </c>
      <c r="PC50" s="38" t="str">
        <f t="shared" si="184"/>
        <v/>
      </c>
      <c r="PD50" s="38" t="str">
        <f t="shared" si="185"/>
        <v/>
      </c>
      <c r="PE50" s="40"/>
      <c r="PF50" s="41"/>
      <c r="PG50" s="41"/>
      <c r="PH50" s="41"/>
      <c r="PI50" s="41"/>
      <c r="PJ50" s="41"/>
      <c r="PK50" s="213" t="str">
        <f t="shared" si="186"/>
        <v/>
      </c>
      <c r="PL50" s="210" t="str">
        <f t="shared" si="187"/>
        <v/>
      </c>
      <c r="PM50" s="211" t="str">
        <f t="shared" si="188"/>
        <v/>
      </c>
      <c r="PN50" s="211" t="str">
        <f t="shared" si="189"/>
        <v/>
      </c>
      <c r="PO50" s="214" t="str">
        <f t="shared" si="190"/>
        <v/>
      </c>
      <c r="PP50" s="132"/>
      <c r="PQ50" s="132"/>
      <c r="PR50" s="132"/>
      <c r="PS50" s="132"/>
      <c r="PT50" s="132"/>
      <c r="PU50" s="132"/>
      <c r="PV50" s="215" t="str">
        <f t="shared" si="191"/>
        <v/>
      </c>
      <c r="PW50" s="215" t="str">
        <f t="shared" si="192"/>
        <v/>
      </c>
      <c r="PX50" s="215" t="str">
        <f t="shared" si="193"/>
        <v/>
      </c>
      <c r="PY50" s="215" t="str">
        <f t="shared" si="194"/>
        <v/>
      </c>
      <c r="PZ50" s="215" t="str">
        <f t="shared" si="195"/>
        <v/>
      </c>
      <c r="QA50" s="135"/>
      <c r="QB50" s="135"/>
      <c r="QC50" s="135"/>
      <c r="QD50" s="135"/>
      <c r="QE50" s="135"/>
      <c r="QF50" s="135"/>
      <c r="QG50" s="38" t="str">
        <f t="shared" si="196"/>
        <v/>
      </c>
      <c r="QH50" s="38" t="str">
        <f t="shared" si="197"/>
        <v/>
      </c>
      <c r="QI50" s="38" t="str">
        <f t="shared" si="198"/>
        <v/>
      </c>
      <c r="QJ50" s="38" t="str">
        <f t="shared" si="199"/>
        <v/>
      </c>
      <c r="QK50" s="38" t="str">
        <f t="shared" si="200"/>
        <v/>
      </c>
      <c r="QL50" s="40"/>
      <c r="QM50" s="41"/>
      <c r="QN50" s="41"/>
      <c r="QO50" s="41"/>
      <c r="QP50" s="41"/>
      <c r="QQ50" s="41"/>
      <c r="QR50" s="213" t="str">
        <f t="shared" si="201"/>
        <v/>
      </c>
      <c r="QS50" s="210" t="str">
        <f t="shared" si="202"/>
        <v/>
      </c>
      <c r="QT50" s="211" t="str">
        <f t="shared" si="203"/>
        <v/>
      </c>
      <c r="QU50" s="211" t="str">
        <f t="shared" si="204"/>
        <v/>
      </c>
      <c r="QV50" s="214" t="str">
        <f t="shared" si="205"/>
        <v/>
      </c>
      <c r="QW50" s="132"/>
      <c r="QX50" s="132"/>
      <c r="QY50" s="132"/>
      <c r="QZ50" s="132"/>
      <c r="RA50" s="132"/>
      <c r="RB50" s="132"/>
      <c r="RC50" s="215" t="str">
        <f t="shared" si="206"/>
        <v/>
      </c>
      <c r="RD50" s="215" t="str">
        <f t="shared" si="207"/>
        <v/>
      </c>
      <c r="RE50" s="215" t="str">
        <f t="shared" si="208"/>
        <v/>
      </c>
      <c r="RF50" s="215" t="str">
        <f t="shared" si="209"/>
        <v/>
      </c>
      <c r="RG50" s="215" t="str">
        <f t="shared" si="210"/>
        <v/>
      </c>
      <c r="RH50" s="135"/>
      <c r="RI50" s="135"/>
      <c r="RJ50" s="135"/>
      <c r="RK50" s="135"/>
      <c r="RL50" s="135"/>
      <c r="RM50" s="135"/>
      <c r="RN50" s="38" t="str">
        <f t="shared" si="211"/>
        <v/>
      </c>
      <c r="RO50" s="38" t="str">
        <f t="shared" si="212"/>
        <v/>
      </c>
      <c r="RP50" s="38" t="str">
        <f t="shared" si="213"/>
        <v/>
      </c>
      <c r="RQ50" s="38" t="str">
        <f t="shared" si="214"/>
        <v/>
      </c>
      <c r="RR50" s="38" t="str">
        <f t="shared" si="215"/>
        <v/>
      </c>
      <c r="RS50" s="40"/>
      <c r="RT50" s="41"/>
      <c r="RU50" s="41"/>
      <c r="RV50" s="41"/>
      <c r="RW50" s="41"/>
      <c r="RX50" s="41"/>
      <c r="RY50" s="213" t="str">
        <f t="shared" si="216"/>
        <v/>
      </c>
      <c r="RZ50" s="210" t="str">
        <f t="shared" si="217"/>
        <v/>
      </c>
      <c r="SA50" s="211" t="str">
        <f t="shared" si="218"/>
        <v/>
      </c>
      <c r="SB50" s="211" t="str">
        <f t="shared" si="219"/>
        <v/>
      </c>
      <c r="SC50" s="214" t="str">
        <f t="shared" si="220"/>
        <v/>
      </c>
      <c r="SD50" s="132"/>
      <c r="SE50" s="132"/>
      <c r="SF50" s="132"/>
      <c r="SG50" s="132"/>
      <c r="SH50" s="132"/>
      <c r="SI50" s="132"/>
      <c r="SJ50" s="215" t="str">
        <f t="shared" si="221"/>
        <v/>
      </c>
      <c r="SK50" s="215" t="str">
        <f t="shared" si="222"/>
        <v/>
      </c>
      <c r="SL50" s="215" t="str">
        <f t="shared" si="223"/>
        <v/>
      </c>
      <c r="SM50" s="215" t="str">
        <f t="shared" si="224"/>
        <v/>
      </c>
      <c r="SN50" s="215" t="str">
        <f t="shared" si="225"/>
        <v/>
      </c>
      <c r="SO50" s="135"/>
      <c r="SP50" s="135"/>
      <c r="SQ50" s="135"/>
      <c r="SR50" s="135"/>
      <c r="SS50" s="135"/>
      <c r="ST50" s="135"/>
      <c r="SU50" s="38" t="str">
        <f t="shared" si="324"/>
        <v/>
      </c>
      <c r="SV50" s="38" t="str">
        <f t="shared" si="325"/>
        <v/>
      </c>
      <c r="SW50" s="38" t="str">
        <f t="shared" si="326"/>
        <v/>
      </c>
      <c r="SX50" s="38" t="str">
        <f t="shared" si="327"/>
        <v/>
      </c>
      <c r="SY50" s="38" t="str">
        <f t="shared" si="328"/>
        <v/>
      </c>
      <c r="SZ50" s="199"/>
      <c r="TA50" s="204"/>
      <c r="TB50" s="199"/>
      <c r="TC50" s="204"/>
      <c r="TD50" s="40" t="str">
        <f t="shared" si="329"/>
        <v/>
      </c>
      <c r="TE50" s="41" t="str">
        <f t="shared" si="330"/>
        <v/>
      </c>
      <c r="TF50" s="41" t="str">
        <f t="shared" si="331"/>
        <v/>
      </c>
      <c r="TG50" s="41" t="str">
        <f t="shared" si="332"/>
        <v/>
      </c>
      <c r="TH50" s="13"/>
    </row>
    <row r="51" spans="1:528" s="2" customFormat="1" ht="34.5" x14ac:dyDescent="0.25">
      <c r="A51" s="17">
        <f>'قائمة التلاميد'!A51</f>
        <v>48</v>
      </c>
      <c r="B51" s="17"/>
      <c r="C51" s="17"/>
      <c r="D51" s="40"/>
      <c r="E51" s="42"/>
      <c r="F51" s="42"/>
      <c r="G51" s="42"/>
      <c r="H51" s="42"/>
      <c r="I51" s="42"/>
      <c r="J51" s="213" t="str">
        <f t="shared" si="237"/>
        <v/>
      </c>
      <c r="K51" s="210" t="str">
        <f t="shared" si="238"/>
        <v/>
      </c>
      <c r="L51" s="211" t="str">
        <f t="shared" si="239"/>
        <v/>
      </c>
      <c r="M51" s="211" t="str">
        <f t="shared" si="240"/>
        <v/>
      </c>
      <c r="N51" s="214" t="str">
        <f t="shared" si="241"/>
        <v/>
      </c>
      <c r="O51" s="133"/>
      <c r="P51" s="133"/>
      <c r="Q51" s="133"/>
      <c r="R51" s="133"/>
      <c r="S51" s="133"/>
      <c r="T51" s="133"/>
      <c r="U51" s="215" t="str">
        <f t="shared" si="242"/>
        <v/>
      </c>
      <c r="V51" s="215" t="str">
        <f t="shared" si="243"/>
        <v/>
      </c>
      <c r="W51" s="215" t="str">
        <f t="shared" si="244"/>
        <v/>
      </c>
      <c r="X51" s="215" t="str">
        <f t="shared" si="245"/>
        <v/>
      </c>
      <c r="Y51" s="215" t="str">
        <f t="shared" si="246"/>
        <v/>
      </c>
      <c r="Z51" s="135"/>
      <c r="AA51" s="135"/>
      <c r="AB51" s="135"/>
      <c r="AC51" s="135"/>
      <c r="AD51" s="135"/>
      <c r="AE51" s="135"/>
      <c r="AF51" s="38" t="str">
        <f t="shared" si="247"/>
        <v/>
      </c>
      <c r="AG51" s="38" t="str">
        <f t="shared" si="248"/>
        <v/>
      </c>
      <c r="AH51" s="38" t="str">
        <f t="shared" si="249"/>
        <v/>
      </c>
      <c r="AI51" s="38" t="str">
        <f t="shared" si="250"/>
        <v/>
      </c>
      <c r="AJ51" s="38" t="str">
        <f t="shared" si="251"/>
        <v/>
      </c>
      <c r="AK51" s="40"/>
      <c r="AL51" s="42"/>
      <c r="AM51" s="42"/>
      <c r="AN51" s="42"/>
      <c r="AO51" s="42"/>
      <c r="AP51" s="42"/>
      <c r="AQ51" s="213" t="str">
        <f t="shared" si="252"/>
        <v/>
      </c>
      <c r="AR51" s="210" t="str">
        <f t="shared" si="253"/>
        <v/>
      </c>
      <c r="AS51" s="211" t="str">
        <f t="shared" si="254"/>
        <v/>
      </c>
      <c r="AT51" s="211" t="str">
        <f t="shared" si="255"/>
        <v/>
      </c>
      <c r="AU51" s="214" t="str">
        <f t="shared" si="256"/>
        <v/>
      </c>
      <c r="AV51" s="133"/>
      <c r="AW51" s="133"/>
      <c r="AX51" s="133"/>
      <c r="AY51" s="133"/>
      <c r="AZ51" s="133"/>
      <c r="BA51" s="133"/>
      <c r="BB51" s="215" t="str">
        <f t="shared" si="257"/>
        <v/>
      </c>
      <c r="BC51" s="215" t="str">
        <f t="shared" si="258"/>
        <v/>
      </c>
      <c r="BD51" s="215" t="str">
        <f t="shared" si="259"/>
        <v/>
      </c>
      <c r="BE51" s="215" t="str">
        <f t="shared" si="260"/>
        <v/>
      </c>
      <c r="BF51" s="215" t="str">
        <f t="shared" si="261"/>
        <v/>
      </c>
      <c r="BG51" s="135"/>
      <c r="BH51" s="135"/>
      <c r="BI51" s="135"/>
      <c r="BJ51" s="135"/>
      <c r="BK51" s="135"/>
      <c r="BL51" s="135"/>
      <c r="BM51" s="38" t="str">
        <f t="shared" si="262"/>
        <v/>
      </c>
      <c r="BN51" s="38" t="str">
        <f t="shared" si="263"/>
        <v/>
      </c>
      <c r="BO51" s="38" t="str">
        <f t="shared" si="264"/>
        <v/>
      </c>
      <c r="BP51" s="38" t="str">
        <f t="shared" si="265"/>
        <v/>
      </c>
      <c r="BQ51" s="38" t="str">
        <f t="shared" si="266"/>
        <v/>
      </c>
      <c r="BR51" s="40"/>
      <c r="BS51" s="42"/>
      <c r="BT51" s="42"/>
      <c r="BU51" s="42"/>
      <c r="BV51" s="42"/>
      <c r="BW51" s="42"/>
      <c r="BX51" s="213" t="str">
        <f t="shared" si="267"/>
        <v/>
      </c>
      <c r="BY51" s="210" t="str">
        <f t="shared" si="268"/>
        <v/>
      </c>
      <c r="BZ51" s="211" t="str">
        <f t="shared" si="269"/>
        <v/>
      </c>
      <c r="CA51" s="211" t="str">
        <f t="shared" si="270"/>
        <v/>
      </c>
      <c r="CB51" s="214" t="str">
        <f t="shared" si="271"/>
        <v/>
      </c>
      <c r="CC51" s="133"/>
      <c r="CD51" s="133"/>
      <c r="CE51" s="133"/>
      <c r="CF51" s="133"/>
      <c r="CG51" s="133"/>
      <c r="CH51" s="133"/>
      <c r="CI51" s="215" t="str">
        <f t="shared" si="272"/>
        <v/>
      </c>
      <c r="CJ51" s="215" t="str">
        <f t="shared" si="273"/>
        <v/>
      </c>
      <c r="CK51" s="215" t="str">
        <f t="shared" si="274"/>
        <v/>
      </c>
      <c r="CL51" s="215" t="str">
        <f t="shared" si="275"/>
        <v/>
      </c>
      <c r="CM51" s="215" t="str">
        <f t="shared" si="276"/>
        <v/>
      </c>
      <c r="CN51" s="135"/>
      <c r="CO51" s="135"/>
      <c r="CP51" s="135"/>
      <c r="CQ51" s="135"/>
      <c r="CR51" s="135"/>
      <c r="CS51" s="135"/>
      <c r="CT51" s="38" t="str">
        <f t="shared" si="277"/>
        <v/>
      </c>
      <c r="CU51" s="38" t="str">
        <f t="shared" si="278"/>
        <v/>
      </c>
      <c r="CV51" s="38" t="str">
        <f t="shared" si="279"/>
        <v/>
      </c>
      <c r="CW51" s="38" t="str">
        <f t="shared" si="280"/>
        <v/>
      </c>
      <c r="CX51" s="38" t="str">
        <f t="shared" si="281"/>
        <v/>
      </c>
      <c r="CY51" s="40"/>
      <c r="CZ51" s="42"/>
      <c r="DA51" s="42"/>
      <c r="DB51" s="42"/>
      <c r="DC51" s="42"/>
      <c r="DD51" s="42"/>
      <c r="DE51" s="213" t="str">
        <f t="shared" si="282"/>
        <v/>
      </c>
      <c r="DF51" s="210" t="str">
        <f t="shared" si="283"/>
        <v/>
      </c>
      <c r="DG51" s="211" t="str">
        <f t="shared" si="284"/>
        <v/>
      </c>
      <c r="DH51" s="211" t="str">
        <f t="shared" si="285"/>
        <v/>
      </c>
      <c r="DI51" s="214" t="str">
        <f t="shared" si="286"/>
        <v/>
      </c>
      <c r="DJ51" s="133"/>
      <c r="DK51" s="133"/>
      <c r="DL51" s="133"/>
      <c r="DM51" s="133"/>
      <c r="DN51" s="133"/>
      <c r="DO51" s="133"/>
      <c r="DP51" s="215" t="str">
        <f t="shared" si="287"/>
        <v/>
      </c>
      <c r="DQ51" s="215" t="str">
        <f t="shared" si="288"/>
        <v/>
      </c>
      <c r="DR51" s="215" t="str">
        <f t="shared" si="289"/>
        <v/>
      </c>
      <c r="DS51" s="215" t="str">
        <f t="shared" si="290"/>
        <v/>
      </c>
      <c r="DT51" s="215" t="str">
        <f t="shared" si="291"/>
        <v/>
      </c>
      <c r="DU51" s="135"/>
      <c r="DV51" s="135"/>
      <c r="DW51" s="135"/>
      <c r="DX51" s="135"/>
      <c r="DY51" s="135"/>
      <c r="DZ51" s="135"/>
      <c r="EA51" s="38" t="str">
        <f t="shared" si="292"/>
        <v/>
      </c>
      <c r="EB51" s="38" t="str">
        <f t="shared" si="293"/>
        <v/>
      </c>
      <c r="EC51" s="38" t="str">
        <f t="shared" si="294"/>
        <v/>
      </c>
      <c r="ED51" s="38" t="str">
        <f t="shared" si="295"/>
        <v/>
      </c>
      <c r="EE51" s="38" t="str">
        <f t="shared" si="296"/>
        <v/>
      </c>
      <c r="EF51" s="40"/>
      <c r="EG51" s="42"/>
      <c r="EH51" s="42"/>
      <c r="EI51" s="42"/>
      <c r="EJ51" s="42"/>
      <c r="EK51" s="42"/>
      <c r="EL51" s="213" t="str">
        <f t="shared" si="297"/>
        <v/>
      </c>
      <c r="EM51" s="210" t="str">
        <f t="shared" si="298"/>
        <v/>
      </c>
      <c r="EN51" s="211" t="str">
        <f t="shared" si="299"/>
        <v/>
      </c>
      <c r="EO51" s="211" t="str">
        <f t="shared" si="300"/>
        <v/>
      </c>
      <c r="EP51" s="214" t="str">
        <f t="shared" si="301"/>
        <v/>
      </c>
      <c r="EQ51" s="133"/>
      <c r="ER51" s="133"/>
      <c r="ES51" s="133"/>
      <c r="ET51" s="133"/>
      <c r="EU51" s="133"/>
      <c r="EV51" s="133"/>
      <c r="EW51" s="215" t="str">
        <f t="shared" si="302"/>
        <v/>
      </c>
      <c r="EX51" s="215" t="str">
        <f t="shared" si="303"/>
        <v/>
      </c>
      <c r="EY51" s="215" t="str">
        <f t="shared" si="304"/>
        <v/>
      </c>
      <c r="EZ51" s="215" t="str">
        <f t="shared" si="305"/>
        <v/>
      </c>
      <c r="FA51" s="215" t="str">
        <f t="shared" si="306"/>
        <v/>
      </c>
      <c r="FB51" s="135"/>
      <c r="FC51" s="135"/>
      <c r="FD51" s="135"/>
      <c r="FE51" s="135"/>
      <c r="FF51" s="135"/>
      <c r="FG51" s="135"/>
      <c r="FH51" s="38" t="str">
        <f t="shared" si="307"/>
        <v/>
      </c>
      <c r="FI51" s="38" t="str">
        <f t="shared" si="308"/>
        <v/>
      </c>
      <c r="FJ51" s="38" t="str">
        <f t="shared" si="309"/>
        <v/>
      </c>
      <c r="FK51" s="38" t="str">
        <f t="shared" si="310"/>
        <v/>
      </c>
      <c r="FL51" s="38" t="str">
        <f t="shared" si="311"/>
        <v/>
      </c>
      <c r="FM51" s="199"/>
      <c r="FN51" s="204"/>
      <c r="FO51" s="199"/>
      <c r="FP51" s="204"/>
      <c r="FQ51" s="217" t="str">
        <f t="shared" si="312"/>
        <v/>
      </c>
      <c r="FR51" s="217" t="str">
        <f t="shared" si="313"/>
        <v/>
      </c>
      <c r="FS51" s="218" t="str">
        <f t="shared" si="314"/>
        <v/>
      </c>
      <c r="FT51" s="217" t="str">
        <f t="shared" si="315"/>
        <v/>
      </c>
      <c r="FU51" s="201"/>
      <c r="FV51" s="201"/>
      <c r="FW51" s="201"/>
      <c r="FX51" s="40"/>
      <c r="FY51" s="42"/>
      <c r="FZ51" s="42"/>
      <c r="GA51" s="42"/>
      <c r="GB51" s="42"/>
      <c r="GC51" s="42"/>
      <c r="GD51" s="213" t="str">
        <f t="shared" si="78"/>
        <v/>
      </c>
      <c r="GE51" s="210" t="str">
        <f t="shared" si="79"/>
        <v/>
      </c>
      <c r="GF51" s="211" t="str">
        <f t="shared" si="80"/>
        <v/>
      </c>
      <c r="GG51" s="211" t="str">
        <f t="shared" si="81"/>
        <v/>
      </c>
      <c r="GH51" s="214" t="str">
        <f t="shared" si="82"/>
        <v/>
      </c>
      <c r="GI51" s="133"/>
      <c r="GJ51" s="133"/>
      <c r="GK51" s="133"/>
      <c r="GL51" s="133"/>
      <c r="GM51" s="133"/>
      <c r="GN51" s="133"/>
      <c r="GO51" s="215" t="str">
        <f t="shared" si="83"/>
        <v/>
      </c>
      <c r="GP51" s="215" t="str">
        <f t="shared" si="84"/>
        <v/>
      </c>
      <c r="GQ51" s="215" t="str">
        <f t="shared" si="85"/>
        <v/>
      </c>
      <c r="GR51" s="215" t="str">
        <f t="shared" si="86"/>
        <v/>
      </c>
      <c r="GS51" s="215" t="str">
        <f t="shared" si="87"/>
        <v/>
      </c>
      <c r="GT51" s="135"/>
      <c r="GU51" s="135"/>
      <c r="GV51" s="135"/>
      <c r="GW51" s="135"/>
      <c r="GX51" s="135"/>
      <c r="GY51" s="135"/>
      <c r="GZ51" s="38" t="str">
        <f t="shared" si="88"/>
        <v/>
      </c>
      <c r="HA51" s="38" t="str">
        <f t="shared" si="89"/>
        <v/>
      </c>
      <c r="HB51" s="38" t="str">
        <f t="shared" si="90"/>
        <v/>
      </c>
      <c r="HC51" s="38" t="str">
        <f t="shared" si="91"/>
        <v/>
      </c>
      <c r="HD51" s="38" t="str">
        <f t="shared" si="92"/>
        <v/>
      </c>
      <c r="HE51" s="40"/>
      <c r="HF51" s="42"/>
      <c r="HG51" s="42"/>
      <c r="HH51" s="42"/>
      <c r="HI51" s="42"/>
      <c r="HJ51" s="42"/>
      <c r="HK51" s="213" t="str">
        <f t="shared" si="93"/>
        <v/>
      </c>
      <c r="HL51" s="210" t="str">
        <f t="shared" si="94"/>
        <v/>
      </c>
      <c r="HM51" s="211" t="str">
        <f t="shared" si="95"/>
        <v/>
      </c>
      <c r="HN51" s="211" t="str">
        <f t="shared" si="96"/>
        <v/>
      </c>
      <c r="HO51" s="214" t="str">
        <f t="shared" si="97"/>
        <v/>
      </c>
      <c r="HP51" s="133"/>
      <c r="HQ51" s="133"/>
      <c r="HR51" s="133"/>
      <c r="HS51" s="133"/>
      <c r="HT51" s="133"/>
      <c r="HU51" s="133"/>
      <c r="HV51" s="215" t="str">
        <f t="shared" si="98"/>
        <v/>
      </c>
      <c r="HW51" s="215" t="str">
        <f t="shared" si="99"/>
        <v/>
      </c>
      <c r="HX51" s="215" t="str">
        <f t="shared" si="100"/>
        <v/>
      </c>
      <c r="HY51" s="215" t="str">
        <f t="shared" si="101"/>
        <v/>
      </c>
      <c r="HZ51" s="215" t="str">
        <f t="shared" si="102"/>
        <v/>
      </c>
      <c r="IA51" s="135"/>
      <c r="IB51" s="135"/>
      <c r="IC51" s="135"/>
      <c r="ID51" s="135"/>
      <c r="IE51" s="135"/>
      <c r="IF51" s="135"/>
      <c r="IG51" s="38" t="str">
        <f t="shared" si="103"/>
        <v/>
      </c>
      <c r="IH51" s="38" t="str">
        <f t="shared" si="104"/>
        <v/>
      </c>
      <c r="II51" s="38" t="str">
        <f t="shared" si="105"/>
        <v/>
      </c>
      <c r="IJ51" s="38" t="str">
        <f t="shared" si="106"/>
        <v/>
      </c>
      <c r="IK51" s="38" t="str">
        <f t="shared" si="107"/>
        <v/>
      </c>
      <c r="IL51" s="40"/>
      <c r="IM51" s="42"/>
      <c r="IN51" s="42"/>
      <c r="IO51" s="42"/>
      <c r="IP51" s="42"/>
      <c r="IQ51" s="42"/>
      <c r="IR51" s="213" t="str">
        <f t="shared" si="108"/>
        <v/>
      </c>
      <c r="IS51" s="210" t="str">
        <f t="shared" si="109"/>
        <v/>
      </c>
      <c r="IT51" s="211" t="str">
        <f t="shared" si="110"/>
        <v/>
      </c>
      <c r="IU51" s="211" t="str">
        <f t="shared" si="111"/>
        <v/>
      </c>
      <c r="IV51" s="214" t="str">
        <f t="shared" si="112"/>
        <v/>
      </c>
      <c r="IW51" s="133"/>
      <c r="IX51" s="133"/>
      <c r="IY51" s="133"/>
      <c r="IZ51" s="133"/>
      <c r="JA51" s="133"/>
      <c r="JB51" s="133"/>
      <c r="JC51" s="215" t="str">
        <f t="shared" si="113"/>
        <v/>
      </c>
      <c r="JD51" s="215" t="str">
        <f t="shared" si="114"/>
        <v/>
      </c>
      <c r="JE51" s="215" t="str">
        <f t="shared" si="115"/>
        <v/>
      </c>
      <c r="JF51" s="215" t="str">
        <f t="shared" si="116"/>
        <v/>
      </c>
      <c r="JG51" s="215" t="str">
        <f t="shared" si="117"/>
        <v/>
      </c>
      <c r="JH51" s="135"/>
      <c r="JI51" s="135"/>
      <c r="JJ51" s="135"/>
      <c r="JK51" s="135"/>
      <c r="JL51" s="135"/>
      <c r="JM51" s="135"/>
      <c r="JN51" s="38" t="str">
        <f t="shared" si="118"/>
        <v/>
      </c>
      <c r="JO51" s="38" t="str">
        <f t="shared" si="119"/>
        <v/>
      </c>
      <c r="JP51" s="38" t="str">
        <f t="shared" si="120"/>
        <v/>
      </c>
      <c r="JQ51" s="38" t="str">
        <f t="shared" si="121"/>
        <v/>
      </c>
      <c r="JR51" s="38" t="str">
        <f t="shared" si="122"/>
        <v/>
      </c>
      <c r="JS51" s="40"/>
      <c r="JT51" s="42"/>
      <c r="JU51" s="42"/>
      <c r="JV51" s="42"/>
      <c r="JW51" s="42"/>
      <c r="JX51" s="42"/>
      <c r="JY51" s="213" t="str">
        <f t="shared" si="123"/>
        <v/>
      </c>
      <c r="JZ51" s="210" t="str">
        <f t="shared" si="124"/>
        <v/>
      </c>
      <c r="KA51" s="211" t="str">
        <f t="shared" si="125"/>
        <v/>
      </c>
      <c r="KB51" s="211" t="str">
        <f t="shared" si="126"/>
        <v/>
      </c>
      <c r="KC51" s="214" t="str">
        <f t="shared" si="127"/>
        <v/>
      </c>
      <c r="KD51" s="133"/>
      <c r="KE51" s="133"/>
      <c r="KF51" s="133"/>
      <c r="KG51" s="133"/>
      <c r="KH51" s="133"/>
      <c r="KI51" s="133"/>
      <c r="KJ51" s="215" t="str">
        <f t="shared" si="128"/>
        <v/>
      </c>
      <c r="KK51" s="215" t="str">
        <f t="shared" si="129"/>
        <v/>
      </c>
      <c r="KL51" s="215" t="str">
        <f t="shared" si="130"/>
        <v/>
      </c>
      <c r="KM51" s="215" t="str">
        <f t="shared" si="131"/>
        <v/>
      </c>
      <c r="KN51" s="215" t="str">
        <f t="shared" si="132"/>
        <v/>
      </c>
      <c r="KO51" s="135"/>
      <c r="KP51" s="135"/>
      <c r="KQ51" s="135"/>
      <c r="KR51" s="135"/>
      <c r="KS51" s="135"/>
      <c r="KT51" s="135"/>
      <c r="KU51" s="38" t="str">
        <f t="shared" si="133"/>
        <v/>
      </c>
      <c r="KV51" s="38" t="str">
        <f t="shared" si="134"/>
        <v/>
      </c>
      <c r="KW51" s="38" t="str">
        <f t="shared" si="135"/>
        <v/>
      </c>
      <c r="KX51" s="38" t="str">
        <f t="shared" si="136"/>
        <v/>
      </c>
      <c r="KY51" s="38" t="str">
        <f t="shared" si="137"/>
        <v/>
      </c>
      <c r="KZ51" s="40"/>
      <c r="LA51" s="42"/>
      <c r="LB51" s="42"/>
      <c r="LC51" s="42"/>
      <c r="LD51" s="42"/>
      <c r="LE51" s="42"/>
      <c r="LF51" s="213" t="str">
        <f t="shared" si="138"/>
        <v/>
      </c>
      <c r="LG51" s="210" t="str">
        <f t="shared" si="139"/>
        <v/>
      </c>
      <c r="LH51" s="211" t="str">
        <f t="shared" si="140"/>
        <v/>
      </c>
      <c r="LI51" s="211" t="str">
        <f t="shared" si="141"/>
        <v/>
      </c>
      <c r="LJ51" s="214" t="str">
        <f t="shared" si="142"/>
        <v/>
      </c>
      <c r="LK51" s="133"/>
      <c r="LL51" s="133"/>
      <c r="LM51" s="133"/>
      <c r="LN51" s="133"/>
      <c r="LO51" s="133"/>
      <c r="LP51" s="133"/>
      <c r="LQ51" s="215" t="str">
        <f t="shared" si="143"/>
        <v/>
      </c>
      <c r="LR51" s="215" t="str">
        <f t="shared" si="144"/>
        <v/>
      </c>
      <c r="LS51" s="215" t="str">
        <f t="shared" si="145"/>
        <v/>
      </c>
      <c r="LT51" s="215" t="str">
        <f t="shared" si="146"/>
        <v/>
      </c>
      <c r="LU51" s="215" t="str">
        <f t="shared" si="147"/>
        <v/>
      </c>
      <c r="LV51" s="135"/>
      <c r="LW51" s="135"/>
      <c r="LX51" s="135"/>
      <c r="LY51" s="135"/>
      <c r="LZ51" s="135"/>
      <c r="MA51" s="135"/>
      <c r="MB51" s="38" t="str">
        <f t="shared" si="316"/>
        <v/>
      </c>
      <c r="MC51" s="38" t="str">
        <f t="shared" si="317"/>
        <v/>
      </c>
      <c r="MD51" s="38" t="str">
        <f t="shared" si="318"/>
        <v/>
      </c>
      <c r="ME51" s="38" t="str">
        <f t="shared" si="319"/>
        <v/>
      </c>
      <c r="MF51" s="38" t="str">
        <f t="shared" si="320"/>
        <v/>
      </c>
      <c r="MG51" s="199"/>
      <c r="MH51" s="204"/>
      <c r="MI51" s="199"/>
      <c r="MJ51" s="204"/>
      <c r="MK51" s="40" t="str">
        <f t="shared" si="321"/>
        <v/>
      </c>
      <c r="ML51" s="42" t="str">
        <f t="shared" si="322"/>
        <v/>
      </c>
      <c r="MM51" s="42" t="str">
        <f t="shared" si="333"/>
        <v/>
      </c>
      <c r="MN51" s="42" t="str">
        <f t="shared" si="323"/>
        <v/>
      </c>
      <c r="MO51" s="202"/>
      <c r="MP51" s="203"/>
      <c r="MQ51" s="40"/>
      <c r="MR51" s="42"/>
      <c r="MS51" s="42"/>
      <c r="MT51" s="42"/>
      <c r="MU51" s="42"/>
      <c r="MV51" s="42"/>
      <c r="MW51" s="213" t="str">
        <f t="shared" si="156"/>
        <v/>
      </c>
      <c r="MX51" s="210" t="str">
        <f t="shared" si="157"/>
        <v/>
      </c>
      <c r="MY51" s="211" t="str">
        <f t="shared" si="158"/>
        <v/>
      </c>
      <c r="MZ51" s="211" t="str">
        <f t="shared" si="159"/>
        <v/>
      </c>
      <c r="NA51" s="214" t="str">
        <f t="shared" si="160"/>
        <v/>
      </c>
      <c r="NB51" s="133"/>
      <c r="NC51" s="133"/>
      <c r="ND51" s="133"/>
      <c r="NE51" s="133"/>
      <c r="NF51" s="133"/>
      <c r="NG51" s="133"/>
      <c r="NH51" s="215" t="str">
        <f t="shared" si="161"/>
        <v/>
      </c>
      <c r="NI51" s="215" t="str">
        <f t="shared" si="162"/>
        <v/>
      </c>
      <c r="NJ51" s="215" t="str">
        <f t="shared" si="163"/>
        <v/>
      </c>
      <c r="NK51" s="215" t="str">
        <f t="shared" si="164"/>
        <v/>
      </c>
      <c r="NL51" s="215" t="str">
        <f t="shared" si="165"/>
        <v/>
      </c>
      <c r="NM51" s="135"/>
      <c r="NN51" s="135"/>
      <c r="NO51" s="135"/>
      <c r="NP51" s="135"/>
      <c r="NQ51" s="135"/>
      <c r="NR51" s="135"/>
      <c r="NS51" s="38" t="str">
        <f t="shared" si="166"/>
        <v/>
      </c>
      <c r="NT51" s="38" t="str">
        <f t="shared" si="167"/>
        <v/>
      </c>
      <c r="NU51" s="38" t="str">
        <f t="shared" si="168"/>
        <v/>
      </c>
      <c r="NV51" s="38" t="str">
        <f t="shared" si="169"/>
        <v/>
      </c>
      <c r="NW51" s="38" t="str">
        <f t="shared" si="170"/>
        <v/>
      </c>
      <c r="NX51" s="40"/>
      <c r="NY51" s="42"/>
      <c r="NZ51" s="42"/>
      <c r="OA51" s="42"/>
      <c r="OB51" s="42"/>
      <c r="OC51" s="42"/>
      <c r="OD51" s="213" t="str">
        <f t="shared" si="171"/>
        <v/>
      </c>
      <c r="OE51" s="210" t="str">
        <f t="shared" si="172"/>
        <v/>
      </c>
      <c r="OF51" s="211" t="str">
        <f t="shared" si="173"/>
        <v/>
      </c>
      <c r="OG51" s="211" t="str">
        <f t="shared" si="174"/>
        <v/>
      </c>
      <c r="OH51" s="214" t="str">
        <f t="shared" si="175"/>
        <v/>
      </c>
      <c r="OI51" s="133"/>
      <c r="OJ51" s="133"/>
      <c r="OK51" s="133"/>
      <c r="OL51" s="133"/>
      <c r="OM51" s="133"/>
      <c r="ON51" s="133"/>
      <c r="OO51" s="215" t="str">
        <f t="shared" si="176"/>
        <v/>
      </c>
      <c r="OP51" s="215" t="str">
        <f t="shared" si="177"/>
        <v/>
      </c>
      <c r="OQ51" s="215" t="str">
        <f t="shared" si="178"/>
        <v/>
      </c>
      <c r="OR51" s="215" t="str">
        <f t="shared" si="179"/>
        <v/>
      </c>
      <c r="OS51" s="215" t="str">
        <f t="shared" si="180"/>
        <v/>
      </c>
      <c r="OT51" s="135"/>
      <c r="OU51" s="135"/>
      <c r="OV51" s="135"/>
      <c r="OW51" s="135"/>
      <c r="OX51" s="135"/>
      <c r="OY51" s="135"/>
      <c r="OZ51" s="38" t="str">
        <f t="shared" si="181"/>
        <v/>
      </c>
      <c r="PA51" s="38" t="str">
        <f t="shared" si="182"/>
        <v/>
      </c>
      <c r="PB51" s="38" t="str">
        <f t="shared" si="183"/>
        <v/>
      </c>
      <c r="PC51" s="38" t="str">
        <f t="shared" si="184"/>
        <v/>
      </c>
      <c r="PD51" s="38" t="str">
        <f t="shared" si="185"/>
        <v/>
      </c>
      <c r="PE51" s="40"/>
      <c r="PF51" s="42"/>
      <c r="PG51" s="42"/>
      <c r="PH51" s="42"/>
      <c r="PI51" s="42"/>
      <c r="PJ51" s="42"/>
      <c r="PK51" s="213" t="str">
        <f t="shared" si="186"/>
        <v/>
      </c>
      <c r="PL51" s="210" t="str">
        <f t="shared" si="187"/>
        <v/>
      </c>
      <c r="PM51" s="211" t="str">
        <f t="shared" si="188"/>
        <v/>
      </c>
      <c r="PN51" s="211" t="str">
        <f t="shared" si="189"/>
        <v/>
      </c>
      <c r="PO51" s="214" t="str">
        <f t="shared" si="190"/>
        <v/>
      </c>
      <c r="PP51" s="133"/>
      <c r="PQ51" s="133"/>
      <c r="PR51" s="133"/>
      <c r="PS51" s="133"/>
      <c r="PT51" s="133"/>
      <c r="PU51" s="133"/>
      <c r="PV51" s="215" t="str">
        <f t="shared" si="191"/>
        <v/>
      </c>
      <c r="PW51" s="215" t="str">
        <f t="shared" si="192"/>
        <v/>
      </c>
      <c r="PX51" s="215" t="str">
        <f t="shared" si="193"/>
        <v/>
      </c>
      <c r="PY51" s="215" t="str">
        <f t="shared" si="194"/>
        <v/>
      </c>
      <c r="PZ51" s="215" t="str">
        <f t="shared" si="195"/>
        <v/>
      </c>
      <c r="QA51" s="135"/>
      <c r="QB51" s="135"/>
      <c r="QC51" s="135"/>
      <c r="QD51" s="135"/>
      <c r="QE51" s="135"/>
      <c r="QF51" s="135"/>
      <c r="QG51" s="38" t="str">
        <f t="shared" si="196"/>
        <v/>
      </c>
      <c r="QH51" s="38" t="str">
        <f t="shared" si="197"/>
        <v/>
      </c>
      <c r="QI51" s="38" t="str">
        <f t="shared" si="198"/>
        <v/>
      </c>
      <c r="QJ51" s="38" t="str">
        <f t="shared" si="199"/>
        <v/>
      </c>
      <c r="QK51" s="38" t="str">
        <f t="shared" si="200"/>
        <v/>
      </c>
      <c r="QL51" s="40"/>
      <c r="QM51" s="42"/>
      <c r="QN51" s="42"/>
      <c r="QO51" s="42"/>
      <c r="QP51" s="42"/>
      <c r="QQ51" s="42"/>
      <c r="QR51" s="213" t="str">
        <f t="shared" si="201"/>
        <v/>
      </c>
      <c r="QS51" s="210" t="str">
        <f t="shared" si="202"/>
        <v/>
      </c>
      <c r="QT51" s="211" t="str">
        <f t="shared" si="203"/>
        <v/>
      </c>
      <c r="QU51" s="211" t="str">
        <f t="shared" si="204"/>
        <v/>
      </c>
      <c r="QV51" s="214" t="str">
        <f t="shared" si="205"/>
        <v/>
      </c>
      <c r="QW51" s="133"/>
      <c r="QX51" s="133"/>
      <c r="QY51" s="133"/>
      <c r="QZ51" s="133"/>
      <c r="RA51" s="133"/>
      <c r="RB51" s="133"/>
      <c r="RC51" s="215" t="str">
        <f t="shared" si="206"/>
        <v/>
      </c>
      <c r="RD51" s="215" t="str">
        <f t="shared" si="207"/>
        <v/>
      </c>
      <c r="RE51" s="215" t="str">
        <f t="shared" si="208"/>
        <v/>
      </c>
      <c r="RF51" s="215" t="str">
        <f t="shared" si="209"/>
        <v/>
      </c>
      <c r="RG51" s="215" t="str">
        <f t="shared" si="210"/>
        <v/>
      </c>
      <c r="RH51" s="135"/>
      <c r="RI51" s="135"/>
      <c r="RJ51" s="135"/>
      <c r="RK51" s="135"/>
      <c r="RL51" s="135"/>
      <c r="RM51" s="135"/>
      <c r="RN51" s="38" t="str">
        <f t="shared" si="211"/>
        <v/>
      </c>
      <c r="RO51" s="38" t="str">
        <f t="shared" si="212"/>
        <v/>
      </c>
      <c r="RP51" s="38" t="str">
        <f t="shared" si="213"/>
        <v/>
      </c>
      <c r="RQ51" s="38" t="str">
        <f t="shared" si="214"/>
        <v/>
      </c>
      <c r="RR51" s="38" t="str">
        <f t="shared" si="215"/>
        <v/>
      </c>
      <c r="RS51" s="40"/>
      <c r="RT51" s="42"/>
      <c r="RU51" s="42"/>
      <c r="RV51" s="42"/>
      <c r="RW51" s="42"/>
      <c r="RX51" s="42"/>
      <c r="RY51" s="213" t="str">
        <f t="shared" si="216"/>
        <v/>
      </c>
      <c r="RZ51" s="210" t="str">
        <f t="shared" si="217"/>
        <v/>
      </c>
      <c r="SA51" s="211" t="str">
        <f t="shared" si="218"/>
        <v/>
      </c>
      <c r="SB51" s="211" t="str">
        <f t="shared" si="219"/>
        <v/>
      </c>
      <c r="SC51" s="214" t="str">
        <f t="shared" si="220"/>
        <v/>
      </c>
      <c r="SD51" s="133"/>
      <c r="SE51" s="133"/>
      <c r="SF51" s="133"/>
      <c r="SG51" s="133"/>
      <c r="SH51" s="133"/>
      <c r="SI51" s="133"/>
      <c r="SJ51" s="215" t="str">
        <f t="shared" si="221"/>
        <v/>
      </c>
      <c r="SK51" s="215" t="str">
        <f t="shared" si="222"/>
        <v/>
      </c>
      <c r="SL51" s="215" t="str">
        <f t="shared" si="223"/>
        <v/>
      </c>
      <c r="SM51" s="215" t="str">
        <f t="shared" si="224"/>
        <v/>
      </c>
      <c r="SN51" s="215" t="str">
        <f t="shared" si="225"/>
        <v/>
      </c>
      <c r="SO51" s="135"/>
      <c r="SP51" s="135"/>
      <c r="SQ51" s="135"/>
      <c r="SR51" s="135"/>
      <c r="SS51" s="135"/>
      <c r="ST51" s="135"/>
      <c r="SU51" s="38" t="str">
        <f t="shared" si="324"/>
        <v/>
      </c>
      <c r="SV51" s="38" t="str">
        <f t="shared" si="325"/>
        <v/>
      </c>
      <c r="SW51" s="38" t="str">
        <f t="shared" si="326"/>
        <v/>
      </c>
      <c r="SX51" s="38" t="str">
        <f t="shared" si="327"/>
        <v/>
      </c>
      <c r="SY51" s="38" t="str">
        <f t="shared" si="328"/>
        <v/>
      </c>
      <c r="SZ51" s="199"/>
      <c r="TA51" s="204"/>
      <c r="TB51" s="199"/>
      <c r="TC51" s="204"/>
      <c r="TD51" s="40" t="str">
        <f t="shared" si="329"/>
        <v/>
      </c>
      <c r="TE51" s="42" t="str">
        <f t="shared" si="330"/>
        <v/>
      </c>
      <c r="TF51" s="42" t="str">
        <f t="shared" si="331"/>
        <v/>
      </c>
      <c r="TG51" s="42" t="str">
        <f t="shared" si="332"/>
        <v/>
      </c>
      <c r="TH51" s="13"/>
    </row>
    <row r="52" spans="1:528" s="2" customFormat="1" ht="34.5" x14ac:dyDescent="0.25">
      <c r="A52" s="17">
        <f>'قائمة التلاميد'!A52</f>
        <v>49</v>
      </c>
      <c r="B52" s="17"/>
      <c r="C52" s="17"/>
      <c r="D52" s="40"/>
      <c r="E52" s="42"/>
      <c r="F52" s="42"/>
      <c r="G52" s="42"/>
      <c r="H52" s="42"/>
      <c r="I52" s="42"/>
      <c r="J52" s="213" t="str">
        <f t="shared" si="237"/>
        <v/>
      </c>
      <c r="K52" s="210" t="str">
        <f t="shared" si="238"/>
        <v/>
      </c>
      <c r="L52" s="211" t="str">
        <f t="shared" si="239"/>
        <v/>
      </c>
      <c r="M52" s="211" t="str">
        <f t="shared" si="240"/>
        <v/>
      </c>
      <c r="N52" s="214" t="str">
        <f t="shared" si="241"/>
        <v/>
      </c>
      <c r="O52" s="133"/>
      <c r="P52" s="133"/>
      <c r="Q52" s="133"/>
      <c r="R52" s="133"/>
      <c r="S52" s="133"/>
      <c r="T52" s="133"/>
      <c r="U52" s="215" t="str">
        <f t="shared" si="242"/>
        <v/>
      </c>
      <c r="V52" s="215" t="str">
        <f t="shared" si="243"/>
        <v/>
      </c>
      <c r="W52" s="215" t="str">
        <f t="shared" si="244"/>
        <v/>
      </c>
      <c r="X52" s="215" t="str">
        <f t="shared" si="245"/>
        <v/>
      </c>
      <c r="Y52" s="215" t="str">
        <f t="shared" si="246"/>
        <v/>
      </c>
      <c r="Z52" s="135"/>
      <c r="AA52" s="135"/>
      <c r="AB52" s="135"/>
      <c r="AC52" s="135"/>
      <c r="AD52" s="135"/>
      <c r="AE52" s="135"/>
      <c r="AF52" s="38" t="str">
        <f t="shared" si="247"/>
        <v/>
      </c>
      <c r="AG52" s="38" t="str">
        <f t="shared" si="248"/>
        <v/>
      </c>
      <c r="AH52" s="38" t="str">
        <f t="shared" si="249"/>
        <v/>
      </c>
      <c r="AI52" s="38" t="str">
        <f t="shared" si="250"/>
        <v/>
      </c>
      <c r="AJ52" s="38" t="str">
        <f t="shared" si="251"/>
        <v/>
      </c>
      <c r="AK52" s="40"/>
      <c r="AL52" s="42"/>
      <c r="AM52" s="42"/>
      <c r="AN52" s="42"/>
      <c r="AO52" s="42"/>
      <c r="AP52" s="42"/>
      <c r="AQ52" s="213" t="str">
        <f t="shared" si="252"/>
        <v/>
      </c>
      <c r="AR52" s="210" t="str">
        <f t="shared" si="253"/>
        <v/>
      </c>
      <c r="AS52" s="211" t="str">
        <f t="shared" si="254"/>
        <v/>
      </c>
      <c r="AT52" s="211" t="str">
        <f t="shared" si="255"/>
        <v/>
      </c>
      <c r="AU52" s="214" t="str">
        <f t="shared" si="256"/>
        <v/>
      </c>
      <c r="AV52" s="133"/>
      <c r="AW52" s="133"/>
      <c r="AX52" s="133"/>
      <c r="AY52" s="133"/>
      <c r="AZ52" s="133"/>
      <c r="BA52" s="133"/>
      <c r="BB52" s="215" t="str">
        <f t="shared" si="257"/>
        <v/>
      </c>
      <c r="BC52" s="215" t="str">
        <f t="shared" si="258"/>
        <v/>
      </c>
      <c r="BD52" s="215" t="str">
        <f t="shared" si="259"/>
        <v/>
      </c>
      <c r="BE52" s="215" t="str">
        <f t="shared" si="260"/>
        <v/>
      </c>
      <c r="BF52" s="215" t="str">
        <f t="shared" si="261"/>
        <v/>
      </c>
      <c r="BG52" s="135"/>
      <c r="BH52" s="135"/>
      <c r="BI52" s="135"/>
      <c r="BJ52" s="135"/>
      <c r="BK52" s="135"/>
      <c r="BL52" s="135"/>
      <c r="BM52" s="38" t="str">
        <f t="shared" si="262"/>
        <v/>
      </c>
      <c r="BN52" s="38" t="str">
        <f t="shared" si="263"/>
        <v/>
      </c>
      <c r="BO52" s="38" t="str">
        <f t="shared" si="264"/>
        <v/>
      </c>
      <c r="BP52" s="38" t="str">
        <f t="shared" si="265"/>
        <v/>
      </c>
      <c r="BQ52" s="38" t="str">
        <f t="shared" si="266"/>
        <v/>
      </c>
      <c r="BR52" s="40"/>
      <c r="BS52" s="42"/>
      <c r="BT52" s="42"/>
      <c r="BU52" s="42"/>
      <c r="BV52" s="42"/>
      <c r="BW52" s="42"/>
      <c r="BX52" s="213" t="str">
        <f t="shared" si="267"/>
        <v/>
      </c>
      <c r="BY52" s="210" t="str">
        <f t="shared" si="268"/>
        <v/>
      </c>
      <c r="BZ52" s="211" t="str">
        <f t="shared" si="269"/>
        <v/>
      </c>
      <c r="CA52" s="211" t="str">
        <f t="shared" si="270"/>
        <v/>
      </c>
      <c r="CB52" s="214" t="str">
        <f t="shared" si="271"/>
        <v/>
      </c>
      <c r="CC52" s="133"/>
      <c r="CD52" s="133"/>
      <c r="CE52" s="133"/>
      <c r="CF52" s="133"/>
      <c r="CG52" s="133"/>
      <c r="CH52" s="133"/>
      <c r="CI52" s="215" t="str">
        <f t="shared" si="272"/>
        <v/>
      </c>
      <c r="CJ52" s="215" t="str">
        <f t="shared" si="273"/>
        <v/>
      </c>
      <c r="CK52" s="215" t="str">
        <f t="shared" si="274"/>
        <v/>
      </c>
      <c r="CL52" s="215" t="str">
        <f t="shared" si="275"/>
        <v/>
      </c>
      <c r="CM52" s="215" t="str">
        <f t="shared" si="276"/>
        <v/>
      </c>
      <c r="CN52" s="135"/>
      <c r="CO52" s="135"/>
      <c r="CP52" s="135"/>
      <c r="CQ52" s="135"/>
      <c r="CR52" s="135"/>
      <c r="CS52" s="135"/>
      <c r="CT52" s="38" t="str">
        <f t="shared" si="277"/>
        <v/>
      </c>
      <c r="CU52" s="38" t="str">
        <f t="shared" si="278"/>
        <v/>
      </c>
      <c r="CV52" s="38" t="str">
        <f t="shared" si="279"/>
        <v/>
      </c>
      <c r="CW52" s="38" t="str">
        <f t="shared" si="280"/>
        <v/>
      </c>
      <c r="CX52" s="38" t="str">
        <f t="shared" si="281"/>
        <v/>
      </c>
      <c r="CY52" s="40"/>
      <c r="CZ52" s="42"/>
      <c r="DA52" s="42"/>
      <c r="DB52" s="42"/>
      <c r="DC52" s="42"/>
      <c r="DD52" s="42"/>
      <c r="DE52" s="213" t="str">
        <f t="shared" si="282"/>
        <v/>
      </c>
      <c r="DF52" s="210" t="str">
        <f t="shared" si="283"/>
        <v/>
      </c>
      <c r="DG52" s="211" t="str">
        <f t="shared" si="284"/>
        <v/>
      </c>
      <c r="DH52" s="211" t="str">
        <f t="shared" si="285"/>
        <v/>
      </c>
      <c r="DI52" s="214" t="str">
        <f t="shared" si="286"/>
        <v/>
      </c>
      <c r="DJ52" s="133"/>
      <c r="DK52" s="133"/>
      <c r="DL52" s="133"/>
      <c r="DM52" s="133"/>
      <c r="DN52" s="133"/>
      <c r="DO52" s="133"/>
      <c r="DP52" s="215" t="str">
        <f t="shared" si="287"/>
        <v/>
      </c>
      <c r="DQ52" s="215" t="str">
        <f t="shared" si="288"/>
        <v/>
      </c>
      <c r="DR52" s="215" t="str">
        <f t="shared" si="289"/>
        <v/>
      </c>
      <c r="DS52" s="215" t="str">
        <f t="shared" si="290"/>
        <v/>
      </c>
      <c r="DT52" s="215" t="str">
        <f t="shared" si="291"/>
        <v/>
      </c>
      <c r="DU52" s="135"/>
      <c r="DV52" s="135"/>
      <c r="DW52" s="135"/>
      <c r="DX52" s="135"/>
      <c r="DY52" s="135"/>
      <c r="DZ52" s="135"/>
      <c r="EA52" s="38" t="str">
        <f t="shared" si="292"/>
        <v/>
      </c>
      <c r="EB52" s="38" t="str">
        <f t="shared" si="293"/>
        <v/>
      </c>
      <c r="EC52" s="38" t="str">
        <f t="shared" si="294"/>
        <v/>
      </c>
      <c r="ED52" s="38" t="str">
        <f t="shared" si="295"/>
        <v/>
      </c>
      <c r="EE52" s="38" t="str">
        <f t="shared" si="296"/>
        <v/>
      </c>
      <c r="EF52" s="40"/>
      <c r="EG52" s="42"/>
      <c r="EH52" s="42"/>
      <c r="EI52" s="42"/>
      <c r="EJ52" s="42"/>
      <c r="EK52" s="42"/>
      <c r="EL52" s="213" t="str">
        <f t="shared" si="297"/>
        <v/>
      </c>
      <c r="EM52" s="210" t="str">
        <f t="shared" si="298"/>
        <v/>
      </c>
      <c r="EN52" s="211" t="str">
        <f t="shared" si="299"/>
        <v/>
      </c>
      <c r="EO52" s="211" t="str">
        <f t="shared" si="300"/>
        <v/>
      </c>
      <c r="EP52" s="214" t="str">
        <f t="shared" si="301"/>
        <v/>
      </c>
      <c r="EQ52" s="133"/>
      <c r="ER52" s="133"/>
      <c r="ES52" s="133"/>
      <c r="ET52" s="133"/>
      <c r="EU52" s="133"/>
      <c r="EV52" s="133"/>
      <c r="EW52" s="215" t="str">
        <f t="shared" si="302"/>
        <v/>
      </c>
      <c r="EX52" s="215" t="str">
        <f t="shared" si="303"/>
        <v/>
      </c>
      <c r="EY52" s="215" t="str">
        <f t="shared" si="304"/>
        <v/>
      </c>
      <c r="EZ52" s="215" t="str">
        <f t="shared" si="305"/>
        <v/>
      </c>
      <c r="FA52" s="215" t="str">
        <f t="shared" si="306"/>
        <v/>
      </c>
      <c r="FB52" s="135"/>
      <c r="FC52" s="135"/>
      <c r="FD52" s="135"/>
      <c r="FE52" s="135"/>
      <c r="FF52" s="135"/>
      <c r="FG52" s="135"/>
      <c r="FH52" s="38" t="str">
        <f t="shared" si="307"/>
        <v/>
      </c>
      <c r="FI52" s="38" t="str">
        <f t="shared" si="308"/>
        <v/>
      </c>
      <c r="FJ52" s="38" t="str">
        <f t="shared" si="309"/>
        <v/>
      </c>
      <c r="FK52" s="38" t="str">
        <f t="shared" si="310"/>
        <v/>
      </c>
      <c r="FL52" s="38" t="str">
        <f t="shared" si="311"/>
        <v/>
      </c>
      <c r="FM52" s="199"/>
      <c r="FN52" s="204"/>
      <c r="FO52" s="199"/>
      <c r="FP52" s="204"/>
      <c r="FQ52" s="217" t="str">
        <f t="shared" si="312"/>
        <v/>
      </c>
      <c r="FR52" s="217" t="str">
        <f t="shared" si="313"/>
        <v/>
      </c>
      <c r="FS52" s="218" t="str">
        <f t="shared" si="314"/>
        <v/>
      </c>
      <c r="FT52" s="217" t="str">
        <f t="shared" si="315"/>
        <v/>
      </c>
      <c r="FU52" s="201"/>
      <c r="FV52" s="201"/>
      <c r="FW52" s="201"/>
      <c r="FX52" s="40"/>
      <c r="FY52" s="42"/>
      <c r="FZ52" s="42"/>
      <c r="GA52" s="42"/>
      <c r="GB52" s="42"/>
      <c r="GC52" s="42"/>
      <c r="GD52" s="213" t="str">
        <f t="shared" si="78"/>
        <v/>
      </c>
      <c r="GE52" s="210" t="str">
        <f t="shared" si="79"/>
        <v/>
      </c>
      <c r="GF52" s="211" t="str">
        <f t="shared" si="80"/>
        <v/>
      </c>
      <c r="GG52" s="211" t="str">
        <f t="shared" si="81"/>
        <v/>
      </c>
      <c r="GH52" s="214" t="str">
        <f t="shared" si="82"/>
        <v/>
      </c>
      <c r="GI52" s="133"/>
      <c r="GJ52" s="133"/>
      <c r="GK52" s="133"/>
      <c r="GL52" s="133"/>
      <c r="GM52" s="133"/>
      <c r="GN52" s="133"/>
      <c r="GO52" s="215" t="str">
        <f t="shared" si="83"/>
        <v/>
      </c>
      <c r="GP52" s="215" t="str">
        <f t="shared" si="84"/>
        <v/>
      </c>
      <c r="GQ52" s="215" t="str">
        <f t="shared" si="85"/>
        <v/>
      </c>
      <c r="GR52" s="215" t="str">
        <f t="shared" si="86"/>
        <v/>
      </c>
      <c r="GS52" s="215" t="str">
        <f t="shared" si="87"/>
        <v/>
      </c>
      <c r="GT52" s="135"/>
      <c r="GU52" s="135"/>
      <c r="GV52" s="135"/>
      <c r="GW52" s="135"/>
      <c r="GX52" s="135"/>
      <c r="GY52" s="135"/>
      <c r="GZ52" s="38" t="str">
        <f t="shared" si="88"/>
        <v/>
      </c>
      <c r="HA52" s="38" t="str">
        <f t="shared" si="89"/>
        <v/>
      </c>
      <c r="HB52" s="38" t="str">
        <f t="shared" si="90"/>
        <v/>
      </c>
      <c r="HC52" s="38" t="str">
        <f t="shared" si="91"/>
        <v/>
      </c>
      <c r="HD52" s="38" t="str">
        <f t="shared" si="92"/>
        <v/>
      </c>
      <c r="HE52" s="40"/>
      <c r="HF52" s="42"/>
      <c r="HG52" s="42"/>
      <c r="HH52" s="42"/>
      <c r="HI52" s="42"/>
      <c r="HJ52" s="42"/>
      <c r="HK52" s="213" t="str">
        <f t="shared" si="93"/>
        <v/>
      </c>
      <c r="HL52" s="210" t="str">
        <f t="shared" si="94"/>
        <v/>
      </c>
      <c r="HM52" s="211" t="str">
        <f t="shared" si="95"/>
        <v/>
      </c>
      <c r="HN52" s="211" t="str">
        <f t="shared" si="96"/>
        <v/>
      </c>
      <c r="HO52" s="214" t="str">
        <f t="shared" si="97"/>
        <v/>
      </c>
      <c r="HP52" s="133"/>
      <c r="HQ52" s="133"/>
      <c r="HR52" s="133"/>
      <c r="HS52" s="133"/>
      <c r="HT52" s="133"/>
      <c r="HU52" s="133"/>
      <c r="HV52" s="215" t="str">
        <f t="shared" si="98"/>
        <v/>
      </c>
      <c r="HW52" s="215" t="str">
        <f t="shared" si="99"/>
        <v/>
      </c>
      <c r="HX52" s="215" t="str">
        <f t="shared" si="100"/>
        <v/>
      </c>
      <c r="HY52" s="215" t="str">
        <f t="shared" si="101"/>
        <v/>
      </c>
      <c r="HZ52" s="215" t="str">
        <f t="shared" si="102"/>
        <v/>
      </c>
      <c r="IA52" s="135"/>
      <c r="IB52" s="135"/>
      <c r="IC52" s="135"/>
      <c r="ID52" s="135"/>
      <c r="IE52" s="135"/>
      <c r="IF52" s="135"/>
      <c r="IG52" s="38" t="str">
        <f t="shared" si="103"/>
        <v/>
      </c>
      <c r="IH52" s="38" t="str">
        <f t="shared" si="104"/>
        <v/>
      </c>
      <c r="II52" s="38" t="str">
        <f t="shared" si="105"/>
        <v/>
      </c>
      <c r="IJ52" s="38" t="str">
        <f t="shared" si="106"/>
        <v/>
      </c>
      <c r="IK52" s="38" t="str">
        <f t="shared" si="107"/>
        <v/>
      </c>
      <c r="IL52" s="40"/>
      <c r="IM52" s="42"/>
      <c r="IN52" s="42"/>
      <c r="IO52" s="42"/>
      <c r="IP52" s="42"/>
      <c r="IQ52" s="42"/>
      <c r="IR52" s="213" t="str">
        <f t="shared" si="108"/>
        <v/>
      </c>
      <c r="IS52" s="210" t="str">
        <f t="shared" si="109"/>
        <v/>
      </c>
      <c r="IT52" s="211" t="str">
        <f t="shared" si="110"/>
        <v/>
      </c>
      <c r="IU52" s="211" t="str">
        <f t="shared" si="111"/>
        <v/>
      </c>
      <c r="IV52" s="214" t="str">
        <f t="shared" si="112"/>
        <v/>
      </c>
      <c r="IW52" s="133"/>
      <c r="IX52" s="133"/>
      <c r="IY52" s="133"/>
      <c r="IZ52" s="133"/>
      <c r="JA52" s="133"/>
      <c r="JB52" s="133"/>
      <c r="JC52" s="215" t="str">
        <f t="shared" si="113"/>
        <v/>
      </c>
      <c r="JD52" s="215" t="str">
        <f t="shared" si="114"/>
        <v/>
      </c>
      <c r="JE52" s="215" t="str">
        <f t="shared" si="115"/>
        <v/>
      </c>
      <c r="JF52" s="215" t="str">
        <f t="shared" si="116"/>
        <v/>
      </c>
      <c r="JG52" s="215" t="str">
        <f t="shared" si="117"/>
        <v/>
      </c>
      <c r="JH52" s="135"/>
      <c r="JI52" s="135"/>
      <c r="JJ52" s="135"/>
      <c r="JK52" s="135"/>
      <c r="JL52" s="135"/>
      <c r="JM52" s="135"/>
      <c r="JN52" s="38" t="str">
        <f t="shared" si="118"/>
        <v/>
      </c>
      <c r="JO52" s="38" t="str">
        <f t="shared" si="119"/>
        <v/>
      </c>
      <c r="JP52" s="38" t="str">
        <f t="shared" si="120"/>
        <v/>
      </c>
      <c r="JQ52" s="38" t="str">
        <f t="shared" si="121"/>
        <v/>
      </c>
      <c r="JR52" s="38" t="str">
        <f t="shared" si="122"/>
        <v/>
      </c>
      <c r="JS52" s="40"/>
      <c r="JT52" s="42"/>
      <c r="JU52" s="42"/>
      <c r="JV52" s="42"/>
      <c r="JW52" s="42"/>
      <c r="JX52" s="42"/>
      <c r="JY52" s="213" t="str">
        <f t="shared" si="123"/>
        <v/>
      </c>
      <c r="JZ52" s="210" t="str">
        <f t="shared" si="124"/>
        <v/>
      </c>
      <c r="KA52" s="211" t="str">
        <f t="shared" si="125"/>
        <v/>
      </c>
      <c r="KB52" s="211" t="str">
        <f t="shared" si="126"/>
        <v/>
      </c>
      <c r="KC52" s="214" t="str">
        <f t="shared" si="127"/>
        <v/>
      </c>
      <c r="KD52" s="133"/>
      <c r="KE52" s="133"/>
      <c r="KF52" s="133"/>
      <c r="KG52" s="133"/>
      <c r="KH52" s="133"/>
      <c r="KI52" s="133"/>
      <c r="KJ52" s="215" t="str">
        <f t="shared" si="128"/>
        <v/>
      </c>
      <c r="KK52" s="215" t="str">
        <f t="shared" si="129"/>
        <v/>
      </c>
      <c r="KL52" s="215" t="str">
        <f t="shared" si="130"/>
        <v/>
      </c>
      <c r="KM52" s="215" t="str">
        <f t="shared" si="131"/>
        <v/>
      </c>
      <c r="KN52" s="215" t="str">
        <f t="shared" si="132"/>
        <v/>
      </c>
      <c r="KO52" s="135"/>
      <c r="KP52" s="135"/>
      <c r="KQ52" s="135"/>
      <c r="KR52" s="135"/>
      <c r="KS52" s="135"/>
      <c r="KT52" s="135"/>
      <c r="KU52" s="38" t="str">
        <f t="shared" si="133"/>
        <v/>
      </c>
      <c r="KV52" s="38" t="str">
        <f t="shared" si="134"/>
        <v/>
      </c>
      <c r="KW52" s="38" t="str">
        <f t="shared" si="135"/>
        <v/>
      </c>
      <c r="KX52" s="38" t="str">
        <f t="shared" si="136"/>
        <v/>
      </c>
      <c r="KY52" s="38" t="str">
        <f t="shared" si="137"/>
        <v/>
      </c>
      <c r="KZ52" s="40"/>
      <c r="LA52" s="42"/>
      <c r="LB52" s="42"/>
      <c r="LC52" s="42"/>
      <c r="LD52" s="42"/>
      <c r="LE52" s="42"/>
      <c r="LF52" s="213" t="str">
        <f t="shared" si="138"/>
        <v/>
      </c>
      <c r="LG52" s="210" t="str">
        <f t="shared" si="139"/>
        <v/>
      </c>
      <c r="LH52" s="211" t="str">
        <f t="shared" si="140"/>
        <v/>
      </c>
      <c r="LI52" s="211" t="str">
        <f t="shared" si="141"/>
        <v/>
      </c>
      <c r="LJ52" s="214" t="str">
        <f t="shared" si="142"/>
        <v/>
      </c>
      <c r="LK52" s="133"/>
      <c r="LL52" s="133"/>
      <c r="LM52" s="133"/>
      <c r="LN52" s="133"/>
      <c r="LO52" s="133"/>
      <c r="LP52" s="133"/>
      <c r="LQ52" s="215" t="str">
        <f t="shared" si="143"/>
        <v/>
      </c>
      <c r="LR52" s="215" t="str">
        <f t="shared" si="144"/>
        <v/>
      </c>
      <c r="LS52" s="215" t="str">
        <f t="shared" si="145"/>
        <v/>
      </c>
      <c r="LT52" s="215" t="str">
        <f t="shared" si="146"/>
        <v/>
      </c>
      <c r="LU52" s="215" t="str">
        <f t="shared" si="147"/>
        <v/>
      </c>
      <c r="LV52" s="135"/>
      <c r="LW52" s="135"/>
      <c r="LX52" s="135"/>
      <c r="LY52" s="135"/>
      <c r="LZ52" s="135"/>
      <c r="MA52" s="135"/>
      <c r="MB52" s="38" t="str">
        <f t="shared" si="316"/>
        <v/>
      </c>
      <c r="MC52" s="38" t="str">
        <f t="shared" si="317"/>
        <v/>
      </c>
      <c r="MD52" s="38" t="str">
        <f t="shared" si="318"/>
        <v/>
      </c>
      <c r="ME52" s="38" t="str">
        <f t="shared" si="319"/>
        <v/>
      </c>
      <c r="MF52" s="38" t="str">
        <f t="shared" si="320"/>
        <v/>
      </c>
      <c r="MG52" s="199"/>
      <c r="MH52" s="204"/>
      <c r="MI52" s="199"/>
      <c r="MJ52" s="204"/>
      <c r="MK52" s="40" t="str">
        <f t="shared" si="321"/>
        <v/>
      </c>
      <c r="ML52" s="42" t="str">
        <f t="shared" si="322"/>
        <v/>
      </c>
      <c r="MM52" s="42" t="str">
        <f t="shared" si="333"/>
        <v/>
      </c>
      <c r="MN52" s="42" t="str">
        <f t="shared" si="323"/>
        <v/>
      </c>
      <c r="MO52" s="202"/>
      <c r="MP52" s="203"/>
      <c r="MQ52" s="40"/>
      <c r="MR52" s="42"/>
      <c r="MS52" s="42"/>
      <c r="MT52" s="42"/>
      <c r="MU52" s="42"/>
      <c r="MV52" s="42"/>
      <c r="MW52" s="213" t="str">
        <f t="shared" si="156"/>
        <v/>
      </c>
      <c r="MX52" s="210" t="str">
        <f t="shared" si="157"/>
        <v/>
      </c>
      <c r="MY52" s="211" t="str">
        <f t="shared" si="158"/>
        <v/>
      </c>
      <c r="MZ52" s="211" t="str">
        <f t="shared" si="159"/>
        <v/>
      </c>
      <c r="NA52" s="214" t="str">
        <f t="shared" si="160"/>
        <v/>
      </c>
      <c r="NB52" s="133"/>
      <c r="NC52" s="133"/>
      <c r="ND52" s="133"/>
      <c r="NE52" s="133"/>
      <c r="NF52" s="133"/>
      <c r="NG52" s="133"/>
      <c r="NH52" s="215" t="str">
        <f t="shared" si="161"/>
        <v/>
      </c>
      <c r="NI52" s="215" t="str">
        <f t="shared" si="162"/>
        <v/>
      </c>
      <c r="NJ52" s="215" t="str">
        <f t="shared" si="163"/>
        <v/>
      </c>
      <c r="NK52" s="215" t="str">
        <f t="shared" si="164"/>
        <v/>
      </c>
      <c r="NL52" s="215" t="str">
        <f t="shared" si="165"/>
        <v/>
      </c>
      <c r="NM52" s="135"/>
      <c r="NN52" s="135"/>
      <c r="NO52" s="135"/>
      <c r="NP52" s="135"/>
      <c r="NQ52" s="135"/>
      <c r="NR52" s="135"/>
      <c r="NS52" s="38" t="str">
        <f t="shared" si="166"/>
        <v/>
      </c>
      <c r="NT52" s="38" t="str">
        <f t="shared" si="167"/>
        <v/>
      </c>
      <c r="NU52" s="38" t="str">
        <f t="shared" si="168"/>
        <v/>
      </c>
      <c r="NV52" s="38" t="str">
        <f t="shared" si="169"/>
        <v/>
      </c>
      <c r="NW52" s="38" t="str">
        <f t="shared" si="170"/>
        <v/>
      </c>
      <c r="NX52" s="40"/>
      <c r="NY52" s="42"/>
      <c r="NZ52" s="42"/>
      <c r="OA52" s="42"/>
      <c r="OB52" s="42"/>
      <c r="OC52" s="42"/>
      <c r="OD52" s="213" t="str">
        <f t="shared" si="171"/>
        <v/>
      </c>
      <c r="OE52" s="210" t="str">
        <f t="shared" si="172"/>
        <v/>
      </c>
      <c r="OF52" s="211" t="str">
        <f t="shared" si="173"/>
        <v/>
      </c>
      <c r="OG52" s="211" t="str">
        <f t="shared" si="174"/>
        <v/>
      </c>
      <c r="OH52" s="214" t="str">
        <f t="shared" si="175"/>
        <v/>
      </c>
      <c r="OI52" s="133"/>
      <c r="OJ52" s="133"/>
      <c r="OK52" s="133"/>
      <c r="OL52" s="133"/>
      <c r="OM52" s="133"/>
      <c r="ON52" s="133"/>
      <c r="OO52" s="215" t="str">
        <f t="shared" si="176"/>
        <v/>
      </c>
      <c r="OP52" s="215" t="str">
        <f t="shared" si="177"/>
        <v/>
      </c>
      <c r="OQ52" s="215" t="str">
        <f t="shared" si="178"/>
        <v/>
      </c>
      <c r="OR52" s="215" t="str">
        <f t="shared" si="179"/>
        <v/>
      </c>
      <c r="OS52" s="215" t="str">
        <f t="shared" si="180"/>
        <v/>
      </c>
      <c r="OT52" s="135"/>
      <c r="OU52" s="135"/>
      <c r="OV52" s="135"/>
      <c r="OW52" s="135"/>
      <c r="OX52" s="135"/>
      <c r="OY52" s="135"/>
      <c r="OZ52" s="38" t="str">
        <f t="shared" si="181"/>
        <v/>
      </c>
      <c r="PA52" s="38" t="str">
        <f t="shared" si="182"/>
        <v/>
      </c>
      <c r="PB52" s="38" t="str">
        <f t="shared" si="183"/>
        <v/>
      </c>
      <c r="PC52" s="38" t="str">
        <f t="shared" si="184"/>
        <v/>
      </c>
      <c r="PD52" s="38" t="str">
        <f t="shared" si="185"/>
        <v/>
      </c>
      <c r="PE52" s="40"/>
      <c r="PF52" s="42"/>
      <c r="PG52" s="42"/>
      <c r="PH52" s="42"/>
      <c r="PI52" s="42"/>
      <c r="PJ52" s="42"/>
      <c r="PK52" s="213" t="str">
        <f t="shared" si="186"/>
        <v/>
      </c>
      <c r="PL52" s="210" t="str">
        <f t="shared" si="187"/>
        <v/>
      </c>
      <c r="PM52" s="211" t="str">
        <f t="shared" si="188"/>
        <v/>
      </c>
      <c r="PN52" s="211" t="str">
        <f t="shared" si="189"/>
        <v/>
      </c>
      <c r="PO52" s="214" t="str">
        <f t="shared" si="190"/>
        <v/>
      </c>
      <c r="PP52" s="133"/>
      <c r="PQ52" s="133"/>
      <c r="PR52" s="133"/>
      <c r="PS52" s="133"/>
      <c r="PT52" s="133"/>
      <c r="PU52" s="133"/>
      <c r="PV52" s="215" t="str">
        <f t="shared" si="191"/>
        <v/>
      </c>
      <c r="PW52" s="215" t="str">
        <f t="shared" si="192"/>
        <v/>
      </c>
      <c r="PX52" s="215" t="str">
        <f t="shared" si="193"/>
        <v/>
      </c>
      <c r="PY52" s="215" t="str">
        <f t="shared" si="194"/>
        <v/>
      </c>
      <c r="PZ52" s="215" t="str">
        <f t="shared" si="195"/>
        <v/>
      </c>
      <c r="QA52" s="135"/>
      <c r="QB52" s="135"/>
      <c r="QC52" s="135"/>
      <c r="QD52" s="135"/>
      <c r="QE52" s="135"/>
      <c r="QF52" s="135"/>
      <c r="QG52" s="38" t="str">
        <f t="shared" si="196"/>
        <v/>
      </c>
      <c r="QH52" s="38" t="str">
        <f t="shared" si="197"/>
        <v/>
      </c>
      <c r="QI52" s="38" t="str">
        <f t="shared" si="198"/>
        <v/>
      </c>
      <c r="QJ52" s="38" t="str">
        <f t="shared" si="199"/>
        <v/>
      </c>
      <c r="QK52" s="38" t="str">
        <f t="shared" si="200"/>
        <v/>
      </c>
      <c r="QL52" s="40"/>
      <c r="QM52" s="42"/>
      <c r="QN52" s="42"/>
      <c r="QO52" s="42"/>
      <c r="QP52" s="42"/>
      <c r="QQ52" s="42"/>
      <c r="QR52" s="213" t="str">
        <f t="shared" si="201"/>
        <v/>
      </c>
      <c r="QS52" s="210" t="str">
        <f t="shared" si="202"/>
        <v/>
      </c>
      <c r="QT52" s="211" t="str">
        <f t="shared" si="203"/>
        <v/>
      </c>
      <c r="QU52" s="211" t="str">
        <f t="shared" si="204"/>
        <v/>
      </c>
      <c r="QV52" s="214" t="str">
        <f t="shared" si="205"/>
        <v/>
      </c>
      <c r="QW52" s="133"/>
      <c r="QX52" s="133"/>
      <c r="QY52" s="133"/>
      <c r="QZ52" s="133"/>
      <c r="RA52" s="133"/>
      <c r="RB52" s="133"/>
      <c r="RC52" s="215" t="str">
        <f t="shared" si="206"/>
        <v/>
      </c>
      <c r="RD52" s="215" t="str">
        <f t="shared" si="207"/>
        <v/>
      </c>
      <c r="RE52" s="215" t="str">
        <f t="shared" si="208"/>
        <v/>
      </c>
      <c r="RF52" s="215" t="str">
        <f t="shared" si="209"/>
        <v/>
      </c>
      <c r="RG52" s="215" t="str">
        <f t="shared" si="210"/>
        <v/>
      </c>
      <c r="RH52" s="135"/>
      <c r="RI52" s="135"/>
      <c r="RJ52" s="135"/>
      <c r="RK52" s="135"/>
      <c r="RL52" s="135"/>
      <c r="RM52" s="135"/>
      <c r="RN52" s="38" t="str">
        <f t="shared" si="211"/>
        <v/>
      </c>
      <c r="RO52" s="38" t="str">
        <f t="shared" si="212"/>
        <v/>
      </c>
      <c r="RP52" s="38" t="str">
        <f t="shared" si="213"/>
        <v/>
      </c>
      <c r="RQ52" s="38" t="str">
        <f t="shared" si="214"/>
        <v/>
      </c>
      <c r="RR52" s="38" t="str">
        <f t="shared" si="215"/>
        <v/>
      </c>
      <c r="RS52" s="40"/>
      <c r="RT52" s="42"/>
      <c r="RU52" s="42"/>
      <c r="RV52" s="42"/>
      <c r="RW52" s="42"/>
      <c r="RX52" s="42"/>
      <c r="RY52" s="213" t="str">
        <f t="shared" si="216"/>
        <v/>
      </c>
      <c r="RZ52" s="210" t="str">
        <f t="shared" si="217"/>
        <v/>
      </c>
      <c r="SA52" s="211" t="str">
        <f t="shared" si="218"/>
        <v/>
      </c>
      <c r="SB52" s="211" t="str">
        <f t="shared" si="219"/>
        <v/>
      </c>
      <c r="SC52" s="214" t="str">
        <f t="shared" si="220"/>
        <v/>
      </c>
      <c r="SD52" s="133"/>
      <c r="SE52" s="133"/>
      <c r="SF52" s="133"/>
      <c r="SG52" s="133"/>
      <c r="SH52" s="133"/>
      <c r="SI52" s="133"/>
      <c r="SJ52" s="215" t="str">
        <f t="shared" si="221"/>
        <v/>
      </c>
      <c r="SK52" s="215" t="str">
        <f t="shared" si="222"/>
        <v/>
      </c>
      <c r="SL52" s="215" t="str">
        <f t="shared" si="223"/>
        <v/>
      </c>
      <c r="SM52" s="215" t="str">
        <f t="shared" si="224"/>
        <v/>
      </c>
      <c r="SN52" s="215" t="str">
        <f t="shared" si="225"/>
        <v/>
      </c>
      <c r="SO52" s="135"/>
      <c r="SP52" s="135"/>
      <c r="SQ52" s="135"/>
      <c r="SR52" s="135"/>
      <c r="SS52" s="135"/>
      <c r="ST52" s="135"/>
      <c r="SU52" s="38" t="str">
        <f t="shared" si="324"/>
        <v/>
      </c>
      <c r="SV52" s="38" t="str">
        <f t="shared" si="325"/>
        <v/>
      </c>
      <c r="SW52" s="38" t="str">
        <f t="shared" si="326"/>
        <v/>
      </c>
      <c r="SX52" s="38" t="str">
        <f t="shared" si="327"/>
        <v/>
      </c>
      <c r="SY52" s="38" t="str">
        <f t="shared" si="328"/>
        <v/>
      </c>
      <c r="SZ52" s="199"/>
      <c r="TA52" s="204"/>
      <c r="TB52" s="199"/>
      <c r="TC52" s="204"/>
      <c r="TD52" s="40" t="str">
        <f t="shared" si="329"/>
        <v/>
      </c>
      <c r="TE52" s="42" t="str">
        <f t="shared" si="330"/>
        <v/>
      </c>
      <c r="TF52" s="42" t="str">
        <f t="shared" si="331"/>
        <v/>
      </c>
      <c r="TG52" s="42" t="str">
        <f t="shared" si="332"/>
        <v/>
      </c>
      <c r="TH52" s="13"/>
    </row>
    <row r="53" spans="1:528" s="2" customFormat="1" ht="34.5" x14ac:dyDescent="0.25">
      <c r="A53" s="17">
        <f>'قائمة التلاميد'!A53</f>
        <v>50</v>
      </c>
      <c r="B53" s="17"/>
      <c r="C53" s="17"/>
      <c r="D53" s="40"/>
      <c r="E53" s="42"/>
      <c r="F53" s="42"/>
      <c r="G53" s="42"/>
      <c r="H53" s="42"/>
      <c r="I53" s="42"/>
      <c r="J53" s="213" t="str">
        <f t="shared" si="237"/>
        <v/>
      </c>
      <c r="K53" s="210" t="str">
        <f t="shared" si="238"/>
        <v/>
      </c>
      <c r="L53" s="211" t="str">
        <f t="shared" si="239"/>
        <v/>
      </c>
      <c r="M53" s="211" t="str">
        <f t="shared" si="240"/>
        <v/>
      </c>
      <c r="N53" s="214" t="str">
        <f t="shared" si="241"/>
        <v/>
      </c>
      <c r="O53" s="133"/>
      <c r="P53" s="133"/>
      <c r="Q53" s="133"/>
      <c r="R53" s="133"/>
      <c r="S53" s="133"/>
      <c r="T53" s="133"/>
      <c r="U53" s="215" t="str">
        <f t="shared" si="242"/>
        <v/>
      </c>
      <c r="V53" s="215" t="str">
        <f t="shared" si="243"/>
        <v/>
      </c>
      <c r="W53" s="215" t="str">
        <f t="shared" si="244"/>
        <v/>
      </c>
      <c r="X53" s="215" t="str">
        <f t="shared" si="245"/>
        <v/>
      </c>
      <c r="Y53" s="215" t="str">
        <f t="shared" si="246"/>
        <v/>
      </c>
      <c r="Z53" s="135"/>
      <c r="AA53" s="135"/>
      <c r="AB53" s="135"/>
      <c r="AC53" s="135"/>
      <c r="AD53" s="135"/>
      <c r="AE53" s="135"/>
      <c r="AF53" s="38" t="str">
        <f t="shared" si="247"/>
        <v/>
      </c>
      <c r="AG53" s="38" t="str">
        <f t="shared" si="248"/>
        <v/>
      </c>
      <c r="AH53" s="38" t="str">
        <f t="shared" si="249"/>
        <v/>
      </c>
      <c r="AI53" s="38" t="str">
        <f t="shared" si="250"/>
        <v/>
      </c>
      <c r="AJ53" s="38" t="str">
        <f t="shared" si="251"/>
        <v/>
      </c>
      <c r="AK53" s="40"/>
      <c r="AL53" s="42"/>
      <c r="AM53" s="42"/>
      <c r="AN53" s="42"/>
      <c r="AO53" s="42"/>
      <c r="AP53" s="42"/>
      <c r="AQ53" s="213" t="str">
        <f t="shared" si="252"/>
        <v/>
      </c>
      <c r="AR53" s="210" t="str">
        <f t="shared" si="253"/>
        <v/>
      </c>
      <c r="AS53" s="211" t="str">
        <f t="shared" si="254"/>
        <v/>
      </c>
      <c r="AT53" s="211" t="str">
        <f t="shared" si="255"/>
        <v/>
      </c>
      <c r="AU53" s="214" t="str">
        <f t="shared" si="256"/>
        <v/>
      </c>
      <c r="AV53" s="133"/>
      <c r="AW53" s="133"/>
      <c r="AX53" s="133"/>
      <c r="AY53" s="133"/>
      <c r="AZ53" s="133"/>
      <c r="BA53" s="133"/>
      <c r="BB53" s="215" t="str">
        <f t="shared" si="257"/>
        <v/>
      </c>
      <c r="BC53" s="215" t="str">
        <f t="shared" si="258"/>
        <v/>
      </c>
      <c r="BD53" s="215" t="str">
        <f t="shared" si="259"/>
        <v/>
      </c>
      <c r="BE53" s="215" t="str">
        <f t="shared" si="260"/>
        <v/>
      </c>
      <c r="BF53" s="215" t="str">
        <f t="shared" si="261"/>
        <v/>
      </c>
      <c r="BG53" s="135"/>
      <c r="BH53" s="135"/>
      <c r="BI53" s="135"/>
      <c r="BJ53" s="135"/>
      <c r="BK53" s="135"/>
      <c r="BL53" s="135"/>
      <c r="BM53" s="38" t="str">
        <f t="shared" si="262"/>
        <v/>
      </c>
      <c r="BN53" s="38" t="str">
        <f t="shared" si="263"/>
        <v/>
      </c>
      <c r="BO53" s="38" t="str">
        <f t="shared" si="264"/>
        <v/>
      </c>
      <c r="BP53" s="38" t="str">
        <f t="shared" si="265"/>
        <v/>
      </c>
      <c r="BQ53" s="38" t="str">
        <f t="shared" si="266"/>
        <v/>
      </c>
      <c r="BR53" s="40"/>
      <c r="BS53" s="42"/>
      <c r="BT53" s="42"/>
      <c r="BU53" s="42"/>
      <c r="BV53" s="42"/>
      <c r="BW53" s="42"/>
      <c r="BX53" s="213" t="str">
        <f t="shared" si="267"/>
        <v/>
      </c>
      <c r="BY53" s="210" t="str">
        <f t="shared" si="268"/>
        <v/>
      </c>
      <c r="BZ53" s="211" t="str">
        <f t="shared" si="269"/>
        <v/>
      </c>
      <c r="CA53" s="211" t="str">
        <f t="shared" si="270"/>
        <v/>
      </c>
      <c r="CB53" s="214" t="str">
        <f t="shared" si="271"/>
        <v/>
      </c>
      <c r="CC53" s="133"/>
      <c r="CD53" s="133"/>
      <c r="CE53" s="133"/>
      <c r="CF53" s="133"/>
      <c r="CG53" s="133"/>
      <c r="CH53" s="133"/>
      <c r="CI53" s="215" t="str">
        <f t="shared" si="272"/>
        <v/>
      </c>
      <c r="CJ53" s="215" t="str">
        <f t="shared" si="273"/>
        <v/>
      </c>
      <c r="CK53" s="215" t="str">
        <f t="shared" si="274"/>
        <v/>
      </c>
      <c r="CL53" s="215" t="str">
        <f t="shared" si="275"/>
        <v/>
      </c>
      <c r="CM53" s="215" t="str">
        <f t="shared" si="276"/>
        <v/>
      </c>
      <c r="CN53" s="135"/>
      <c r="CO53" s="135"/>
      <c r="CP53" s="135"/>
      <c r="CQ53" s="135"/>
      <c r="CR53" s="135"/>
      <c r="CS53" s="135"/>
      <c r="CT53" s="38" t="str">
        <f t="shared" si="277"/>
        <v/>
      </c>
      <c r="CU53" s="38" t="str">
        <f t="shared" si="278"/>
        <v/>
      </c>
      <c r="CV53" s="38" t="str">
        <f t="shared" si="279"/>
        <v/>
      </c>
      <c r="CW53" s="38" t="str">
        <f t="shared" si="280"/>
        <v/>
      </c>
      <c r="CX53" s="38" t="str">
        <f t="shared" si="281"/>
        <v/>
      </c>
      <c r="CY53" s="40"/>
      <c r="CZ53" s="42"/>
      <c r="DA53" s="42"/>
      <c r="DB53" s="42"/>
      <c r="DC53" s="42"/>
      <c r="DD53" s="42"/>
      <c r="DE53" s="213" t="str">
        <f t="shared" si="282"/>
        <v/>
      </c>
      <c r="DF53" s="210" t="str">
        <f t="shared" si="283"/>
        <v/>
      </c>
      <c r="DG53" s="211" t="str">
        <f t="shared" si="284"/>
        <v/>
      </c>
      <c r="DH53" s="211" t="str">
        <f t="shared" si="285"/>
        <v/>
      </c>
      <c r="DI53" s="214" t="str">
        <f t="shared" si="286"/>
        <v/>
      </c>
      <c r="DJ53" s="133"/>
      <c r="DK53" s="133"/>
      <c r="DL53" s="133"/>
      <c r="DM53" s="133"/>
      <c r="DN53" s="133"/>
      <c r="DO53" s="133"/>
      <c r="DP53" s="215" t="str">
        <f t="shared" si="287"/>
        <v/>
      </c>
      <c r="DQ53" s="215" t="str">
        <f t="shared" si="288"/>
        <v/>
      </c>
      <c r="DR53" s="215" t="str">
        <f t="shared" si="289"/>
        <v/>
      </c>
      <c r="DS53" s="215" t="str">
        <f t="shared" si="290"/>
        <v/>
      </c>
      <c r="DT53" s="215" t="str">
        <f t="shared" si="291"/>
        <v/>
      </c>
      <c r="DU53" s="135"/>
      <c r="DV53" s="135"/>
      <c r="DW53" s="135"/>
      <c r="DX53" s="135"/>
      <c r="DY53" s="135"/>
      <c r="DZ53" s="135"/>
      <c r="EA53" s="38" t="str">
        <f t="shared" si="292"/>
        <v/>
      </c>
      <c r="EB53" s="38" t="str">
        <f t="shared" si="293"/>
        <v/>
      </c>
      <c r="EC53" s="38" t="str">
        <f t="shared" si="294"/>
        <v/>
      </c>
      <c r="ED53" s="38" t="str">
        <f t="shared" si="295"/>
        <v/>
      </c>
      <c r="EE53" s="38" t="str">
        <f t="shared" si="296"/>
        <v/>
      </c>
      <c r="EF53" s="40"/>
      <c r="EG53" s="42"/>
      <c r="EH53" s="42"/>
      <c r="EI53" s="42"/>
      <c r="EJ53" s="42"/>
      <c r="EK53" s="42"/>
      <c r="EL53" s="213" t="str">
        <f t="shared" si="297"/>
        <v/>
      </c>
      <c r="EM53" s="210" t="str">
        <f t="shared" si="298"/>
        <v/>
      </c>
      <c r="EN53" s="211" t="str">
        <f t="shared" si="299"/>
        <v/>
      </c>
      <c r="EO53" s="211" t="str">
        <f t="shared" si="300"/>
        <v/>
      </c>
      <c r="EP53" s="214" t="str">
        <f t="shared" si="301"/>
        <v/>
      </c>
      <c r="EQ53" s="133"/>
      <c r="ER53" s="133"/>
      <c r="ES53" s="133"/>
      <c r="ET53" s="133"/>
      <c r="EU53" s="133"/>
      <c r="EV53" s="133"/>
      <c r="EW53" s="215" t="str">
        <f t="shared" si="302"/>
        <v/>
      </c>
      <c r="EX53" s="215" t="str">
        <f t="shared" si="303"/>
        <v/>
      </c>
      <c r="EY53" s="215" t="str">
        <f t="shared" si="304"/>
        <v/>
      </c>
      <c r="EZ53" s="215" t="str">
        <f t="shared" si="305"/>
        <v/>
      </c>
      <c r="FA53" s="215" t="str">
        <f t="shared" si="306"/>
        <v/>
      </c>
      <c r="FB53" s="135"/>
      <c r="FC53" s="135"/>
      <c r="FD53" s="135"/>
      <c r="FE53" s="135"/>
      <c r="FF53" s="135"/>
      <c r="FG53" s="135"/>
      <c r="FH53" s="38" t="str">
        <f t="shared" si="307"/>
        <v/>
      </c>
      <c r="FI53" s="38" t="str">
        <f t="shared" si="308"/>
        <v/>
      </c>
      <c r="FJ53" s="38" t="str">
        <f t="shared" si="309"/>
        <v/>
      </c>
      <c r="FK53" s="38" t="str">
        <f t="shared" si="310"/>
        <v/>
      </c>
      <c r="FL53" s="38" t="str">
        <f t="shared" si="311"/>
        <v/>
      </c>
      <c r="FM53" s="199"/>
      <c r="FN53" s="204"/>
      <c r="FO53" s="199"/>
      <c r="FP53" s="204"/>
      <c r="FQ53" s="217" t="str">
        <f t="shared" si="312"/>
        <v/>
      </c>
      <c r="FR53" s="217" t="str">
        <f t="shared" si="313"/>
        <v/>
      </c>
      <c r="FS53" s="218" t="str">
        <f t="shared" si="314"/>
        <v/>
      </c>
      <c r="FT53" s="217" t="str">
        <f t="shared" si="315"/>
        <v/>
      </c>
      <c r="FU53" s="201"/>
      <c r="FV53" s="201"/>
      <c r="FW53" s="201"/>
      <c r="FX53" s="40"/>
      <c r="FY53" s="42"/>
      <c r="FZ53" s="42"/>
      <c r="GA53" s="42"/>
      <c r="GB53" s="42"/>
      <c r="GC53" s="42"/>
      <c r="GD53" s="213" t="str">
        <f t="shared" si="78"/>
        <v/>
      </c>
      <c r="GE53" s="210" t="str">
        <f t="shared" si="79"/>
        <v/>
      </c>
      <c r="GF53" s="211" t="str">
        <f t="shared" si="80"/>
        <v/>
      </c>
      <c r="GG53" s="211" t="str">
        <f t="shared" si="81"/>
        <v/>
      </c>
      <c r="GH53" s="214" t="str">
        <f t="shared" si="82"/>
        <v/>
      </c>
      <c r="GI53" s="133"/>
      <c r="GJ53" s="133"/>
      <c r="GK53" s="133"/>
      <c r="GL53" s="133"/>
      <c r="GM53" s="133"/>
      <c r="GN53" s="133"/>
      <c r="GO53" s="215" t="str">
        <f t="shared" si="83"/>
        <v/>
      </c>
      <c r="GP53" s="215" t="str">
        <f t="shared" si="84"/>
        <v/>
      </c>
      <c r="GQ53" s="215" t="str">
        <f t="shared" si="85"/>
        <v/>
      </c>
      <c r="GR53" s="215" t="str">
        <f t="shared" si="86"/>
        <v/>
      </c>
      <c r="GS53" s="215" t="str">
        <f t="shared" si="87"/>
        <v/>
      </c>
      <c r="GT53" s="135"/>
      <c r="GU53" s="135"/>
      <c r="GV53" s="135"/>
      <c r="GW53" s="135"/>
      <c r="GX53" s="135"/>
      <c r="GY53" s="135"/>
      <c r="GZ53" s="38" t="str">
        <f t="shared" si="88"/>
        <v/>
      </c>
      <c r="HA53" s="38" t="str">
        <f t="shared" si="89"/>
        <v/>
      </c>
      <c r="HB53" s="38" t="str">
        <f t="shared" si="90"/>
        <v/>
      </c>
      <c r="HC53" s="38" t="str">
        <f t="shared" si="91"/>
        <v/>
      </c>
      <c r="HD53" s="38" t="str">
        <f t="shared" si="92"/>
        <v/>
      </c>
      <c r="HE53" s="40"/>
      <c r="HF53" s="42"/>
      <c r="HG53" s="42"/>
      <c r="HH53" s="42"/>
      <c r="HI53" s="42"/>
      <c r="HJ53" s="42"/>
      <c r="HK53" s="213" t="str">
        <f t="shared" si="93"/>
        <v/>
      </c>
      <c r="HL53" s="210" t="str">
        <f t="shared" si="94"/>
        <v/>
      </c>
      <c r="HM53" s="211" t="str">
        <f t="shared" si="95"/>
        <v/>
      </c>
      <c r="HN53" s="211" t="str">
        <f t="shared" si="96"/>
        <v/>
      </c>
      <c r="HO53" s="214" t="str">
        <f t="shared" si="97"/>
        <v/>
      </c>
      <c r="HP53" s="133"/>
      <c r="HQ53" s="133"/>
      <c r="HR53" s="133"/>
      <c r="HS53" s="133"/>
      <c r="HT53" s="133"/>
      <c r="HU53" s="133"/>
      <c r="HV53" s="215" t="str">
        <f t="shared" si="98"/>
        <v/>
      </c>
      <c r="HW53" s="215" t="str">
        <f t="shared" si="99"/>
        <v/>
      </c>
      <c r="HX53" s="215" t="str">
        <f t="shared" si="100"/>
        <v/>
      </c>
      <c r="HY53" s="215" t="str">
        <f t="shared" si="101"/>
        <v/>
      </c>
      <c r="HZ53" s="215" t="str">
        <f t="shared" si="102"/>
        <v/>
      </c>
      <c r="IA53" s="135"/>
      <c r="IB53" s="135"/>
      <c r="IC53" s="135"/>
      <c r="ID53" s="135"/>
      <c r="IE53" s="135"/>
      <c r="IF53" s="135"/>
      <c r="IG53" s="38" t="str">
        <f t="shared" si="103"/>
        <v/>
      </c>
      <c r="IH53" s="38" t="str">
        <f t="shared" si="104"/>
        <v/>
      </c>
      <c r="II53" s="38" t="str">
        <f t="shared" si="105"/>
        <v/>
      </c>
      <c r="IJ53" s="38" t="str">
        <f t="shared" si="106"/>
        <v/>
      </c>
      <c r="IK53" s="38" t="str">
        <f t="shared" si="107"/>
        <v/>
      </c>
      <c r="IL53" s="40"/>
      <c r="IM53" s="42"/>
      <c r="IN53" s="42"/>
      <c r="IO53" s="42"/>
      <c r="IP53" s="42"/>
      <c r="IQ53" s="42"/>
      <c r="IR53" s="213" t="str">
        <f t="shared" si="108"/>
        <v/>
      </c>
      <c r="IS53" s="210" t="str">
        <f t="shared" si="109"/>
        <v/>
      </c>
      <c r="IT53" s="211" t="str">
        <f t="shared" si="110"/>
        <v/>
      </c>
      <c r="IU53" s="211" t="str">
        <f t="shared" si="111"/>
        <v/>
      </c>
      <c r="IV53" s="214" t="str">
        <f t="shared" si="112"/>
        <v/>
      </c>
      <c r="IW53" s="133"/>
      <c r="IX53" s="133"/>
      <c r="IY53" s="133"/>
      <c r="IZ53" s="133"/>
      <c r="JA53" s="133"/>
      <c r="JB53" s="133"/>
      <c r="JC53" s="215" t="str">
        <f t="shared" si="113"/>
        <v/>
      </c>
      <c r="JD53" s="215" t="str">
        <f t="shared" si="114"/>
        <v/>
      </c>
      <c r="JE53" s="215" t="str">
        <f t="shared" si="115"/>
        <v/>
      </c>
      <c r="JF53" s="215" t="str">
        <f t="shared" si="116"/>
        <v/>
      </c>
      <c r="JG53" s="215" t="str">
        <f t="shared" si="117"/>
        <v/>
      </c>
      <c r="JH53" s="135"/>
      <c r="JI53" s="135"/>
      <c r="JJ53" s="135"/>
      <c r="JK53" s="135"/>
      <c r="JL53" s="135"/>
      <c r="JM53" s="135"/>
      <c r="JN53" s="38" t="str">
        <f t="shared" si="118"/>
        <v/>
      </c>
      <c r="JO53" s="38" t="str">
        <f t="shared" si="119"/>
        <v/>
      </c>
      <c r="JP53" s="38" t="str">
        <f t="shared" si="120"/>
        <v/>
      </c>
      <c r="JQ53" s="38" t="str">
        <f t="shared" si="121"/>
        <v/>
      </c>
      <c r="JR53" s="38" t="str">
        <f t="shared" si="122"/>
        <v/>
      </c>
      <c r="JS53" s="40"/>
      <c r="JT53" s="42"/>
      <c r="JU53" s="42"/>
      <c r="JV53" s="42"/>
      <c r="JW53" s="42"/>
      <c r="JX53" s="42"/>
      <c r="JY53" s="213" t="str">
        <f t="shared" si="123"/>
        <v/>
      </c>
      <c r="JZ53" s="210" t="str">
        <f t="shared" si="124"/>
        <v/>
      </c>
      <c r="KA53" s="211" t="str">
        <f t="shared" si="125"/>
        <v/>
      </c>
      <c r="KB53" s="211" t="str">
        <f t="shared" si="126"/>
        <v/>
      </c>
      <c r="KC53" s="214" t="str">
        <f t="shared" si="127"/>
        <v/>
      </c>
      <c r="KD53" s="133"/>
      <c r="KE53" s="133"/>
      <c r="KF53" s="133"/>
      <c r="KG53" s="133"/>
      <c r="KH53" s="133"/>
      <c r="KI53" s="133"/>
      <c r="KJ53" s="215" t="str">
        <f t="shared" si="128"/>
        <v/>
      </c>
      <c r="KK53" s="215" t="str">
        <f t="shared" si="129"/>
        <v/>
      </c>
      <c r="KL53" s="215" t="str">
        <f t="shared" si="130"/>
        <v/>
      </c>
      <c r="KM53" s="215" t="str">
        <f t="shared" si="131"/>
        <v/>
      </c>
      <c r="KN53" s="215" t="str">
        <f t="shared" si="132"/>
        <v/>
      </c>
      <c r="KO53" s="135"/>
      <c r="KP53" s="135"/>
      <c r="KQ53" s="135"/>
      <c r="KR53" s="135"/>
      <c r="KS53" s="135"/>
      <c r="KT53" s="135"/>
      <c r="KU53" s="38" t="str">
        <f t="shared" si="133"/>
        <v/>
      </c>
      <c r="KV53" s="38" t="str">
        <f t="shared" si="134"/>
        <v/>
      </c>
      <c r="KW53" s="38" t="str">
        <f t="shared" si="135"/>
        <v/>
      </c>
      <c r="KX53" s="38" t="str">
        <f t="shared" si="136"/>
        <v/>
      </c>
      <c r="KY53" s="38" t="str">
        <f t="shared" si="137"/>
        <v/>
      </c>
      <c r="KZ53" s="40"/>
      <c r="LA53" s="42"/>
      <c r="LB53" s="42"/>
      <c r="LC53" s="42"/>
      <c r="LD53" s="42"/>
      <c r="LE53" s="42"/>
      <c r="LF53" s="213" t="str">
        <f t="shared" si="138"/>
        <v/>
      </c>
      <c r="LG53" s="210" t="str">
        <f t="shared" si="139"/>
        <v/>
      </c>
      <c r="LH53" s="211" t="str">
        <f t="shared" si="140"/>
        <v/>
      </c>
      <c r="LI53" s="211" t="str">
        <f t="shared" si="141"/>
        <v/>
      </c>
      <c r="LJ53" s="214" t="str">
        <f t="shared" si="142"/>
        <v/>
      </c>
      <c r="LK53" s="133"/>
      <c r="LL53" s="133"/>
      <c r="LM53" s="133"/>
      <c r="LN53" s="133"/>
      <c r="LO53" s="133"/>
      <c r="LP53" s="133"/>
      <c r="LQ53" s="215" t="str">
        <f t="shared" si="143"/>
        <v/>
      </c>
      <c r="LR53" s="215" t="str">
        <f t="shared" si="144"/>
        <v/>
      </c>
      <c r="LS53" s="215" t="str">
        <f t="shared" si="145"/>
        <v/>
      </c>
      <c r="LT53" s="215" t="str">
        <f t="shared" si="146"/>
        <v/>
      </c>
      <c r="LU53" s="215" t="str">
        <f t="shared" si="147"/>
        <v/>
      </c>
      <c r="LV53" s="135"/>
      <c r="LW53" s="135"/>
      <c r="LX53" s="135"/>
      <c r="LY53" s="135"/>
      <c r="LZ53" s="135"/>
      <c r="MA53" s="135"/>
      <c r="MB53" s="38" t="str">
        <f t="shared" si="316"/>
        <v/>
      </c>
      <c r="MC53" s="38" t="str">
        <f t="shared" si="317"/>
        <v/>
      </c>
      <c r="MD53" s="38" t="str">
        <f t="shared" si="318"/>
        <v/>
      </c>
      <c r="ME53" s="38" t="str">
        <f t="shared" si="319"/>
        <v/>
      </c>
      <c r="MF53" s="38" t="str">
        <f t="shared" si="320"/>
        <v/>
      </c>
      <c r="MG53" s="199"/>
      <c r="MH53" s="204"/>
      <c r="MI53" s="199"/>
      <c r="MJ53" s="204"/>
      <c r="MK53" s="40" t="str">
        <f t="shared" si="321"/>
        <v/>
      </c>
      <c r="ML53" s="42" t="str">
        <f t="shared" si="322"/>
        <v/>
      </c>
      <c r="MM53" s="42" t="str">
        <f t="shared" si="333"/>
        <v/>
      </c>
      <c r="MN53" s="42" t="str">
        <f t="shared" si="323"/>
        <v/>
      </c>
      <c r="MO53" s="202"/>
      <c r="MP53" s="203"/>
      <c r="MQ53" s="40"/>
      <c r="MR53" s="42"/>
      <c r="MS53" s="42"/>
      <c r="MT53" s="42"/>
      <c r="MU53" s="42"/>
      <c r="MV53" s="42"/>
      <c r="MW53" s="213" t="str">
        <f t="shared" si="156"/>
        <v/>
      </c>
      <c r="MX53" s="210" t="str">
        <f t="shared" si="157"/>
        <v/>
      </c>
      <c r="MY53" s="211" t="str">
        <f t="shared" si="158"/>
        <v/>
      </c>
      <c r="MZ53" s="211" t="str">
        <f t="shared" si="159"/>
        <v/>
      </c>
      <c r="NA53" s="214" t="str">
        <f t="shared" si="160"/>
        <v/>
      </c>
      <c r="NB53" s="133"/>
      <c r="NC53" s="133"/>
      <c r="ND53" s="133"/>
      <c r="NE53" s="133"/>
      <c r="NF53" s="133"/>
      <c r="NG53" s="133"/>
      <c r="NH53" s="215" t="str">
        <f t="shared" si="161"/>
        <v/>
      </c>
      <c r="NI53" s="215" t="str">
        <f t="shared" si="162"/>
        <v/>
      </c>
      <c r="NJ53" s="215" t="str">
        <f t="shared" si="163"/>
        <v/>
      </c>
      <c r="NK53" s="215" t="str">
        <f t="shared" si="164"/>
        <v/>
      </c>
      <c r="NL53" s="215" t="str">
        <f t="shared" si="165"/>
        <v/>
      </c>
      <c r="NM53" s="135"/>
      <c r="NN53" s="135"/>
      <c r="NO53" s="135"/>
      <c r="NP53" s="135"/>
      <c r="NQ53" s="135"/>
      <c r="NR53" s="135"/>
      <c r="NS53" s="38" t="str">
        <f t="shared" si="166"/>
        <v/>
      </c>
      <c r="NT53" s="38" t="str">
        <f t="shared" si="167"/>
        <v/>
      </c>
      <c r="NU53" s="38" t="str">
        <f t="shared" si="168"/>
        <v/>
      </c>
      <c r="NV53" s="38" t="str">
        <f t="shared" si="169"/>
        <v/>
      </c>
      <c r="NW53" s="38" t="str">
        <f t="shared" si="170"/>
        <v/>
      </c>
      <c r="NX53" s="40"/>
      <c r="NY53" s="42"/>
      <c r="NZ53" s="42"/>
      <c r="OA53" s="42"/>
      <c r="OB53" s="42"/>
      <c r="OC53" s="42"/>
      <c r="OD53" s="213" t="str">
        <f t="shared" si="171"/>
        <v/>
      </c>
      <c r="OE53" s="210" t="str">
        <f t="shared" si="172"/>
        <v/>
      </c>
      <c r="OF53" s="211" t="str">
        <f t="shared" si="173"/>
        <v/>
      </c>
      <c r="OG53" s="211" t="str">
        <f t="shared" si="174"/>
        <v/>
      </c>
      <c r="OH53" s="214" t="str">
        <f t="shared" si="175"/>
        <v/>
      </c>
      <c r="OI53" s="133"/>
      <c r="OJ53" s="133"/>
      <c r="OK53" s="133"/>
      <c r="OL53" s="133"/>
      <c r="OM53" s="133"/>
      <c r="ON53" s="133"/>
      <c r="OO53" s="215" t="str">
        <f t="shared" si="176"/>
        <v/>
      </c>
      <c r="OP53" s="215" t="str">
        <f t="shared" si="177"/>
        <v/>
      </c>
      <c r="OQ53" s="215" t="str">
        <f t="shared" si="178"/>
        <v/>
      </c>
      <c r="OR53" s="215" t="str">
        <f t="shared" si="179"/>
        <v/>
      </c>
      <c r="OS53" s="215" t="str">
        <f t="shared" si="180"/>
        <v/>
      </c>
      <c r="OT53" s="135"/>
      <c r="OU53" s="135"/>
      <c r="OV53" s="135"/>
      <c r="OW53" s="135"/>
      <c r="OX53" s="135"/>
      <c r="OY53" s="135"/>
      <c r="OZ53" s="38" t="str">
        <f t="shared" si="181"/>
        <v/>
      </c>
      <c r="PA53" s="38" t="str">
        <f t="shared" si="182"/>
        <v/>
      </c>
      <c r="PB53" s="38" t="str">
        <f t="shared" si="183"/>
        <v/>
      </c>
      <c r="PC53" s="38" t="str">
        <f t="shared" si="184"/>
        <v/>
      </c>
      <c r="PD53" s="38" t="str">
        <f t="shared" si="185"/>
        <v/>
      </c>
      <c r="PE53" s="40"/>
      <c r="PF53" s="42"/>
      <c r="PG53" s="42"/>
      <c r="PH53" s="42"/>
      <c r="PI53" s="42"/>
      <c r="PJ53" s="42"/>
      <c r="PK53" s="213" t="str">
        <f t="shared" si="186"/>
        <v/>
      </c>
      <c r="PL53" s="210" t="str">
        <f t="shared" si="187"/>
        <v/>
      </c>
      <c r="PM53" s="211" t="str">
        <f t="shared" si="188"/>
        <v/>
      </c>
      <c r="PN53" s="211" t="str">
        <f t="shared" si="189"/>
        <v/>
      </c>
      <c r="PO53" s="214" t="str">
        <f t="shared" si="190"/>
        <v/>
      </c>
      <c r="PP53" s="133"/>
      <c r="PQ53" s="133"/>
      <c r="PR53" s="133"/>
      <c r="PS53" s="133"/>
      <c r="PT53" s="133"/>
      <c r="PU53" s="133"/>
      <c r="PV53" s="215" t="str">
        <f t="shared" si="191"/>
        <v/>
      </c>
      <c r="PW53" s="215" t="str">
        <f t="shared" si="192"/>
        <v/>
      </c>
      <c r="PX53" s="215" t="str">
        <f t="shared" si="193"/>
        <v/>
      </c>
      <c r="PY53" s="215" t="str">
        <f t="shared" si="194"/>
        <v/>
      </c>
      <c r="PZ53" s="215" t="str">
        <f t="shared" si="195"/>
        <v/>
      </c>
      <c r="QA53" s="135"/>
      <c r="QB53" s="135"/>
      <c r="QC53" s="135"/>
      <c r="QD53" s="135"/>
      <c r="QE53" s="135"/>
      <c r="QF53" s="135"/>
      <c r="QG53" s="38" t="str">
        <f t="shared" si="196"/>
        <v/>
      </c>
      <c r="QH53" s="38" t="str">
        <f t="shared" si="197"/>
        <v/>
      </c>
      <c r="QI53" s="38" t="str">
        <f t="shared" si="198"/>
        <v/>
      </c>
      <c r="QJ53" s="38" t="str">
        <f t="shared" si="199"/>
        <v/>
      </c>
      <c r="QK53" s="38" t="str">
        <f t="shared" si="200"/>
        <v/>
      </c>
      <c r="QL53" s="40"/>
      <c r="QM53" s="42"/>
      <c r="QN53" s="42"/>
      <c r="QO53" s="42"/>
      <c r="QP53" s="42"/>
      <c r="QQ53" s="42"/>
      <c r="QR53" s="213" t="str">
        <f t="shared" si="201"/>
        <v/>
      </c>
      <c r="QS53" s="210" t="str">
        <f t="shared" si="202"/>
        <v/>
      </c>
      <c r="QT53" s="211" t="str">
        <f t="shared" si="203"/>
        <v/>
      </c>
      <c r="QU53" s="211" t="str">
        <f t="shared" si="204"/>
        <v/>
      </c>
      <c r="QV53" s="214" t="str">
        <f t="shared" si="205"/>
        <v/>
      </c>
      <c r="QW53" s="133"/>
      <c r="QX53" s="133"/>
      <c r="QY53" s="133"/>
      <c r="QZ53" s="133"/>
      <c r="RA53" s="133"/>
      <c r="RB53" s="133"/>
      <c r="RC53" s="215" t="str">
        <f t="shared" si="206"/>
        <v/>
      </c>
      <c r="RD53" s="215" t="str">
        <f t="shared" si="207"/>
        <v/>
      </c>
      <c r="RE53" s="215" t="str">
        <f t="shared" si="208"/>
        <v/>
      </c>
      <c r="RF53" s="215" t="str">
        <f t="shared" si="209"/>
        <v/>
      </c>
      <c r="RG53" s="215" t="str">
        <f t="shared" si="210"/>
        <v/>
      </c>
      <c r="RH53" s="135"/>
      <c r="RI53" s="135"/>
      <c r="RJ53" s="135"/>
      <c r="RK53" s="135"/>
      <c r="RL53" s="135"/>
      <c r="RM53" s="135"/>
      <c r="RN53" s="38" t="str">
        <f t="shared" si="211"/>
        <v/>
      </c>
      <c r="RO53" s="38" t="str">
        <f t="shared" si="212"/>
        <v/>
      </c>
      <c r="RP53" s="38" t="str">
        <f t="shared" si="213"/>
        <v/>
      </c>
      <c r="RQ53" s="38" t="str">
        <f t="shared" si="214"/>
        <v/>
      </c>
      <c r="RR53" s="38" t="str">
        <f t="shared" si="215"/>
        <v/>
      </c>
      <c r="RS53" s="40"/>
      <c r="RT53" s="42"/>
      <c r="RU53" s="42"/>
      <c r="RV53" s="42"/>
      <c r="RW53" s="42"/>
      <c r="RX53" s="42"/>
      <c r="RY53" s="213" t="str">
        <f t="shared" si="216"/>
        <v/>
      </c>
      <c r="RZ53" s="210" t="str">
        <f t="shared" si="217"/>
        <v/>
      </c>
      <c r="SA53" s="211" t="str">
        <f t="shared" si="218"/>
        <v/>
      </c>
      <c r="SB53" s="211" t="str">
        <f t="shared" si="219"/>
        <v/>
      </c>
      <c r="SC53" s="214" t="str">
        <f t="shared" si="220"/>
        <v/>
      </c>
      <c r="SD53" s="133"/>
      <c r="SE53" s="133"/>
      <c r="SF53" s="133"/>
      <c r="SG53" s="133"/>
      <c r="SH53" s="133"/>
      <c r="SI53" s="133"/>
      <c r="SJ53" s="215" t="str">
        <f t="shared" si="221"/>
        <v/>
      </c>
      <c r="SK53" s="215" t="str">
        <f t="shared" si="222"/>
        <v/>
      </c>
      <c r="SL53" s="215" t="str">
        <f t="shared" si="223"/>
        <v/>
      </c>
      <c r="SM53" s="215" t="str">
        <f t="shared" si="224"/>
        <v/>
      </c>
      <c r="SN53" s="215" t="str">
        <f t="shared" si="225"/>
        <v/>
      </c>
      <c r="SO53" s="135"/>
      <c r="SP53" s="135"/>
      <c r="SQ53" s="135"/>
      <c r="SR53" s="135"/>
      <c r="SS53" s="135"/>
      <c r="ST53" s="135"/>
      <c r="SU53" s="38" t="str">
        <f t="shared" si="324"/>
        <v/>
      </c>
      <c r="SV53" s="38" t="str">
        <f t="shared" si="325"/>
        <v/>
      </c>
      <c r="SW53" s="38" t="str">
        <f t="shared" si="326"/>
        <v/>
      </c>
      <c r="SX53" s="38" t="str">
        <f t="shared" si="327"/>
        <v/>
      </c>
      <c r="SY53" s="38" t="str">
        <f t="shared" si="328"/>
        <v/>
      </c>
      <c r="SZ53" s="199"/>
      <c r="TA53" s="204"/>
      <c r="TB53" s="199"/>
      <c r="TC53" s="204"/>
      <c r="TD53" s="40" t="str">
        <f t="shared" si="329"/>
        <v/>
      </c>
      <c r="TE53" s="42" t="str">
        <f t="shared" si="330"/>
        <v/>
      </c>
      <c r="TF53" s="42" t="str">
        <f t="shared" si="331"/>
        <v/>
      </c>
      <c r="TG53" s="42" t="str">
        <f t="shared" si="332"/>
        <v/>
      </c>
      <c r="TH53" s="13"/>
    </row>
    <row r="54" spans="1:528" x14ac:dyDescent="0.55000000000000004">
      <c r="CV54" s="8" t="str">
        <f t="shared" si="279"/>
        <v/>
      </c>
      <c r="JP54" s="8" t="str">
        <f t="shared" si="120"/>
        <v/>
      </c>
      <c r="QI54" s="8" t="str">
        <f t="shared" si="198"/>
        <v/>
      </c>
    </row>
    <row r="55" spans="1:528" x14ac:dyDescent="0.55000000000000004">
      <c r="CV55" s="8" t="str">
        <f t="shared" si="279"/>
        <v/>
      </c>
      <c r="JP55" s="8" t="str">
        <f t="shared" si="120"/>
        <v/>
      </c>
      <c r="QI55" s="8" t="str">
        <f t="shared" si="198"/>
        <v/>
      </c>
    </row>
    <row r="56" spans="1:528" x14ac:dyDescent="0.55000000000000004">
      <c r="CV56" s="8" t="str">
        <f t="shared" si="279"/>
        <v/>
      </c>
      <c r="JP56" s="8" t="str">
        <f t="shared" si="120"/>
        <v/>
      </c>
      <c r="QI56" s="8" t="str">
        <f t="shared" si="198"/>
        <v/>
      </c>
    </row>
    <row r="57" spans="1:528" x14ac:dyDescent="0.55000000000000004">
      <c r="CV57" s="8" t="str">
        <f t="shared" si="279"/>
        <v/>
      </c>
      <c r="JP57" s="8" t="str">
        <f t="shared" si="120"/>
        <v/>
      </c>
      <c r="QI57" s="8" t="str">
        <f t="shared" si="198"/>
        <v/>
      </c>
    </row>
    <row r="58" spans="1:528" x14ac:dyDescent="0.55000000000000004">
      <c r="CV58" s="8" t="str">
        <f t="shared" si="279"/>
        <v/>
      </c>
      <c r="JP58" s="8" t="str">
        <f t="shared" si="120"/>
        <v/>
      </c>
      <c r="QI58" s="8" t="str">
        <f t="shared" si="198"/>
        <v/>
      </c>
    </row>
  </sheetData>
  <mergeCells count="100">
    <mergeCell ref="FM1:FP2"/>
    <mergeCell ref="FV4:FV6"/>
    <mergeCell ref="FV7:FV9"/>
    <mergeCell ref="FV10:FV12"/>
    <mergeCell ref="A1:C2"/>
    <mergeCell ref="D1:N1"/>
    <mergeCell ref="O1:Y1"/>
    <mergeCell ref="Z1:AJ1"/>
    <mergeCell ref="FB1:FL1"/>
    <mergeCell ref="FB2:FL2"/>
    <mergeCell ref="D2:N2"/>
    <mergeCell ref="O2:Y2"/>
    <mergeCell ref="Z2:AJ2"/>
    <mergeCell ref="AK2:AU2"/>
    <mergeCell ref="AV2:BF2"/>
    <mergeCell ref="AK1:AU1"/>
    <mergeCell ref="BG2:BQ2"/>
    <mergeCell ref="BR2:CB2"/>
    <mergeCell ref="CC2:CM2"/>
    <mergeCell ref="BR1:CB1"/>
    <mergeCell ref="HP1:HZ1"/>
    <mergeCell ref="FV1:FV3"/>
    <mergeCell ref="EF2:EP2"/>
    <mergeCell ref="EQ1:FA1"/>
    <mergeCell ref="EQ2:FA2"/>
    <mergeCell ref="FX2:GH2"/>
    <mergeCell ref="GI2:GS2"/>
    <mergeCell ref="GT2:HD2"/>
    <mergeCell ref="HE2:HO2"/>
    <mergeCell ref="HE1:HO1"/>
    <mergeCell ref="DJ2:DT2"/>
    <mergeCell ref="DU2:EE2"/>
    <mergeCell ref="AV1:BF1"/>
    <mergeCell ref="BG1:BQ1"/>
    <mergeCell ref="CC1:CM1"/>
    <mergeCell ref="EF1:EP1"/>
    <mergeCell ref="CY1:DI1"/>
    <mergeCell ref="CN1:CX1"/>
    <mergeCell ref="DJ1:DT1"/>
    <mergeCell ref="DU1:EE1"/>
    <mergeCell ref="IA2:IK2"/>
    <mergeCell ref="IL2:IV2"/>
    <mergeCell ref="HP2:HZ2"/>
    <mergeCell ref="FX1:GH1"/>
    <mergeCell ref="GI1:GS1"/>
    <mergeCell ref="GT1:HD1"/>
    <mergeCell ref="IA1:IK1"/>
    <mergeCell ref="OT2:PD2"/>
    <mergeCell ref="NM1:NW1"/>
    <mergeCell ref="NX1:OH1"/>
    <mergeCell ref="OI1:OS1"/>
    <mergeCell ref="IL1:IV1"/>
    <mergeCell ref="MQ2:NA2"/>
    <mergeCell ref="KD2:KN2"/>
    <mergeCell ref="KO2:KY2"/>
    <mergeCell ref="NX2:OH2"/>
    <mergeCell ref="JS1:KC1"/>
    <mergeCell ref="KD1:KN1"/>
    <mergeCell ref="KO1:KY1"/>
    <mergeCell ref="KZ2:LJ2"/>
    <mergeCell ref="LK2:LU2"/>
    <mergeCell ref="OT1:PD1"/>
    <mergeCell ref="NM2:NW2"/>
    <mergeCell ref="CY2:DI2"/>
    <mergeCell ref="CN2:CX2"/>
    <mergeCell ref="OI2:OS2"/>
    <mergeCell ref="NB2:NL2"/>
    <mergeCell ref="MG1:MJ2"/>
    <mergeCell ref="MQ1:NA1"/>
    <mergeCell ref="NB1:NL1"/>
    <mergeCell ref="IW2:JG2"/>
    <mergeCell ref="JH2:JR2"/>
    <mergeCell ref="JS2:KC2"/>
    <mergeCell ref="LV2:MF2"/>
    <mergeCell ref="KZ1:LJ1"/>
    <mergeCell ref="LK1:LU1"/>
    <mergeCell ref="LV1:MF1"/>
    <mergeCell ref="IW1:JG1"/>
    <mergeCell ref="JH1:JR1"/>
    <mergeCell ref="QW2:RG2"/>
    <mergeCell ref="RH2:RR2"/>
    <mergeCell ref="TD1:TG1"/>
    <mergeCell ref="TD2:TG2"/>
    <mergeCell ref="RS2:SC2"/>
    <mergeCell ref="SD2:SN2"/>
    <mergeCell ref="SO2:SY2"/>
    <mergeCell ref="RS1:SC1"/>
    <mergeCell ref="SD1:SN1"/>
    <mergeCell ref="SO1:SY1"/>
    <mergeCell ref="QW1:RG1"/>
    <mergeCell ref="RH1:RR1"/>
    <mergeCell ref="SZ1:TC2"/>
    <mergeCell ref="PP1:PZ1"/>
    <mergeCell ref="QA1:QK1"/>
    <mergeCell ref="QL1:QV1"/>
    <mergeCell ref="PE2:PO2"/>
    <mergeCell ref="PP2:PZ2"/>
    <mergeCell ref="QA2:QK2"/>
    <mergeCell ref="QL2:QV2"/>
    <mergeCell ref="PE1:PO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>
    <tabColor theme="1"/>
  </sheetPr>
  <dimension ref="A1:N171"/>
  <sheetViews>
    <sheetView rightToLeft="1" view="pageBreakPreview" topLeftCell="B1" zoomScaleSheetLayoutView="100" workbookViewId="0">
      <selection activeCell="N9" sqref="N9"/>
    </sheetView>
  </sheetViews>
  <sheetFormatPr defaultColWidth="11.42578125" defaultRowHeight="15" x14ac:dyDescent="0.25"/>
  <cols>
    <col min="1" max="1" width="6" customWidth="1"/>
    <col min="2" max="2" width="16.28515625" customWidth="1"/>
    <col min="3" max="3" width="5.5703125" customWidth="1"/>
    <col min="4" max="8" width="6.28515625" customWidth="1"/>
    <col min="9" max="9" width="7.7109375" customWidth="1"/>
    <col min="10" max="10" width="14.140625" customWidth="1"/>
    <col min="11" max="11" width="25.5703125" customWidth="1"/>
    <col min="12" max="12" width="5" customWidth="1"/>
    <col min="13" max="13" width="3.140625" hidden="1" customWidth="1"/>
    <col min="15" max="15" width="11.42578125" customWidth="1"/>
  </cols>
  <sheetData>
    <row r="1" spans="1:14" x14ac:dyDescent="0.25">
      <c r="A1" s="238"/>
      <c r="B1" s="238"/>
      <c r="C1" s="238"/>
      <c r="D1" s="238"/>
      <c r="E1" s="238"/>
      <c r="F1" s="238"/>
      <c r="G1" s="238"/>
      <c r="H1" s="238"/>
      <c r="I1" s="238"/>
      <c r="J1" s="238"/>
      <c r="K1" s="238"/>
    </row>
    <row r="2" spans="1:14" ht="32.25" x14ac:dyDescent="0.7">
      <c r="A2" s="342" t="s">
        <v>101</v>
      </c>
      <c r="B2" s="343"/>
      <c r="C2" s="343"/>
      <c r="D2" s="343"/>
      <c r="E2" s="343"/>
      <c r="F2" s="343"/>
      <c r="G2" s="343"/>
      <c r="H2" s="343"/>
      <c r="I2" s="343"/>
      <c r="J2" s="343"/>
      <c r="K2" s="344"/>
    </row>
    <row r="3" spans="1:14" ht="20.25" x14ac:dyDescent="0.25">
      <c r="A3" s="320" t="s">
        <v>16</v>
      </c>
      <c r="B3" s="321"/>
      <c r="C3" s="345" t="s">
        <v>73</v>
      </c>
      <c r="D3" s="346"/>
      <c r="E3" s="346"/>
      <c r="F3" s="346"/>
      <c r="G3" s="346"/>
      <c r="H3" s="347"/>
      <c r="I3" s="354" t="s">
        <v>127</v>
      </c>
      <c r="J3" s="355"/>
      <c r="K3" s="239" t="str">
        <f>الاعدادات!B2</f>
        <v>تلمسان</v>
      </c>
    </row>
    <row r="4" spans="1:14" ht="20.25" x14ac:dyDescent="0.25">
      <c r="A4" s="240" t="s">
        <v>100</v>
      </c>
      <c r="B4" s="241" t="str">
        <f>الاعدادات!B5</f>
        <v xml:space="preserve">مالك بن نبي </v>
      </c>
      <c r="C4" s="348"/>
      <c r="D4" s="349"/>
      <c r="E4" s="349"/>
      <c r="F4" s="349"/>
      <c r="G4" s="349"/>
      <c r="H4" s="350"/>
      <c r="I4" s="354" t="s">
        <v>96</v>
      </c>
      <c r="J4" s="355"/>
      <c r="K4" s="239" t="str">
        <f>الاعدادات!B6</f>
        <v>2014/2013</v>
      </c>
    </row>
    <row r="5" spans="1:14" ht="18.75" x14ac:dyDescent="0.3">
      <c r="A5" s="242" t="s">
        <v>131</v>
      </c>
      <c r="B5" s="243" t="str">
        <f>LOOKUP(N8,'قائمة التلاميد'!A4:A53,'قائمة التلاميد'!C4:C53)</f>
        <v>مقري</v>
      </c>
      <c r="C5" s="244" t="s">
        <v>130</v>
      </c>
      <c r="D5" s="336" t="str">
        <f>LOOKUP(N8,'قائمة التلاميد'!A4:A53,'قائمة التلاميد'!B4:B53)</f>
        <v>محمد</v>
      </c>
      <c r="E5" s="336"/>
      <c r="F5" s="336"/>
      <c r="G5" s="336"/>
      <c r="H5" s="337"/>
      <c r="I5" s="354" t="s">
        <v>128</v>
      </c>
      <c r="J5" s="355"/>
      <c r="K5" s="245" t="str">
        <f>LOOKUP(N8,'قائمة التلاميد'!A4:A53,'قائمة التلاميد'!D4:D53)</f>
        <v>29/06/1982 بـ عين تموشنت</v>
      </c>
    </row>
    <row r="6" spans="1:14" ht="20.25" x14ac:dyDescent="0.25">
      <c r="A6" s="338" t="str">
        <f>الاعدادات!B8</f>
        <v>جذع مشترك علوم وتكنولوجيا</v>
      </c>
      <c r="B6" s="339"/>
      <c r="C6" s="244" t="s">
        <v>94</v>
      </c>
      <c r="D6" s="340" t="str">
        <f>الاعدادات!B7</f>
        <v>ج م ع ت 1</v>
      </c>
      <c r="E6" s="340"/>
      <c r="F6" s="340"/>
      <c r="G6" s="340"/>
      <c r="H6" s="341"/>
      <c r="I6" s="354" t="s">
        <v>129</v>
      </c>
      <c r="J6" s="355"/>
      <c r="K6" s="239">
        <f>LOOKUP(N8,'قائمة التلاميد'!A4:A53,'قائمة التلاميد'!E4:E53)</f>
        <v>0</v>
      </c>
    </row>
    <row r="7" spans="1:14" ht="20.25" thickBot="1" x14ac:dyDescent="0.4">
      <c r="A7" s="351" t="s">
        <v>75</v>
      </c>
      <c r="B7" s="352"/>
      <c r="C7" s="352"/>
      <c r="D7" s="352"/>
      <c r="E7" s="352"/>
      <c r="F7" s="352"/>
      <c r="G7" s="352"/>
      <c r="H7" s="353"/>
      <c r="I7" s="351" t="s">
        <v>76</v>
      </c>
      <c r="J7" s="352"/>
      <c r="K7" s="353"/>
    </row>
    <row r="8" spans="1:14" ht="79.5" customHeight="1" thickBot="1" x14ac:dyDescent="0.3">
      <c r="A8" s="320" t="s">
        <v>17</v>
      </c>
      <c r="B8" s="321"/>
      <c r="C8" s="246" t="s">
        <v>84</v>
      </c>
      <c r="D8" s="246" t="s">
        <v>85</v>
      </c>
      <c r="E8" s="246" t="s">
        <v>86</v>
      </c>
      <c r="F8" s="246" t="s">
        <v>87</v>
      </c>
      <c r="G8" s="246" t="s">
        <v>88</v>
      </c>
      <c r="H8" s="247" t="s">
        <v>89</v>
      </c>
      <c r="I8" s="247" t="s">
        <v>5</v>
      </c>
      <c r="J8" s="248" t="s">
        <v>35</v>
      </c>
      <c r="K8" s="249" t="s">
        <v>18</v>
      </c>
      <c r="N8" s="208">
        <v>1</v>
      </c>
    </row>
    <row r="9" spans="1:14" ht="15" customHeight="1" x14ac:dyDescent="0.25">
      <c r="A9" s="250" t="s">
        <v>77</v>
      </c>
      <c r="B9" s="251"/>
      <c r="C9" s="322">
        <f>IF(AND(H9&gt;=0,H9&lt;=300,H9&lt;&gt;""),'قائمة التلاميد'!Q4,"")</f>
        <v>3</v>
      </c>
      <c r="D9" s="328">
        <f>LOOKUP(N8,'صب النقاط'!A4:A53,'صب النقاط'!J4:J53)</f>
        <v>10</v>
      </c>
      <c r="E9" s="328">
        <f>LOOKUP(N8,'صب النقاط'!A4:A53,'صب النقاط'!K4:K53)</f>
        <v>11</v>
      </c>
      <c r="F9" s="328">
        <f>LOOKUP(N8,'صب النقاط'!A4:A53,'صب النقاط'!L4:L53)</f>
        <v>14</v>
      </c>
      <c r="G9" s="328">
        <f>LOOKUP(N8,'صب النقاط'!A4:A53,'صب النقاط'!M4:M53)</f>
        <v>18</v>
      </c>
      <c r="H9" s="328">
        <f>LOOKUP(N8,'صب النقاط'!A4:A53,'صب النقاط'!N4:N53)</f>
        <v>10.6</v>
      </c>
      <c r="I9" s="328">
        <f>IF(AND(H9&gt;=0,H9&lt;=20,H9&lt;&gt;""),H9*C9,"")</f>
        <v>31.799999999999997</v>
      </c>
      <c r="J9" s="356" t="str">
        <f>IF(H9&lt;=4.99,"عمل ضعيف",IF(H9&lt;=8.99,"عمل ناقص",IF(H9&lt;=9.99,"دون المتوسط",IF(H9&lt;=11.99,"عمل متوسط",IF(H9&lt;=13.99,"عمل حسن",IF(H9&lt;=14.99,"عمل جيد",IF(H9&lt;=20," عمل ممتاز","")))))))</f>
        <v>عمل متوسط</v>
      </c>
      <c r="K9" s="358" t="str">
        <f>LOOKUP(N8,'صب النقاط'!A4:A53,'صب النقاط'!I4:I53)</f>
        <v>UGDM</v>
      </c>
    </row>
    <row r="10" spans="1:14" ht="14.25" customHeight="1" x14ac:dyDescent="0.25">
      <c r="A10" s="252" t="s">
        <v>51</v>
      </c>
      <c r="B10" s="253" t="str">
        <f>IF(AND(H9&gt;=0,H9&lt;=300,H9&lt;&gt;""),'قائمة التلاميد'!R4,"")</f>
        <v>MM</v>
      </c>
      <c r="C10" s="323"/>
      <c r="D10" s="329"/>
      <c r="E10" s="329"/>
      <c r="F10" s="329"/>
      <c r="G10" s="329"/>
      <c r="H10" s="329"/>
      <c r="I10" s="329"/>
      <c r="J10" s="357"/>
      <c r="K10" s="359"/>
    </row>
    <row r="11" spans="1:14" ht="15" customHeight="1" x14ac:dyDescent="0.25">
      <c r="A11" s="250" t="s">
        <v>7</v>
      </c>
      <c r="B11" s="251"/>
      <c r="C11" s="322" t="str">
        <f>IF(AND(H11&gt;=0,H11&lt;=300,H11&lt;&gt;""),'قائمة التلاميد'!Q5,"")</f>
        <v/>
      </c>
      <c r="D11" s="328" t="str">
        <f>LOOKUP(N8,'صب النقاط'!A4:A53,'صب النقاط'!U4:U53)</f>
        <v/>
      </c>
      <c r="E11" s="360" t="s">
        <v>126</v>
      </c>
      <c r="F11" s="328" t="str">
        <f>LOOKUP(N8,'صب النقاط'!A4:A53,'صب النقاط'!W4:W53)</f>
        <v/>
      </c>
      <c r="G11" s="328" t="str">
        <f>LOOKUP(N8,'صب النقاط'!A4:A53,'صب النقاط'!X4:X53)</f>
        <v/>
      </c>
      <c r="H11" s="328" t="str">
        <f>LOOKUP(N8,'صب النقاط'!A4:A53,'صب النقاط'!Y4:Y53)</f>
        <v/>
      </c>
      <c r="I11" s="328" t="str">
        <f>IF(AND(H11&gt;=0,H11&lt;=20,H11&lt;&gt;""),H11*C11,"")</f>
        <v/>
      </c>
      <c r="J11" s="356" t="str">
        <f t="shared" ref="J11" si="0">IF(H11&lt;=4.99,"عمل ضعيف",IF(H11&lt;=8.99,"عمل ناقص",IF(H11&lt;=9.99,"دون المتوسط",IF(H11&lt;=11.99,"عمل متوسط",IF(H11&lt;=13.99,"عمل حسن",IF(H11&lt;=14.99,"عمل جيد",IF(H11&lt;=20," عمل ممتاز","")))))))</f>
        <v/>
      </c>
      <c r="K11" s="358">
        <f>LOOKUP(N8,'صب النقاط'!A4:A53,'صب النقاط'!T4:T53)</f>
        <v>0</v>
      </c>
    </row>
    <row r="12" spans="1:14" ht="14.25" customHeight="1" x14ac:dyDescent="0.25">
      <c r="A12" s="252" t="s">
        <v>51</v>
      </c>
      <c r="B12" s="253" t="str">
        <f>IF(AND(H11&gt;=0,H11&lt;=300,H11&lt;&gt;""),'قائمة التلاميد'!R5,"")</f>
        <v/>
      </c>
      <c r="C12" s="323"/>
      <c r="D12" s="329"/>
      <c r="E12" s="361"/>
      <c r="F12" s="329"/>
      <c r="G12" s="329"/>
      <c r="H12" s="329"/>
      <c r="I12" s="329"/>
      <c r="J12" s="357"/>
      <c r="K12" s="359"/>
    </row>
    <row r="13" spans="1:14" ht="15" customHeight="1" x14ac:dyDescent="0.25">
      <c r="A13" s="250" t="s">
        <v>64</v>
      </c>
      <c r="B13" s="251"/>
      <c r="C13" s="322" t="str">
        <f>IF(AND(H13&gt;=0,H13&lt;=300,H13&lt;&gt;""),'قائمة التلاميد'!Q6,"")</f>
        <v/>
      </c>
      <c r="D13" s="328" t="str">
        <f>LOOKUP(N8,'صب النقاط'!A4:A53,'صب النقاط'!AF4:AF53)</f>
        <v/>
      </c>
      <c r="E13" s="328" t="str">
        <f>LOOKUP(N8,'صب النقاط'!A4:A53,'صب النقاط'!AG4:AG53)</f>
        <v/>
      </c>
      <c r="F13" s="328" t="str">
        <f>LOOKUP(N8,'صب النقاط'!A4:A53,'صب النقاط'!AH4:AH53)</f>
        <v/>
      </c>
      <c r="G13" s="328" t="str">
        <f>LOOKUP(N8,'صب النقاط'!A4:A53,'صب النقاط'!AI4:AI53)</f>
        <v/>
      </c>
      <c r="H13" s="328" t="str">
        <f>LOOKUP(N8,'صب النقاط'!A4:A53,'صب النقاط'!AJ4:AJ53)</f>
        <v/>
      </c>
      <c r="I13" s="328" t="str">
        <f t="shared" ref="I13" si="1">IF(AND(H13&gt;=0,H13&lt;=20,H13&lt;&gt;""),H13*C13,"")</f>
        <v/>
      </c>
      <c r="J13" s="356" t="str">
        <f t="shared" ref="J13" si="2">IF(H13&lt;=4.99,"عمل ضعيف",IF(H13&lt;=8.99,"عمل ناقص",IF(H13&lt;=9.99,"دون المتوسط",IF(H13&lt;=11.99,"عمل متوسط",IF(H13&lt;=13.99,"عمل حسن",IF(H13&lt;=14.99,"عمل جيد",IF(H13&lt;=20," عمل ممتاز","")))))))</f>
        <v/>
      </c>
      <c r="K13" s="358">
        <f>LOOKUP(N8,'صب النقاط'!A4:A53,'صب النقاط'!AE4:AE53)</f>
        <v>0</v>
      </c>
    </row>
    <row r="14" spans="1:14" ht="14.25" customHeight="1" x14ac:dyDescent="0.25">
      <c r="A14" s="252" t="s">
        <v>51</v>
      </c>
      <c r="B14" s="253" t="str">
        <f>IF(AND(H13&gt;=0,H13&lt;=300,H13&lt;&gt;""),'قائمة التلاميد'!R6,"")</f>
        <v/>
      </c>
      <c r="C14" s="323"/>
      <c r="D14" s="329"/>
      <c r="E14" s="329"/>
      <c r="F14" s="329"/>
      <c r="G14" s="329"/>
      <c r="H14" s="329"/>
      <c r="I14" s="329"/>
      <c r="J14" s="357"/>
      <c r="K14" s="359"/>
    </row>
    <row r="15" spans="1:14" ht="15" customHeight="1" x14ac:dyDescent="0.25">
      <c r="A15" s="250" t="s">
        <v>58</v>
      </c>
      <c r="B15" s="251"/>
      <c r="C15" s="322" t="str">
        <f>IF(AND(H15&gt;=0,H15&lt;=300,H15&lt;&gt;""),'قائمة التلاميد'!Q7,"")</f>
        <v/>
      </c>
      <c r="D15" s="328" t="str">
        <f>LOOKUP(N8,'صب النقاط'!A4:A53,'صب النقاط'!AQ4:AQ53)</f>
        <v/>
      </c>
      <c r="E15" s="328" t="str">
        <f>LOOKUP(N8,'صب النقاط'!A4:A53,'صب النقاط'!AR4:AR53)</f>
        <v/>
      </c>
      <c r="F15" s="328" t="str">
        <f>LOOKUP(N8,'صب النقاط'!A4:A53,'صب النقاط'!AS4:AS53)</f>
        <v/>
      </c>
      <c r="G15" s="328" t="str">
        <f>LOOKUP(N8,'صب النقاط'!A4:A53,'صب النقاط'!AT4:AT53)</f>
        <v/>
      </c>
      <c r="H15" s="328" t="str">
        <f>LOOKUP(N8,'صب النقاط'!A4:A53,'صب النقاط'!AU4:AU53)</f>
        <v/>
      </c>
      <c r="I15" s="328" t="str">
        <f t="shared" ref="I15" si="3">IF(AND(H15&gt;=0,H15&lt;=20,H15&lt;&gt;""),H15*C15,"")</f>
        <v/>
      </c>
      <c r="J15" s="356" t="str">
        <f t="shared" ref="J15" si="4">IF(H15&lt;=4.99,"عمل ضعيف",IF(H15&lt;=8.99,"عمل ناقص",IF(H15&lt;=9.99,"دون المتوسط",IF(H15&lt;=11.99,"عمل متوسط",IF(H15&lt;=13.99,"عمل حسن",IF(H15&lt;=14.99,"عمل جيد",IF(H15&lt;=20," عمل ممتاز","")))))))</f>
        <v/>
      </c>
      <c r="K15" s="358">
        <f>LOOKUP(N8,'صب النقاط'!A4:A53,'صب النقاط'!AP4:AP53)</f>
        <v>0</v>
      </c>
    </row>
    <row r="16" spans="1:14" ht="14.25" customHeight="1" x14ac:dyDescent="0.25">
      <c r="A16" s="252" t="s">
        <v>51</v>
      </c>
      <c r="B16" s="253" t="str">
        <f>IF(AND(H15&gt;=0,H15&lt;=300,H15&lt;&gt;""),'قائمة التلاميد'!R7,"")</f>
        <v/>
      </c>
      <c r="C16" s="323"/>
      <c r="D16" s="329"/>
      <c r="E16" s="329"/>
      <c r="F16" s="329"/>
      <c r="G16" s="329"/>
      <c r="H16" s="329"/>
      <c r="I16" s="329"/>
      <c r="J16" s="357"/>
      <c r="K16" s="359"/>
    </row>
    <row r="17" spans="1:11" ht="15" customHeight="1" x14ac:dyDescent="0.25">
      <c r="A17" s="250" t="s">
        <v>8</v>
      </c>
      <c r="B17" s="251"/>
      <c r="C17" s="322" t="str">
        <f>IF(AND(H17&gt;=0,H17&lt;=300,H17&lt;&gt;""),'قائمة التلاميد'!Q8,"")</f>
        <v/>
      </c>
      <c r="D17" s="328" t="str">
        <f>LOOKUP(N8,'صب النقاط'!A4:A53,'صب النقاط'!BB4:BB53)</f>
        <v/>
      </c>
      <c r="E17" s="330" t="s">
        <v>126</v>
      </c>
      <c r="F17" s="328" t="str">
        <f>LOOKUP(N8,'صب النقاط'!A4:A53,'صب النقاط'!BD4:BD53)</f>
        <v/>
      </c>
      <c r="G17" s="328" t="str">
        <f>LOOKUP(N8,'صب النقاط'!A4:A53,'صب النقاط'!BE4:BE53)</f>
        <v/>
      </c>
      <c r="H17" s="328" t="str">
        <f>LOOKUP(N8,'صب النقاط'!A4:A53,'صب النقاط'!BF4:BF53)</f>
        <v/>
      </c>
      <c r="I17" s="328" t="str">
        <f t="shared" ref="I17" si="5">IF(AND(H17&gt;=0,H17&lt;=20,H17&lt;&gt;""),H17*C17,"")</f>
        <v/>
      </c>
      <c r="J17" s="356" t="str">
        <f t="shared" ref="J17" si="6">IF(H17&lt;=4.99,"عمل ضعيف",IF(H17&lt;=8.99,"عمل ناقص",IF(H17&lt;=9.99,"دون المتوسط",IF(H17&lt;=11.99,"عمل متوسط",IF(H17&lt;=13.99,"عمل حسن",IF(H17&lt;=14.99,"عمل جيد",IF(H17&lt;=20," عمل ممتاز","")))))))</f>
        <v/>
      </c>
      <c r="K17" s="358">
        <f>LOOKUP(N8,'صب النقاط'!A4:A53,'صب النقاط'!BA4:BA53)</f>
        <v>0</v>
      </c>
    </row>
    <row r="18" spans="1:11" ht="14.25" customHeight="1" x14ac:dyDescent="0.25">
      <c r="A18" s="252" t="s">
        <v>51</v>
      </c>
      <c r="B18" s="253" t="str">
        <f>IF(AND(H17&gt;=0,H17&lt;=300,H17&lt;&gt;""),'قائمة التلاميد'!R8,"")</f>
        <v/>
      </c>
      <c r="C18" s="323"/>
      <c r="D18" s="329"/>
      <c r="E18" s="331"/>
      <c r="F18" s="329"/>
      <c r="G18" s="329"/>
      <c r="H18" s="329"/>
      <c r="I18" s="329"/>
      <c r="J18" s="357"/>
      <c r="K18" s="359"/>
    </row>
    <row r="19" spans="1:11" ht="15" customHeight="1" x14ac:dyDescent="0.25">
      <c r="A19" s="250" t="s">
        <v>9</v>
      </c>
      <c r="B19" s="251"/>
      <c r="C19" s="322" t="str">
        <f>IF(AND(H19&gt;=0,H19&lt;=300,H19&lt;&gt;""),'قائمة التلاميد'!Q9,"")</f>
        <v/>
      </c>
      <c r="D19" s="328" t="str">
        <f>LOOKUP(N8,'صب النقاط'!A4:A53,'صب النقاط'!BM4:BM53)</f>
        <v/>
      </c>
      <c r="E19" s="330" t="s">
        <v>126</v>
      </c>
      <c r="F19" s="328" t="str">
        <f>LOOKUP(N8,'صب النقاط'!A4:A53,'صب النقاط'!BO4:BO53)</f>
        <v/>
      </c>
      <c r="G19" s="328" t="str">
        <f>LOOKUP(N8,'صب النقاط'!A4:A53,'صب النقاط'!BP4:BP53)</f>
        <v/>
      </c>
      <c r="H19" s="328" t="str">
        <f>LOOKUP(N8,'صب النقاط'!A4:A53,'صب النقاط'!BQ4:BQ53)</f>
        <v/>
      </c>
      <c r="I19" s="328" t="str">
        <f t="shared" ref="I19" si="7">IF(AND(H19&gt;=0,H19&lt;=20,H19&lt;&gt;""),H19*C19,"")</f>
        <v/>
      </c>
      <c r="J19" s="356" t="str">
        <f t="shared" ref="J19" si="8">IF(H19&lt;=4.99,"عمل ضعيف",IF(H19&lt;=8.99,"عمل ناقص",IF(H19&lt;=9.99,"دون المتوسط",IF(H19&lt;=11.99,"عمل متوسط",IF(H19&lt;=13.99,"عمل حسن",IF(H19&lt;=14.99,"عمل جيد",IF(H19&lt;=20," عمل ممتاز","")))))))</f>
        <v/>
      </c>
      <c r="K19" s="358">
        <f>LOOKUP(N8,'صب النقاط'!A4:A53,'صب النقاط'!BL4:BL53)</f>
        <v>0</v>
      </c>
    </row>
    <row r="20" spans="1:11" ht="14.25" customHeight="1" x14ac:dyDescent="0.25">
      <c r="A20" s="252" t="s">
        <v>51</v>
      </c>
      <c r="B20" s="253" t="str">
        <f>IF(AND(H19&gt;=0,H19&lt;=300,H19&lt;&gt;""),'قائمة التلاميد'!R9,"")</f>
        <v/>
      </c>
      <c r="C20" s="323"/>
      <c r="D20" s="329"/>
      <c r="E20" s="331"/>
      <c r="F20" s="329"/>
      <c r="G20" s="329"/>
      <c r="H20" s="329"/>
      <c r="I20" s="329"/>
      <c r="J20" s="357"/>
      <c r="K20" s="359"/>
    </row>
    <row r="21" spans="1:11" ht="15" customHeight="1" x14ac:dyDescent="0.25">
      <c r="A21" s="250" t="s">
        <v>78</v>
      </c>
      <c r="B21" s="251"/>
      <c r="C21" s="322" t="str">
        <f>IF(AND(H21&gt;=0,H21&lt;=300,H21&lt;&gt;""),'قائمة التلاميد'!Q10,"")</f>
        <v/>
      </c>
      <c r="D21" s="328" t="str">
        <f>LOOKUP(N8,'صب النقاط'!A4:A53,'صب النقاط'!BX4:BX53)</f>
        <v/>
      </c>
      <c r="E21" s="328" t="str">
        <f>LOOKUP(N8,'صب النقاط'!A4:A53,'صب النقاط'!BY4:BY53)</f>
        <v/>
      </c>
      <c r="F21" s="328" t="str">
        <f>LOOKUP(N8,'صب النقاط'!A4:A53,'صب النقاط'!BZ4:BZ53)</f>
        <v/>
      </c>
      <c r="G21" s="328" t="str">
        <f>LOOKUP(N8,'صب النقاط'!A4:A53,'صب النقاط'!CA4:CA53)</f>
        <v/>
      </c>
      <c r="H21" s="328" t="str">
        <f>LOOKUP(N8,'صب النقاط'!A4:A53,'صب النقاط'!CB4:CB53)</f>
        <v/>
      </c>
      <c r="I21" s="328" t="str">
        <f t="shared" ref="I21" si="9">IF(AND(H21&gt;=0,H21&lt;=20,H21&lt;&gt;""),H21*C21,"")</f>
        <v/>
      </c>
      <c r="J21" s="356" t="str">
        <f t="shared" ref="J21" si="10">IF(H21&lt;=4.99,"عمل ضعيف",IF(H21&lt;=8.99,"عمل ناقص",IF(H21&lt;=9.99,"دون المتوسط",IF(H21&lt;=11.99,"عمل متوسط",IF(H21&lt;=13.99,"عمل حسن",IF(H21&lt;=14.99,"عمل جيد",IF(H21&lt;=20," عمل ممتاز","")))))))</f>
        <v/>
      </c>
      <c r="K21" s="358">
        <f>LOOKUP(N8,'صب النقاط'!A4:A53,'صب النقاط'!BW4:BW53)</f>
        <v>0</v>
      </c>
    </row>
    <row r="22" spans="1:11" ht="14.25" customHeight="1" x14ac:dyDescent="0.25">
      <c r="A22" s="252" t="s">
        <v>51</v>
      </c>
      <c r="B22" s="253" t="str">
        <f>IF(AND(H21&gt;=0,H21&lt;=300,H21&lt;&gt;""),'قائمة التلاميد'!R10,"")</f>
        <v/>
      </c>
      <c r="C22" s="323"/>
      <c r="D22" s="329"/>
      <c r="E22" s="329"/>
      <c r="F22" s="329"/>
      <c r="G22" s="329"/>
      <c r="H22" s="329"/>
      <c r="I22" s="329"/>
      <c r="J22" s="357"/>
      <c r="K22" s="359"/>
    </row>
    <row r="23" spans="1:11" ht="15" customHeight="1" x14ac:dyDescent="0.25">
      <c r="A23" s="250" t="s">
        <v>11</v>
      </c>
      <c r="B23" s="251"/>
      <c r="C23" s="322" t="str">
        <f>IF(AND(H23&gt;=0,H23&lt;=300,H23&lt;&gt;""),'قائمة التلاميد'!Q11,"")</f>
        <v/>
      </c>
      <c r="D23" s="328" t="str">
        <f>LOOKUP(N8,'صب النقاط'!A4:A53,'صب النقاط'!CI4:CI53)</f>
        <v/>
      </c>
      <c r="E23" s="328" t="str">
        <f>LOOKUP(N8,'صب النقاط'!A4:A53,'صب النقاط'!CJ4:CJ53)</f>
        <v/>
      </c>
      <c r="F23" s="328" t="str">
        <f>LOOKUP(N8,'صب النقاط'!A4:A53,'صب النقاط'!CK4:CK53)</f>
        <v/>
      </c>
      <c r="G23" s="328" t="str">
        <f>LOOKUP(N8,'صب النقاط'!A4:A53,'صب النقاط'!CL4:CL53)</f>
        <v/>
      </c>
      <c r="H23" s="328" t="str">
        <f>LOOKUP(N8,'صب النقاط'!A4:A53,'صب النقاط'!CM4:CM53)</f>
        <v/>
      </c>
      <c r="I23" s="328" t="str">
        <f t="shared" ref="I23" si="11">IF(AND(H23&gt;=0,H23&lt;=20,H23&lt;&gt;""),H23*C23,"")</f>
        <v/>
      </c>
      <c r="J23" s="356" t="str">
        <f t="shared" ref="J23" si="12">IF(H23&lt;=4.99,"عمل ضعيف",IF(H23&lt;=8.99,"عمل ناقص",IF(H23&lt;=9.99,"دون المتوسط",IF(H23&lt;=11.99,"عمل متوسط",IF(H23&lt;=13.99,"عمل حسن",IF(H23&lt;=14.99,"عمل جيد",IF(H23&lt;=20," عمل ممتاز","")))))))</f>
        <v/>
      </c>
      <c r="K23" s="358">
        <f>LOOKUP(N8,'صب النقاط'!A4:A53,'صب النقاط'!CH4:CH53)</f>
        <v>0</v>
      </c>
    </row>
    <row r="24" spans="1:11" ht="14.25" customHeight="1" x14ac:dyDescent="0.25">
      <c r="A24" s="252" t="s">
        <v>51</v>
      </c>
      <c r="B24" s="253" t="str">
        <f>IF(AND(H23&gt;=0,H23&lt;=300,H23&lt;&gt;""),'قائمة التلاميد'!R11,"")</f>
        <v/>
      </c>
      <c r="C24" s="323"/>
      <c r="D24" s="329"/>
      <c r="E24" s="329"/>
      <c r="F24" s="329"/>
      <c r="G24" s="329"/>
      <c r="H24" s="329"/>
      <c r="I24" s="329"/>
      <c r="J24" s="357"/>
      <c r="K24" s="359"/>
    </row>
    <row r="25" spans="1:11" ht="15" hidden="1" customHeight="1" x14ac:dyDescent="0.25">
      <c r="A25" s="250" t="s">
        <v>59</v>
      </c>
      <c r="B25" s="251"/>
      <c r="C25" s="322" t="str">
        <f>IF(AND(H25&gt;=0,H25&lt;=300,H25&lt;&gt;""),'قائمة التلاميد'!Q12,"")</f>
        <v/>
      </c>
      <c r="D25" s="328" t="str">
        <f>LOOKUP(N8,'صب النقاط'!A4:A53,'صب النقاط'!CT4:CT53)</f>
        <v/>
      </c>
      <c r="E25" s="330" t="s">
        <v>126</v>
      </c>
      <c r="F25" s="328" t="str">
        <f>LOOKUP(N8,'صب النقاط'!A4:A53,'صب النقاط'!CV4:CV53)</f>
        <v/>
      </c>
      <c r="G25" s="328" t="str">
        <f>LOOKUP(N8,'صب النقاط'!A4:A53,'صب النقاط'!CW4:CW53)</f>
        <v/>
      </c>
      <c r="H25" s="328" t="str">
        <f>LOOKUP(N8,'صب النقاط'!A4:A53,'صب النقاط'!CX4:CX53)</f>
        <v/>
      </c>
      <c r="I25" s="328" t="str">
        <f t="shared" ref="I25" si="13">IF(AND(H25&gt;=0,H25&lt;=20,H25&lt;&gt;""),H25*C25,"")</f>
        <v/>
      </c>
      <c r="J25" s="356" t="str">
        <f t="shared" ref="J25" si="14">IF(H25&lt;=4.99,"عمل ضعيف",IF(H25&lt;=8.99,"عمل ناقص",IF(H25&lt;=9.99,"دون المتوسط",IF(H25&lt;=11.99,"عمل متوسط",IF(H25&lt;=13.99,"عمل حسن",IF(H25&lt;=14.99,"عمل جيد",IF(H25&lt;=20," عمل ممتاز","")))))))</f>
        <v/>
      </c>
      <c r="K25" s="358">
        <f>LOOKUP(N8,'صب النقاط'!A4:A53,'صب النقاط'!CS4:CS53)</f>
        <v>0</v>
      </c>
    </row>
    <row r="26" spans="1:11" ht="14.25" hidden="1" customHeight="1" x14ac:dyDescent="0.25">
      <c r="A26" s="252" t="s">
        <v>51</v>
      </c>
      <c r="B26" s="253" t="str">
        <f>IF(AND(H25&gt;=0,H25&lt;=300,H25&lt;&gt;""),'قائمة التلاميد'!R12,"")</f>
        <v/>
      </c>
      <c r="C26" s="323"/>
      <c r="D26" s="329"/>
      <c r="E26" s="331"/>
      <c r="F26" s="329"/>
      <c r="G26" s="329"/>
      <c r="H26" s="329"/>
      <c r="I26" s="329"/>
      <c r="J26" s="357"/>
      <c r="K26" s="359"/>
    </row>
    <row r="27" spans="1:11" ht="15" customHeight="1" x14ac:dyDescent="0.25">
      <c r="A27" s="250" t="s">
        <v>40</v>
      </c>
      <c r="B27" s="251"/>
      <c r="C27" s="322" t="str">
        <f>IF(AND(H27&gt;=0,H27&lt;=300,H27&lt;&gt;""),'قائمة التلاميد'!Q13,"")</f>
        <v/>
      </c>
      <c r="D27" s="328" t="str">
        <f>LOOKUP(N8,'صب النقاط'!A4:A53,'صب النقاط'!DE4:DE53)</f>
        <v/>
      </c>
      <c r="E27" s="328" t="str">
        <f>LOOKUP(N8,'صب النقاط'!A4:A53,'صب النقاط'!DF4:DF53)</f>
        <v/>
      </c>
      <c r="F27" s="328" t="str">
        <f>LOOKUP(N8,'صب النقاط'!A4:A53,'صب النقاط'!DG4:DG53)</f>
        <v/>
      </c>
      <c r="G27" s="328" t="str">
        <f>LOOKUP(N8,'صب النقاط'!A4:A53,'صب النقاط'!DH4:DH53)</f>
        <v/>
      </c>
      <c r="H27" s="328" t="str">
        <f>LOOKUP(N8,'صب النقاط'!A4:A53,'صب النقاط'!DI4:DI53)</f>
        <v/>
      </c>
      <c r="I27" s="328" t="str">
        <f t="shared" ref="I27" si="15">IF(AND(H27&gt;=0,H27&lt;=20,H27&lt;&gt;""),H27*C27,"")</f>
        <v/>
      </c>
      <c r="J27" s="356" t="str">
        <f t="shared" ref="J27" si="16">IF(H27&lt;=4.99,"عمل ضعيف",IF(H27&lt;=8.99,"عمل ناقص",IF(H27&lt;=9.99,"دون المتوسط",IF(H27&lt;=11.99,"عمل متوسط",IF(H27&lt;=13.99,"عمل حسن",IF(H27&lt;=14.99,"عمل جيد",IF(H27&lt;=20," عمل ممتاز","")))))))</f>
        <v/>
      </c>
      <c r="K27" s="358">
        <f>LOOKUP(N8,'صب النقاط'!A4:A53,'صب النقاط'!DD4:DD53)</f>
        <v>0</v>
      </c>
    </row>
    <row r="28" spans="1:11" ht="14.25" customHeight="1" x14ac:dyDescent="0.25">
      <c r="A28" s="252" t="s">
        <v>51</v>
      </c>
      <c r="B28" s="253" t="str">
        <f>IF(AND(H27&gt;=0,H27&lt;=300,H27&lt;&gt;""),'قائمة التلاميد'!R13,"")</f>
        <v/>
      </c>
      <c r="C28" s="323"/>
      <c r="D28" s="329"/>
      <c r="E28" s="329"/>
      <c r="F28" s="329"/>
      <c r="G28" s="329"/>
      <c r="H28" s="329"/>
      <c r="I28" s="329"/>
      <c r="J28" s="357"/>
      <c r="K28" s="359"/>
    </row>
    <row r="29" spans="1:11" ht="15" customHeight="1" x14ac:dyDescent="0.25">
      <c r="A29" s="250" t="s">
        <v>79</v>
      </c>
      <c r="B29" s="251"/>
      <c r="C29" s="322" t="str">
        <f>IF(AND(H29&gt;=0,H29&lt;=300,H29&lt;&gt;""),'قائمة التلاميد'!Q14,"")</f>
        <v/>
      </c>
      <c r="D29" s="328" t="str">
        <f>LOOKUP(N8,'صب النقاط'!A4:A53,'صب النقاط'!DP4:DP53)</f>
        <v/>
      </c>
      <c r="E29" s="328" t="str">
        <f>LOOKUP(N8,'صب النقاط'!A4:A53,'صب النقاط'!DQ4:DQ53)</f>
        <v/>
      </c>
      <c r="F29" s="328" t="str">
        <f>LOOKUP(N8,'صب النقاط'!A4:A53,'صب النقاط'!DR4:DR53)</f>
        <v/>
      </c>
      <c r="G29" s="328" t="str">
        <f>LOOKUP(N8,'صب النقاط'!A4:A53,'صب النقاط'!DS4:DS53)</f>
        <v/>
      </c>
      <c r="H29" s="328" t="str">
        <f>LOOKUP(N8,'صب النقاط'!A4:A53,'صب النقاط'!DT4:DT53)</f>
        <v/>
      </c>
      <c r="I29" s="328" t="str">
        <f t="shared" ref="I29" si="17">IF(AND(H29&gt;=0,H29&lt;=20,H29&lt;&gt;""),H29*C29,"")</f>
        <v/>
      </c>
      <c r="J29" s="356" t="str">
        <f t="shared" ref="J29" si="18">IF(H29&lt;=4.99,"عمل ضعيف",IF(H29&lt;=8.99,"عمل ناقص",IF(H29&lt;=9.99,"دون المتوسط",IF(H29&lt;=11.99,"عمل متوسط",IF(H29&lt;=13.99,"عمل حسن",IF(H29&lt;=14.99,"عمل جيد",IF(H29&lt;=20," عمل ممتاز","")))))))</f>
        <v/>
      </c>
      <c r="K29" s="358">
        <f>LOOKUP(N8,'صب النقاط'!A4:A53,'صب النقاط'!DO4:DO53)</f>
        <v>0</v>
      </c>
    </row>
    <row r="30" spans="1:11" ht="14.25" customHeight="1" x14ac:dyDescent="0.25">
      <c r="A30" s="252" t="s">
        <v>51</v>
      </c>
      <c r="B30" s="253" t="str">
        <f>IF(AND(H29&gt;=0,H29&lt;=300,H29&lt;&gt;""),'قائمة التلاميد'!R14,"")</f>
        <v/>
      </c>
      <c r="C30" s="323"/>
      <c r="D30" s="329"/>
      <c r="E30" s="329"/>
      <c r="F30" s="329"/>
      <c r="G30" s="329"/>
      <c r="H30" s="329"/>
      <c r="I30" s="329"/>
      <c r="J30" s="357"/>
      <c r="K30" s="359"/>
    </row>
    <row r="31" spans="1:11" ht="15" hidden="1" customHeight="1" x14ac:dyDescent="0.25">
      <c r="A31" s="250" t="s">
        <v>37</v>
      </c>
      <c r="B31" s="251"/>
      <c r="C31" s="322" t="str">
        <f>IF(AND(H31&gt;=0,H31&lt;=300,H31&lt;&gt;""),'قائمة التلاميد'!Q15,"")</f>
        <v/>
      </c>
      <c r="D31" s="328" t="str">
        <f>LOOKUP(N8,'صب النقاط'!A4:A53,'صب النقاط'!EA4:EA53)</f>
        <v/>
      </c>
      <c r="E31" s="330" t="s">
        <v>126</v>
      </c>
      <c r="F31" s="328" t="str">
        <f>LOOKUP(N8,'صب النقاط'!A4:A53,'صب النقاط'!EC4:EC53)</f>
        <v/>
      </c>
      <c r="G31" s="328" t="str">
        <f>LOOKUP(N8,'صب النقاط'!A4:A53,'صب النقاط'!ED4:ED53)</f>
        <v/>
      </c>
      <c r="H31" s="328" t="str">
        <f>LOOKUP(N8,'صب النقاط'!A4:A53,'صب النقاط'!EE4:EE53)</f>
        <v/>
      </c>
      <c r="I31" s="328" t="str">
        <f t="shared" ref="I31" si="19">IF(AND(H31&gt;=0,H31&lt;=20,H31&lt;&gt;""),H31*C31,"")</f>
        <v/>
      </c>
      <c r="J31" s="356" t="str">
        <f t="shared" ref="J31" si="20">IF(H31&lt;=4.99,"عمل ضعيف",IF(H31&lt;=8.99,"عمل ناقص",IF(H31&lt;=9.99,"دون المتوسط",IF(H31&lt;=11.99,"عمل متوسط",IF(H31&lt;=13.99,"عمل حسن",IF(H31&lt;=14.99,"عمل جيد",IF(H31&lt;=20," عمل ممتاز","")))))))</f>
        <v/>
      </c>
      <c r="K31" s="358">
        <f>LOOKUP(N8,'صب النقاط'!A4:A53,'صب النقاط'!DZ4:DZ53)</f>
        <v>0</v>
      </c>
    </row>
    <row r="32" spans="1:11" ht="14.25" hidden="1" customHeight="1" x14ac:dyDescent="0.25">
      <c r="A32" s="252" t="s">
        <v>51</v>
      </c>
      <c r="B32" s="253" t="str">
        <f>IF(AND(H31&gt;=0,H31&lt;=300,H31&lt;&gt;""),'قائمة التلاميد'!R15,"")</f>
        <v/>
      </c>
      <c r="C32" s="323"/>
      <c r="D32" s="329"/>
      <c r="E32" s="331"/>
      <c r="F32" s="329"/>
      <c r="G32" s="329"/>
      <c r="H32" s="329"/>
      <c r="I32" s="329"/>
      <c r="J32" s="357"/>
      <c r="K32" s="359"/>
    </row>
    <row r="33" spans="1:11" ht="15" hidden="1" customHeight="1" x14ac:dyDescent="0.25">
      <c r="A33" s="250" t="s">
        <v>61</v>
      </c>
      <c r="B33" s="251"/>
      <c r="C33" s="322" t="str">
        <f>IF(AND(H33&gt;=0,H33&lt;=300,H33&lt;&gt;""),'قائمة التلاميد'!Q16,"")</f>
        <v/>
      </c>
      <c r="D33" s="328" t="str">
        <f>LOOKUP(N8,'صب النقاط'!A4:A53,'صب النقاط'!EL4:EL53)</f>
        <v/>
      </c>
      <c r="E33" s="330" t="s">
        <v>126</v>
      </c>
      <c r="F33" s="328" t="str">
        <f>LOOKUP(N8,'صب النقاط'!A4:A53,'صب النقاط'!EN4:EN53)</f>
        <v/>
      </c>
      <c r="G33" s="328" t="str">
        <f>LOOKUP(N8,'صب النقاط'!A4:A53,'صب النقاط'!EO4:EO53)</f>
        <v/>
      </c>
      <c r="H33" s="328" t="str">
        <f>LOOKUP(N8,'صب النقاط'!A4:A53,'صب النقاط'!EP4:EP53)</f>
        <v/>
      </c>
      <c r="I33" s="328" t="str">
        <f t="shared" ref="I33" si="21">IF(AND(H33&gt;=0,H33&lt;=20,H33&lt;&gt;""),H33*C33,"")</f>
        <v/>
      </c>
      <c r="J33" s="356" t="str">
        <f t="shared" ref="J33" si="22">IF(H33&lt;=4.99,"عمل ضعيف",IF(H33&lt;=8.99,"عمل ناقص",IF(H33&lt;=9.99,"دون المتوسط",IF(H33&lt;=11.99,"عمل متوسط",IF(H33&lt;=13.99,"عمل حسن",IF(H33&lt;=14.99,"عمل جيد",IF(H33&lt;=20," عمل ممتاز","")))))))</f>
        <v/>
      </c>
      <c r="K33" s="358">
        <f>LOOKUP(N8,'صب النقاط'!A4:A53,'صب النقاط'!EK4:EK53)</f>
        <v>0</v>
      </c>
    </row>
    <row r="34" spans="1:11" ht="14.25" hidden="1" customHeight="1" x14ac:dyDescent="0.25">
      <c r="A34" s="252" t="s">
        <v>51</v>
      </c>
      <c r="B34" s="253" t="str">
        <f>IF(AND(H33&gt;=0,H33&lt;=300,H33&lt;&gt;""),'قائمة التلاميد'!R16,"")</f>
        <v/>
      </c>
      <c r="C34" s="323"/>
      <c r="D34" s="329"/>
      <c r="E34" s="331"/>
      <c r="F34" s="329"/>
      <c r="G34" s="329"/>
      <c r="H34" s="329"/>
      <c r="I34" s="329"/>
      <c r="J34" s="357"/>
      <c r="K34" s="359"/>
    </row>
    <row r="35" spans="1:11" ht="15" hidden="1" customHeight="1" x14ac:dyDescent="0.25">
      <c r="A35" s="250" t="s">
        <v>62</v>
      </c>
      <c r="B35" s="251"/>
      <c r="C35" s="322" t="str">
        <f>IF(AND(H35&gt;=0,H35&lt;=300,H35&lt;&gt;""),'قائمة التلاميد'!Q17,"")</f>
        <v/>
      </c>
      <c r="D35" s="328" t="str">
        <f>LOOKUP(N8,'صب النقاط'!A4:A53,'صب النقاط'!EW4:EW53)</f>
        <v/>
      </c>
      <c r="E35" s="330" t="s">
        <v>126</v>
      </c>
      <c r="F35" s="328" t="str">
        <f>LOOKUP(N8,'صب النقاط'!A4:A53,'صب النقاط'!EY4:EY53)</f>
        <v/>
      </c>
      <c r="G35" s="328" t="str">
        <f>LOOKUP(N8,'صب النقاط'!A4:A53,'صب النقاط'!EZ4:EZ53)</f>
        <v/>
      </c>
      <c r="H35" s="328" t="str">
        <f>LOOKUP(N8,'صب النقاط'!A4:A53,'صب النقاط'!FA4:FA53)</f>
        <v/>
      </c>
      <c r="I35" s="328" t="str">
        <f t="shared" ref="I35" si="23">IF(AND(H35&gt;=0,H35&lt;=20,H35&lt;&gt;""),H35*C35,"")</f>
        <v/>
      </c>
      <c r="J35" s="356" t="str">
        <f t="shared" ref="J35" si="24">IF(H35&lt;=4.99,"عمل ضعيف",IF(H35&lt;=8.99,"عمل ناقص",IF(H35&lt;=9.99,"دون المتوسط",IF(H35&lt;=11.99,"عمل متوسط",IF(H35&lt;=13.99,"عمل حسن",IF(H35&lt;=14.99,"عمل جيد",IF(H35&lt;=20," عمل ممتاز","")))))))</f>
        <v/>
      </c>
      <c r="K35" s="358">
        <f>LOOKUP(N8,'صب النقاط'!A4:A53,'صب النقاط'!EV4:EV53)</f>
        <v>0</v>
      </c>
    </row>
    <row r="36" spans="1:11" ht="14.25" hidden="1" customHeight="1" x14ac:dyDescent="0.25">
      <c r="A36" s="252" t="s">
        <v>51</v>
      </c>
      <c r="B36" s="253" t="str">
        <f>IF(AND(H35&gt;=0,H35&lt;=300,H35&lt;&gt;""),'قائمة التلاميد'!R17,"")</f>
        <v/>
      </c>
      <c r="C36" s="323"/>
      <c r="D36" s="329"/>
      <c r="E36" s="331"/>
      <c r="F36" s="329"/>
      <c r="G36" s="329"/>
      <c r="H36" s="329"/>
      <c r="I36" s="329"/>
      <c r="J36" s="357"/>
      <c r="K36" s="359"/>
    </row>
    <row r="37" spans="1:11" ht="15" customHeight="1" x14ac:dyDescent="0.25">
      <c r="A37" s="250" t="s">
        <v>15</v>
      </c>
      <c r="B37" s="251"/>
      <c r="C37" s="322" t="str">
        <f>IF(AND(H37&gt;=0,H37&lt;=300,H37&lt;&gt;""),'قائمة التلاميد'!Q18,"")</f>
        <v/>
      </c>
      <c r="D37" s="328" t="str">
        <f>LOOKUP(N8,'صب النقاط'!A4:A53,'صب النقاط'!FH4:FH53)</f>
        <v/>
      </c>
      <c r="E37" s="330" t="s">
        <v>126</v>
      </c>
      <c r="F37" s="328" t="str">
        <f>LOOKUP(N8,'صب النقاط'!A4:A53,'صب النقاط'!FJ4:FJ53)</f>
        <v/>
      </c>
      <c r="G37" s="328" t="str">
        <f>LOOKUP(N8,'صب النقاط'!A4:A53,'صب النقاط'!FK4:FK53)</f>
        <v/>
      </c>
      <c r="H37" s="328" t="str">
        <f>LOOKUP(N8,'صب النقاط'!A4:A53,'صب النقاط'!FL4:FL53)</f>
        <v/>
      </c>
      <c r="I37" s="328" t="str">
        <f t="shared" ref="I37" si="25">IF(AND(H37&gt;=0,H37&lt;=20,H37&lt;&gt;""),H37*C37,"")</f>
        <v/>
      </c>
      <c r="J37" s="356" t="str">
        <f t="shared" ref="J37:J41" si="26">IF(H37&lt;=4.99,"عمل ضعيف",IF(H37&lt;=8.99,"عمل ناقص",IF(H37&lt;=9.99,"دون المتوسط",IF(H37&lt;=11.99,"عمل متوسط",IF(H37&lt;=13.99,"عمل حسن",IF(H37&lt;=14.99,"عمل جيد",IF(H37&lt;=20," عمل ممتاز","")))))))</f>
        <v/>
      </c>
      <c r="K37" s="358">
        <f>LOOKUP(N8,'صب النقاط'!A4:A53,'صب النقاط'!FG4:FG53)</f>
        <v>0</v>
      </c>
    </row>
    <row r="38" spans="1:11" ht="14.25" customHeight="1" x14ac:dyDescent="0.25">
      <c r="A38" s="252" t="s">
        <v>51</v>
      </c>
      <c r="B38" s="253" t="str">
        <f>IF(AND(H37&gt;=0,H37&lt;=300,H37&lt;&gt;""),'قائمة التلاميد'!R18,"")</f>
        <v/>
      </c>
      <c r="C38" s="323"/>
      <c r="D38" s="329"/>
      <c r="E38" s="331"/>
      <c r="F38" s="329"/>
      <c r="G38" s="329"/>
      <c r="H38" s="329"/>
      <c r="I38" s="329"/>
      <c r="J38" s="357"/>
      <c r="K38" s="359"/>
    </row>
    <row r="39" spans="1:11" ht="15" customHeight="1" x14ac:dyDescent="0.25">
      <c r="A39" s="250" t="s">
        <v>12</v>
      </c>
      <c r="B39" s="251"/>
      <c r="C39" s="324" t="str">
        <f>LOOKUP(N8,'صب النقاط'!A4:A53,'صب النقاط'!FQ4:FQ53)</f>
        <v/>
      </c>
      <c r="D39" s="325"/>
      <c r="E39" s="325"/>
      <c r="F39" s="325"/>
      <c r="G39" s="325"/>
      <c r="H39" s="376" t="str">
        <f>C39</f>
        <v/>
      </c>
      <c r="I39" s="328" t="str">
        <f>LOOKUP(N8,'صب النقاط'!A4:A53,'صب النقاط'!FS4:FS53)</f>
        <v/>
      </c>
      <c r="J39" s="356" t="str">
        <f t="shared" si="26"/>
        <v/>
      </c>
      <c r="K39" s="375">
        <f>LOOKUP(N8,'صب النقاط'!A4:A53,'صب النقاط'!FN4:FN53)</f>
        <v>0</v>
      </c>
    </row>
    <row r="40" spans="1:11" ht="15" customHeight="1" x14ac:dyDescent="0.25">
      <c r="A40" s="252" t="s">
        <v>51</v>
      </c>
      <c r="B40" s="253">
        <f>'قائمة التلاميد'!Q1</f>
        <v>0</v>
      </c>
      <c r="C40" s="326"/>
      <c r="D40" s="327"/>
      <c r="E40" s="327"/>
      <c r="F40" s="327"/>
      <c r="G40" s="327"/>
      <c r="H40" s="377"/>
      <c r="I40" s="329"/>
      <c r="J40" s="357"/>
      <c r="K40" s="357"/>
    </row>
    <row r="41" spans="1:11" ht="15" customHeight="1" x14ac:dyDescent="0.25">
      <c r="A41" s="250" t="s">
        <v>80</v>
      </c>
      <c r="B41" s="251"/>
      <c r="C41" s="324" t="str">
        <f>LOOKUP(N8,'صب النقاط'!A4:A53,'صب النقاط'!FR4:FR53)</f>
        <v/>
      </c>
      <c r="D41" s="325"/>
      <c r="E41" s="325"/>
      <c r="F41" s="325"/>
      <c r="G41" s="325"/>
      <c r="H41" s="376" t="str">
        <f>C41</f>
        <v/>
      </c>
      <c r="I41" s="328" t="str">
        <f>LOOKUP(N8,'صب النقاط'!A4:A53,'صب النقاط'!FT4:FT53)</f>
        <v/>
      </c>
      <c r="J41" s="356" t="str">
        <f t="shared" si="26"/>
        <v/>
      </c>
      <c r="K41" s="375">
        <f>LOOKUP(N8,'صب النقاط'!A4:A53,'صب النقاط'!FP4:FP53)</f>
        <v>0</v>
      </c>
    </row>
    <row r="42" spans="1:11" ht="15" customHeight="1" x14ac:dyDescent="0.45">
      <c r="A42" s="252" t="s">
        <v>51</v>
      </c>
      <c r="B42" s="254" t="s">
        <v>125</v>
      </c>
      <c r="C42" s="326"/>
      <c r="D42" s="327"/>
      <c r="E42" s="327"/>
      <c r="F42" s="327"/>
      <c r="G42" s="327"/>
      <c r="H42" s="377"/>
      <c r="I42" s="329"/>
      <c r="J42" s="357"/>
      <c r="K42" s="357"/>
    </row>
    <row r="43" spans="1:11" ht="15.75" x14ac:dyDescent="0.25">
      <c r="A43" s="332" t="s">
        <v>19</v>
      </c>
      <c r="B43" s="333"/>
      <c r="C43" s="255">
        <f>SUM(C9:C38)</f>
        <v>3</v>
      </c>
      <c r="D43" s="256"/>
      <c r="E43" s="256"/>
      <c r="F43" s="256"/>
      <c r="G43" s="256"/>
      <c r="H43" s="256"/>
      <c r="I43" s="257">
        <f>SUM(I9:I42)</f>
        <v>31.799999999999997</v>
      </c>
      <c r="J43" s="256"/>
      <c r="K43" s="256"/>
    </row>
    <row r="44" spans="1:11" s="36" customFormat="1" ht="15.75" x14ac:dyDescent="0.25">
      <c r="A44" s="334" t="s">
        <v>90</v>
      </c>
      <c r="B44" s="335"/>
      <c r="C44" s="380">
        <f>LOOKUP(N8,'معاينة نتائج التلاميد للفصل 1'!A2:A51,'معاينة نتائج التلاميد للفصل 1'!U2:U51)</f>
        <v>10.6</v>
      </c>
      <c r="D44" s="380"/>
      <c r="E44" s="362" t="s">
        <v>20</v>
      </c>
      <c r="F44" s="363"/>
      <c r="G44" s="364"/>
      <c r="H44" s="365">
        <f>(I43/C43)</f>
        <v>10.6</v>
      </c>
      <c r="I44" s="365"/>
      <c r="J44" s="256"/>
      <c r="K44" s="256"/>
    </row>
    <row r="45" spans="1:11" s="36" customFormat="1" thickBot="1" x14ac:dyDescent="0.3">
      <c r="A45" s="258" t="s">
        <v>22</v>
      </c>
      <c r="B45" s="366" t="s">
        <v>23</v>
      </c>
      <c r="C45" s="367"/>
      <c r="D45" s="368"/>
      <c r="E45" s="369">
        <f>LOOKUP(N8,'قائمة التلاميد'!A4:A53,'قائمة التلاميد'!F4:F53)</f>
        <v>0</v>
      </c>
      <c r="F45" s="369"/>
      <c r="G45" s="370" t="s">
        <v>24</v>
      </c>
      <c r="H45" s="371"/>
      <c r="I45" s="258">
        <f>LOOKUP(N8,'قائمة التلاميد'!A4:A53,'قائمة التلاميد'!G4:G53)</f>
        <v>0</v>
      </c>
      <c r="J45" s="259" t="s">
        <v>25</v>
      </c>
      <c r="K45" s="258">
        <f>LOOKUP(N8,'قائمة التلاميد'!A4:A53,'قائمة التلاميد'!H4:H53)</f>
        <v>0</v>
      </c>
    </row>
    <row r="46" spans="1:11" s="36" customFormat="1" ht="16.5" customHeight="1" x14ac:dyDescent="0.25">
      <c r="A46" s="372" t="s">
        <v>26</v>
      </c>
      <c r="B46" s="373"/>
      <c r="C46" s="373"/>
      <c r="D46" s="373"/>
      <c r="E46" s="373"/>
      <c r="F46" s="373"/>
      <c r="G46" s="374" t="s">
        <v>27</v>
      </c>
      <c r="H46" s="374"/>
      <c r="I46" s="374"/>
      <c r="J46" s="374"/>
      <c r="K46" s="374"/>
    </row>
    <row r="47" spans="1:11" s="36" customFormat="1" ht="16.5" customHeight="1" x14ac:dyDescent="0.25">
      <c r="A47" s="260"/>
      <c r="B47" s="260"/>
      <c r="C47" s="260"/>
      <c r="D47" s="260"/>
      <c r="E47" s="260"/>
      <c r="F47" s="260"/>
      <c r="G47" s="261"/>
      <c r="H47" s="261"/>
      <c r="I47" s="261"/>
      <c r="J47" s="261"/>
      <c r="K47" s="261"/>
    </row>
    <row r="48" spans="1:11" ht="18.75" x14ac:dyDescent="0.25">
      <c r="A48" s="262"/>
      <c r="B48" s="318"/>
      <c r="C48" s="318"/>
      <c r="D48" s="262"/>
      <c r="E48" s="262"/>
      <c r="F48" s="262"/>
      <c r="G48" s="263" t="s">
        <v>102</v>
      </c>
      <c r="H48" s="379" t="s">
        <v>81</v>
      </c>
      <c r="I48" s="379"/>
      <c r="J48" s="263" t="s">
        <v>82</v>
      </c>
      <c r="K48" s="264">
        <f ca="1">TODAY()</f>
        <v>41987</v>
      </c>
    </row>
    <row r="49" spans="1:11" ht="18.75" x14ac:dyDescent="0.25">
      <c r="A49" s="262"/>
      <c r="B49" s="318" t="s">
        <v>133</v>
      </c>
      <c r="C49" s="318"/>
      <c r="D49" s="262"/>
      <c r="E49" s="262"/>
      <c r="F49" s="262"/>
      <c r="G49" s="263"/>
      <c r="H49" s="265"/>
      <c r="I49" s="265"/>
      <c r="J49" s="263"/>
      <c r="K49" s="264"/>
    </row>
    <row r="50" spans="1:11" ht="15.75" customHeight="1" x14ac:dyDescent="0.25">
      <c r="A50" s="262"/>
      <c r="B50" s="319">
        <f>B40</f>
        <v>0</v>
      </c>
      <c r="C50" s="319"/>
      <c r="D50" s="262"/>
      <c r="E50" s="262"/>
      <c r="F50" s="262"/>
      <c r="G50" s="262"/>
      <c r="H50" s="266"/>
      <c r="I50" s="378" t="s">
        <v>83</v>
      </c>
      <c r="J50" s="378"/>
      <c r="K50" s="262"/>
    </row>
    <row r="51" spans="1:11" ht="15.75" customHeight="1" x14ac:dyDescent="0.25">
      <c r="A51" s="262"/>
      <c r="B51" s="262"/>
      <c r="C51" s="262"/>
      <c r="D51" s="262"/>
      <c r="E51" s="262"/>
      <c r="F51" s="262"/>
      <c r="G51" s="262"/>
      <c r="H51" s="266"/>
      <c r="I51" s="267"/>
      <c r="J51" s="267"/>
      <c r="K51" s="262"/>
    </row>
    <row r="52" spans="1:11" ht="15.75" customHeight="1" x14ac:dyDescent="0.25">
      <c r="A52" s="262"/>
      <c r="B52" s="262"/>
      <c r="C52" s="262"/>
      <c r="D52" s="262"/>
      <c r="E52" s="262"/>
      <c r="F52" s="262"/>
      <c r="G52" s="262"/>
      <c r="H52" s="266"/>
      <c r="I52" s="267"/>
      <c r="J52" s="267"/>
      <c r="K52" s="262"/>
    </row>
    <row r="53" spans="1:11" ht="15.75" customHeight="1" x14ac:dyDescent="0.25">
      <c r="A53" s="262"/>
      <c r="B53" s="262"/>
      <c r="C53" s="262"/>
      <c r="D53" s="262"/>
      <c r="E53" s="262"/>
      <c r="F53" s="262"/>
      <c r="G53" s="262"/>
      <c r="H53" s="266"/>
      <c r="I53" s="267"/>
      <c r="J53" s="267"/>
      <c r="K53" s="262"/>
    </row>
    <row r="54" spans="1:11" ht="15.75" customHeight="1" x14ac:dyDescent="0.25">
      <c r="A54" s="262"/>
      <c r="B54" s="262"/>
      <c r="C54" s="262"/>
      <c r="D54" s="262"/>
      <c r="E54" s="262"/>
      <c r="F54" s="262"/>
      <c r="G54" s="262"/>
      <c r="H54" s="266"/>
      <c r="I54" s="267"/>
      <c r="J54" s="267"/>
      <c r="K54" s="262"/>
    </row>
    <row r="55" spans="1:11" ht="15.75" customHeight="1" x14ac:dyDescent="0.25">
      <c r="A55" s="262"/>
      <c r="B55" s="262"/>
      <c r="C55" s="262"/>
      <c r="D55" s="262"/>
      <c r="E55" s="262"/>
      <c r="F55" s="262"/>
      <c r="G55" s="262"/>
      <c r="H55" s="266"/>
      <c r="I55" s="267"/>
      <c r="J55" s="267"/>
      <c r="K55" s="262"/>
    </row>
    <row r="56" spans="1:11" ht="15.75" customHeight="1" x14ac:dyDescent="0.25">
      <c r="A56" s="262"/>
      <c r="B56" s="262"/>
      <c r="C56" s="262"/>
      <c r="D56" s="262"/>
      <c r="E56" s="262"/>
      <c r="F56" s="262"/>
      <c r="G56" s="262"/>
      <c r="H56" s="266"/>
      <c r="I56" s="267"/>
      <c r="J56" s="267"/>
      <c r="K56" s="262"/>
    </row>
    <row r="57" spans="1:11" ht="15.75" customHeight="1" x14ac:dyDescent="0.25">
      <c r="A57" s="262"/>
      <c r="B57" s="262"/>
      <c r="C57" s="262"/>
      <c r="D57" s="262"/>
      <c r="E57" s="262"/>
      <c r="F57" s="262"/>
      <c r="G57" s="262"/>
      <c r="H57" s="266"/>
      <c r="I57" s="267"/>
      <c r="J57" s="267"/>
      <c r="K57" s="262"/>
    </row>
    <row r="58" spans="1:11" ht="15.75" customHeight="1" x14ac:dyDescent="0.25">
      <c r="A58" s="262"/>
      <c r="B58" s="262"/>
      <c r="C58" s="262"/>
      <c r="D58" s="262"/>
      <c r="E58" s="262"/>
      <c r="F58" s="262"/>
      <c r="G58" s="262"/>
      <c r="H58" s="266"/>
      <c r="I58" s="267"/>
      <c r="J58" s="267"/>
      <c r="K58" s="262"/>
    </row>
    <row r="59" spans="1:11" ht="14.25" customHeight="1" x14ac:dyDescent="0.25">
      <c r="A59" s="262"/>
      <c r="B59" s="262"/>
      <c r="C59" s="262"/>
      <c r="D59" s="262"/>
      <c r="E59" s="262"/>
      <c r="F59" s="262"/>
      <c r="G59" s="262"/>
      <c r="H59" s="266"/>
      <c r="I59" s="266"/>
      <c r="J59" s="262"/>
      <c r="K59" s="262"/>
    </row>
    <row r="60" spans="1:11" ht="14.25" customHeight="1" x14ac:dyDescent="0.25">
      <c r="A60" s="262"/>
      <c r="B60" s="262"/>
      <c r="C60" s="262"/>
      <c r="D60" s="262"/>
      <c r="E60" s="262"/>
      <c r="F60" s="262"/>
      <c r="G60" s="262"/>
      <c r="H60" s="266"/>
      <c r="I60" s="266"/>
      <c r="J60" s="262"/>
      <c r="K60" s="262"/>
    </row>
    <row r="61" spans="1:11" ht="14.25" customHeight="1" x14ac:dyDescent="0.25">
      <c r="A61" s="262"/>
      <c r="B61" s="262"/>
      <c r="C61" s="262"/>
      <c r="D61" s="262"/>
      <c r="E61" s="262"/>
      <c r="F61" s="262"/>
      <c r="G61" s="262"/>
      <c r="H61" s="266"/>
      <c r="I61" s="266"/>
      <c r="J61" s="262"/>
      <c r="K61" s="262"/>
    </row>
    <row r="62" spans="1:11" ht="32.25" x14ac:dyDescent="0.7">
      <c r="A62" s="342" t="s">
        <v>101</v>
      </c>
      <c r="B62" s="343"/>
      <c r="C62" s="343"/>
      <c r="D62" s="343"/>
      <c r="E62" s="343"/>
      <c r="F62" s="343"/>
      <c r="G62" s="343"/>
      <c r="H62" s="343"/>
      <c r="I62" s="343"/>
      <c r="J62" s="343"/>
      <c r="K62" s="344"/>
    </row>
    <row r="63" spans="1:11" ht="20.25" x14ac:dyDescent="0.25">
      <c r="A63" s="320" t="s">
        <v>16</v>
      </c>
      <c r="B63" s="321"/>
      <c r="C63" s="345" t="s">
        <v>115</v>
      </c>
      <c r="D63" s="346"/>
      <c r="E63" s="346"/>
      <c r="F63" s="346"/>
      <c r="G63" s="346"/>
      <c r="H63" s="347"/>
      <c r="I63" s="354" t="s">
        <v>127</v>
      </c>
      <c r="J63" s="355"/>
      <c r="K63" s="239" t="str">
        <f>الاعدادات!B2</f>
        <v>تلمسان</v>
      </c>
    </row>
    <row r="64" spans="1:11" ht="20.25" x14ac:dyDescent="0.25">
      <c r="A64" s="240" t="s">
        <v>100</v>
      </c>
      <c r="B64" s="243" t="str">
        <f>الاعدادات!B5</f>
        <v xml:space="preserve">مالك بن نبي </v>
      </c>
      <c r="C64" s="348"/>
      <c r="D64" s="349"/>
      <c r="E64" s="349"/>
      <c r="F64" s="349"/>
      <c r="G64" s="349"/>
      <c r="H64" s="350"/>
      <c r="I64" s="354" t="s">
        <v>96</v>
      </c>
      <c r="J64" s="355"/>
      <c r="K64" s="239" t="str">
        <f>الاعدادات!B6</f>
        <v>2014/2013</v>
      </c>
    </row>
    <row r="65" spans="1:14" ht="18.75" x14ac:dyDescent="0.3">
      <c r="A65" s="242" t="s">
        <v>131</v>
      </c>
      <c r="B65" s="243" t="str">
        <f>LOOKUP(N68,'قائمة التلاميد'!A4:A53,'قائمة التلاميد'!C4:C53)</f>
        <v>مقري</v>
      </c>
      <c r="C65" s="244" t="s">
        <v>130</v>
      </c>
      <c r="D65" s="336" t="str">
        <f>LOOKUP(N68,'قائمة التلاميد'!A4:A53,'قائمة التلاميد'!B4:B53)</f>
        <v>محمد</v>
      </c>
      <c r="E65" s="336"/>
      <c r="F65" s="336"/>
      <c r="G65" s="336"/>
      <c r="H65" s="337"/>
      <c r="I65" s="354" t="s">
        <v>128</v>
      </c>
      <c r="J65" s="355"/>
      <c r="K65" s="245" t="str">
        <f>LOOKUP(N68,'قائمة التلاميد'!A4:A53,'قائمة التلاميد'!D4:D53)</f>
        <v>29/06/1982 بـ عين تموشنت</v>
      </c>
    </row>
    <row r="66" spans="1:14" ht="20.25" x14ac:dyDescent="0.25">
      <c r="A66" s="338" t="str">
        <f>الاعدادات!B8</f>
        <v>جذع مشترك علوم وتكنولوجيا</v>
      </c>
      <c r="B66" s="339"/>
      <c r="C66" s="244" t="s">
        <v>94</v>
      </c>
      <c r="D66" s="340" t="str">
        <f>الاعدادات!B7</f>
        <v>ج م ع ت 1</v>
      </c>
      <c r="E66" s="340"/>
      <c r="F66" s="340"/>
      <c r="G66" s="340"/>
      <c r="H66" s="341"/>
      <c r="I66" s="354" t="s">
        <v>129</v>
      </c>
      <c r="J66" s="355"/>
      <c r="K66" s="239">
        <f>LOOKUP(N68,'قائمة التلاميد'!A4:A53,'قائمة التلاميد'!E4:E53)</f>
        <v>0</v>
      </c>
    </row>
    <row r="67" spans="1:14" ht="20.25" thickBot="1" x14ac:dyDescent="0.4">
      <c r="A67" s="351" t="s">
        <v>75</v>
      </c>
      <c r="B67" s="352"/>
      <c r="C67" s="352"/>
      <c r="D67" s="352"/>
      <c r="E67" s="352"/>
      <c r="F67" s="352"/>
      <c r="G67" s="352"/>
      <c r="H67" s="353"/>
      <c r="I67" s="351" t="s">
        <v>76</v>
      </c>
      <c r="J67" s="352"/>
      <c r="K67" s="353"/>
    </row>
    <row r="68" spans="1:14" ht="79.5" customHeight="1" thickBot="1" x14ac:dyDescent="0.3">
      <c r="A68" s="320" t="s">
        <v>17</v>
      </c>
      <c r="B68" s="321"/>
      <c r="C68" s="246" t="s">
        <v>84</v>
      </c>
      <c r="D68" s="246" t="s">
        <v>85</v>
      </c>
      <c r="E68" s="246" t="s">
        <v>86</v>
      </c>
      <c r="F68" s="246" t="s">
        <v>87</v>
      </c>
      <c r="G68" s="246" t="s">
        <v>88</v>
      </c>
      <c r="H68" s="247" t="s">
        <v>89</v>
      </c>
      <c r="I68" s="247" t="s">
        <v>5</v>
      </c>
      <c r="J68" s="248" t="s">
        <v>35</v>
      </c>
      <c r="K68" s="249" t="s">
        <v>18</v>
      </c>
      <c r="N68" s="208">
        <v>1</v>
      </c>
    </row>
    <row r="69" spans="1:14" ht="15" customHeight="1" x14ac:dyDescent="0.25">
      <c r="A69" s="250" t="s">
        <v>77</v>
      </c>
      <c r="B69" s="251"/>
      <c r="C69" s="322" t="str">
        <f>IF(AND(H69&gt;=0,H69&lt;=300,H69&lt;&gt;""),'قائمة التلاميد'!Q4,"")</f>
        <v/>
      </c>
      <c r="D69" s="328" t="str">
        <f>LOOKUP(N68,'صب النقاط'!A4:A53,'صب النقاط'!GD4:GD53)</f>
        <v/>
      </c>
      <c r="E69" s="328" t="str">
        <f>LOOKUP(N68,'صب النقاط'!A4:A53,'صب النقاط'!GE4:GE53)</f>
        <v/>
      </c>
      <c r="F69" s="328" t="str">
        <f>LOOKUP(N68,'صب النقاط'!A4:A53,'صب النقاط'!GF4:GF53)</f>
        <v/>
      </c>
      <c r="G69" s="328" t="str">
        <f>LOOKUP(N68,'صب النقاط'!A4:A53,'صب النقاط'!GG4:GG53)</f>
        <v/>
      </c>
      <c r="H69" s="328" t="str">
        <f>LOOKUP(N68,'صب النقاط'!A4:A53,'صب النقاط'!GH4:GH53)</f>
        <v/>
      </c>
      <c r="I69" s="328" t="str">
        <f>IF(AND(H69&gt;=0,H69&lt;=20,H69&lt;&gt;""),H69*C69,"")</f>
        <v/>
      </c>
      <c r="J69" s="356" t="str">
        <f>IF(H69&lt;=4.99,"عمل ضعيف",IF(H69&lt;=8.99,"عمل ناقص",IF(H69&lt;=9.99,"دون المتوسط",IF(H69&lt;=11.99,"عمل متوسط",IF(H69&lt;=13.99,"عمل حسن",IF(H69&lt;=14.99,"عمل جيد",IF(H69&lt;=20," عمل ممتاز","")))))))</f>
        <v/>
      </c>
      <c r="K69" s="358">
        <f>LOOKUP(N68,'صب النقاط'!A4:A53,'صب النقاط'!GC4:GC53)</f>
        <v>0</v>
      </c>
    </row>
    <row r="70" spans="1:14" ht="14.25" customHeight="1" x14ac:dyDescent="0.25">
      <c r="A70" s="252" t="s">
        <v>51</v>
      </c>
      <c r="B70" s="253" t="str">
        <f>IF(AND(H69&gt;=0,H69&lt;=300,H69&lt;&gt;""),'قائمة التلاميد'!R4,"")</f>
        <v/>
      </c>
      <c r="C70" s="323"/>
      <c r="D70" s="329"/>
      <c r="E70" s="329"/>
      <c r="F70" s="329"/>
      <c r="G70" s="329"/>
      <c r="H70" s="329"/>
      <c r="I70" s="329"/>
      <c r="J70" s="357"/>
      <c r="K70" s="359"/>
    </row>
    <row r="71" spans="1:14" ht="15" customHeight="1" x14ac:dyDescent="0.25">
      <c r="A71" s="250" t="s">
        <v>7</v>
      </c>
      <c r="B71" s="251"/>
      <c r="C71" s="322" t="str">
        <f>IF(AND(H71&gt;=0,H71&lt;=300,H71&lt;&gt;""),'قائمة التلاميد'!Q5,"")</f>
        <v/>
      </c>
      <c r="D71" s="328" t="str">
        <f>LOOKUP(N68,'صب النقاط'!A4:A53,'صب النقاط'!GO4:GO53)</f>
        <v/>
      </c>
      <c r="E71" s="360" t="s">
        <v>126</v>
      </c>
      <c r="F71" s="328" t="str">
        <f>LOOKUP(N68,'صب النقاط'!A4:A53,'صب النقاط'!GQ4:GQ53)</f>
        <v/>
      </c>
      <c r="G71" s="328" t="str">
        <f>LOOKUP(N68,'صب النقاط'!A4:A53,'صب النقاط'!GR4:GR53)</f>
        <v/>
      </c>
      <c r="H71" s="328" t="str">
        <f>LOOKUP(N68,'صب النقاط'!A4:A53,'صب النقاط'!GS4:GS53)</f>
        <v/>
      </c>
      <c r="I71" s="328" t="str">
        <f>IF(AND(H71&gt;=0,H71&lt;=20,H71&lt;&gt;""),H71*C71,"")</f>
        <v/>
      </c>
      <c r="J71" s="356" t="str">
        <f t="shared" ref="J71" si="27">IF(H71&lt;=4.99,"عمل ضعيف",IF(H71&lt;=8.99,"عمل ناقص",IF(H71&lt;=9.99,"دون المتوسط",IF(H71&lt;=11.99,"عمل متوسط",IF(H71&lt;=13.99,"عمل حسن",IF(H71&lt;=14.99,"عمل جيد",IF(H71&lt;=20," عمل ممتاز","")))))))</f>
        <v/>
      </c>
      <c r="K71" s="358">
        <f>LOOKUP(N68,'صب النقاط'!A4:A53,'صب النقاط'!GN4:GN53)</f>
        <v>0</v>
      </c>
    </row>
    <row r="72" spans="1:14" ht="14.25" customHeight="1" x14ac:dyDescent="0.25">
      <c r="A72" s="252" t="s">
        <v>51</v>
      </c>
      <c r="B72" s="253" t="str">
        <f>IF(AND(H71&gt;=0,H71&lt;=300,H71&lt;&gt;""),'قائمة التلاميد'!R5,"")</f>
        <v/>
      </c>
      <c r="C72" s="323"/>
      <c r="D72" s="329"/>
      <c r="E72" s="361"/>
      <c r="F72" s="329"/>
      <c r="G72" s="329"/>
      <c r="H72" s="329"/>
      <c r="I72" s="329"/>
      <c r="J72" s="357"/>
      <c r="K72" s="359"/>
    </row>
    <row r="73" spans="1:14" ht="15" customHeight="1" x14ac:dyDescent="0.25">
      <c r="A73" s="250" t="s">
        <v>64</v>
      </c>
      <c r="B73" s="251"/>
      <c r="C73" s="322" t="str">
        <f>IF(AND(H73&gt;=0,H73&lt;=300,H73&lt;&gt;""),'قائمة التلاميد'!Q6,"")</f>
        <v/>
      </c>
      <c r="D73" s="328" t="str">
        <f>LOOKUP(N68,'صب النقاط'!A4:A53,'صب النقاط'!GZ4:GZ53)</f>
        <v/>
      </c>
      <c r="E73" s="328" t="str">
        <f>LOOKUP(N68,'صب النقاط'!A4:A53,'صب النقاط'!HA4:HA53)</f>
        <v/>
      </c>
      <c r="F73" s="328" t="str">
        <f>LOOKUP(N68,'صب النقاط'!A4:A53,'صب النقاط'!HB4:HB53)</f>
        <v/>
      </c>
      <c r="G73" s="328" t="str">
        <f>LOOKUP(N68,'صب النقاط'!A4:A53,'صب النقاط'!HC4:HC53)</f>
        <v/>
      </c>
      <c r="H73" s="328" t="str">
        <f>LOOKUP(N68,'صب النقاط'!A4:A53,'صب النقاط'!HD4:HD53)</f>
        <v/>
      </c>
      <c r="I73" s="328" t="str">
        <f t="shared" ref="I73" si="28">IF(AND(H73&gt;=0,H73&lt;=20,H73&lt;&gt;""),H73*C73,"")</f>
        <v/>
      </c>
      <c r="J73" s="356" t="str">
        <f t="shared" ref="J73" si="29">IF(H73&lt;=4.99,"عمل ضعيف",IF(H73&lt;=8.99,"عمل ناقص",IF(H73&lt;=9.99,"دون المتوسط",IF(H73&lt;=11.99,"عمل متوسط",IF(H73&lt;=13.99,"عمل حسن",IF(H73&lt;=14.99,"عمل جيد",IF(H73&lt;=20," عمل ممتاز","")))))))</f>
        <v/>
      </c>
      <c r="K73" s="358">
        <f>LOOKUP(N68,'صب النقاط'!A4:A53,'صب النقاط'!GY4:GY53)</f>
        <v>0</v>
      </c>
    </row>
    <row r="74" spans="1:14" ht="14.25" customHeight="1" x14ac:dyDescent="0.25">
      <c r="A74" s="252" t="s">
        <v>51</v>
      </c>
      <c r="B74" s="253" t="str">
        <f>IF(AND(H73&gt;=0,H73&lt;=300,H73&lt;&gt;""),'قائمة التلاميد'!R6,"")</f>
        <v/>
      </c>
      <c r="C74" s="323"/>
      <c r="D74" s="329"/>
      <c r="E74" s="329"/>
      <c r="F74" s="329"/>
      <c r="G74" s="329"/>
      <c r="H74" s="329"/>
      <c r="I74" s="329"/>
      <c r="J74" s="357"/>
      <c r="K74" s="359"/>
    </row>
    <row r="75" spans="1:14" ht="15" customHeight="1" x14ac:dyDescent="0.25">
      <c r="A75" s="250" t="s">
        <v>58</v>
      </c>
      <c r="B75" s="251"/>
      <c r="C75" s="322" t="str">
        <f>IF(AND(H75&gt;=0,H75&lt;=300,H75&lt;&gt;""),'قائمة التلاميد'!Q7,"")</f>
        <v/>
      </c>
      <c r="D75" s="328" t="str">
        <f>LOOKUP(N68,'صب النقاط'!A4:A53,'صب النقاط'!HK4:HK53)</f>
        <v/>
      </c>
      <c r="E75" s="328" t="str">
        <f>LOOKUP(N68,'صب النقاط'!A4:A53,'صب النقاط'!HL4:HL53)</f>
        <v/>
      </c>
      <c r="F75" s="328" t="str">
        <f>LOOKUP(N68,'صب النقاط'!A4:A53,'صب النقاط'!HM4:HM53)</f>
        <v/>
      </c>
      <c r="G75" s="328" t="str">
        <f>LOOKUP(N68,'صب النقاط'!A4:A53,'صب النقاط'!HN4:HN53)</f>
        <v/>
      </c>
      <c r="H75" s="328" t="str">
        <f>LOOKUP(N68,'صب النقاط'!A4:A53,'صب النقاط'!HO4:HO53)</f>
        <v/>
      </c>
      <c r="I75" s="328" t="str">
        <f t="shared" ref="I75" si="30">IF(AND(H75&gt;=0,H75&lt;=20,H75&lt;&gt;""),H75*C75,"")</f>
        <v/>
      </c>
      <c r="J75" s="356" t="str">
        <f t="shared" ref="J75" si="31">IF(H75&lt;=4.99,"عمل ضعيف",IF(H75&lt;=8.99,"عمل ناقص",IF(H75&lt;=9.99,"دون المتوسط",IF(H75&lt;=11.99,"عمل متوسط",IF(H75&lt;=13.99,"عمل حسن",IF(H75&lt;=14.99,"عمل جيد",IF(H75&lt;=20," عمل ممتاز","")))))))</f>
        <v/>
      </c>
      <c r="K75" s="358">
        <f>LOOKUP(N68,'صب النقاط'!A4:A53,'صب النقاط'!HJ4:HJ53)</f>
        <v>0</v>
      </c>
    </row>
    <row r="76" spans="1:14" ht="14.25" customHeight="1" x14ac:dyDescent="0.25">
      <c r="A76" s="252" t="s">
        <v>51</v>
      </c>
      <c r="B76" s="253" t="str">
        <f>IF(AND(H75&gt;=0,H75&lt;=300,H75&lt;&gt;""),'قائمة التلاميد'!R7,"")</f>
        <v/>
      </c>
      <c r="C76" s="323"/>
      <c r="D76" s="329"/>
      <c r="E76" s="329"/>
      <c r="F76" s="329"/>
      <c r="G76" s="329"/>
      <c r="H76" s="329"/>
      <c r="I76" s="329"/>
      <c r="J76" s="357"/>
      <c r="K76" s="359"/>
    </row>
    <row r="77" spans="1:14" ht="15" customHeight="1" x14ac:dyDescent="0.25">
      <c r="A77" s="250" t="s">
        <v>8</v>
      </c>
      <c r="B77" s="251"/>
      <c r="C77" s="322" t="str">
        <f>IF(AND(H77&gt;=0,H77&lt;=300,H77&lt;&gt;""),'قائمة التلاميد'!Q8,"")</f>
        <v/>
      </c>
      <c r="D77" s="328" t="str">
        <f>LOOKUP(N68,'صب النقاط'!A4:A53,'صب النقاط'!HV4:HV53)</f>
        <v/>
      </c>
      <c r="E77" s="330" t="s">
        <v>126</v>
      </c>
      <c r="F77" s="328" t="str">
        <f>LOOKUP(N68,'صب النقاط'!A4:A53,'صب النقاط'!HX4:HX53)</f>
        <v/>
      </c>
      <c r="G77" s="328" t="str">
        <f>LOOKUP(N68,'صب النقاط'!A4:A53,'صب النقاط'!HY4:HY53)</f>
        <v/>
      </c>
      <c r="H77" s="328" t="str">
        <f>LOOKUP(N68,'صب النقاط'!A4:A53,'صب النقاط'!HZ4:HZ53)</f>
        <v/>
      </c>
      <c r="I77" s="328" t="str">
        <f t="shared" ref="I77" si="32">IF(AND(H77&gt;=0,H77&lt;=20,H77&lt;&gt;""),H77*C77,"")</f>
        <v/>
      </c>
      <c r="J77" s="356" t="str">
        <f t="shared" ref="J77" si="33">IF(H77&lt;=4.99,"عمل ضعيف",IF(H77&lt;=8.99,"عمل ناقص",IF(H77&lt;=9.99,"دون المتوسط",IF(H77&lt;=11.99,"عمل متوسط",IF(H77&lt;=13.99,"عمل حسن",IF(H77&lt;=14.99,"عمل جيد",IF(H77&lt;=20," عمل ممتاز","")))))))</f>
        <v/>
      </c>
      <c r="K77" s="358">
        <f>LOOKUP(N68,'صب النقاط'!A4:A53,'صب النقاط'!HU4:HU53)</f>
        <v>0</v>
      </c>
    </row>
    <row r="78" spans="1:14" ht="14.25" customHeight="1" x14ac:dyDescent="0.25">
      <c r="A78" s="252" t="s">
        <v>51</v>
      </c>
      <c r="B78" s="253" t="str">
        <f>IF(AND(H77&gt;=0,H77&lt;=300,H77&lt;&gt;""),'قائمة التلاميد'!R8,"")</f>
        <v/>
      </c>
      <c r="C78" s="323"/>
      <c r="D78" s="329"/>
      <c r="E78" s="331"/>
      <c r="F78" s="329"/>
      <c r="G78" s="329"/>
      <c r="H78" s="329"/>
      <c r="I78" s="329"/>
      <c r="J78" s="357"/>
      <c r="K78" s="359"/>
    </row>
    <row r="79" spans="1:14" ht="15" customHeight="1" x14ac:dyDescent="0.25">
      <c r="A79" s="250" t="s">
        <v>9</v>
      </c>
      <c r="B79" s="251"/>
      <c r="C79" s="322" t="str">
        <f>IF(AND(H79&gt;=0,H79&lt;=300,H79&lt;&gt;""),'قائمة التلاميد'!Q9,"")</f>
        <v/>
      </c>
      <c r="D79" s="328" t="str">
        <f>LOOKUP(N68,'صب النقاط'!A4:A53,'صب النقاط'!IG4:IG53)</f>
        <v/>
      </c>
      <c r="E79" s="330" t="s">
        <v>126</v>
      </c>
      <c r="F79" s="328" t="str">
        <f>LOOKUP(N68,'صب النقاط'!A4:A53,'صب النقاط'!II4:II53)</f>
        <v/>
      </c>
      <c r="G79" s="328" t="str">
        <f>LOOKUP(N68,'صب النقاط'!A4:A53,'صب النقاط'!IJ4:IJ53)</f>
        <v/>
      </c>
      <c r="H79" s="328" t="str">
        <f>LOOKUP(N68,'صب النقاط'!A4:A53,'صب النقاط'!IK4:IK53)</f>
        <v/>
      </c>
      <c r="I79" s="328" t="str">
        <f t="shared" ref="I79" si="34">IF(AND(H79&gt;=0,H79&lt;=20,H79&lt;&gt;""),H79*C79,"")</f>
        <v/>
      </c>
      <c r="J79" s="356" t="str">
        <f t="shared" ref="J79" si="35">IF(H79&lt;=4.99,"عمل ضعيف",IF(H79&lt;=8.99,"عمل ناقص",IF(H79&lt;=9.99,"دون المتوسط",IF(H79&lt;=11.99,"عمل متوسط",IF(H79&lt;=13.99,"عمل حسن",IF(H79&lt;=14.99,"عمل جيد",IF(H79&lt;=20," عمل ممتاز","")))))))</f>
        <v/>
      </c>
      <c r="K79" s="358">
        <f>LOOKUP(N68,'صب النقاط'!A4:A53,'صب النقاط'!IF4:IF53)</f>
        <v>0</v>
      </c>
    </row>
    <row r="80" spans="1:14" ht="14.25" customHeight="1" x14ac:dyDescent="0.25">
      <c r="A80" s="252" t="s">
        <v>51</v>
      </c>
      <c r="B80" s="253" t="str">
        <f>IF(AND(H79&gt;=0,H79&lt;=300,H79&lt;&gt;""),'قائمة التلاميد'!R9,"")</f>
        <v/>
      </c>
      <c r="C80" s="323"/>
      <c r="D80" s="329"/>
      <c r="E80" s="331"/>
      <c r="F80" s="329"/>
      <c r="G80" s="329"/>
      <c r="H80" s="329"/>
      <c r="I80" s="329"/>
      <c r="J80" s="357"/>
      <c r="K80" s="359"/>
    </row>
    <row r="81" spans="1:11" ht="15" customHeight="1" x14ac:dyDescent="0.25">
      <c r="A81" s="250" t="s">
        <v>78</v>
      </c>
      <c r="B81" s="251"/>
      <c r="C81" s="322" t="str">
        <f>IF(AND(H81&gt;=0,H81&lt;=300,H81&lt;&gt;""),'قائمة التلاميد'!Q10,"")</f>
        <v/>
      </c>
      <c r="D81" s="328" t="str">
        <f>LOOKUP(N68,'صب النقاط'!A4:A53,'صب النقاط'!IR4:IR53)</f>
        <v/>
      </c>
      <c r="E81" s="328" t="str">
        <f>LOOKUP(N68,'صب النقاط'!A4:A53,'صب النقاط'!IS4:IS53)</f>
        <v/>
      </c>
      <c r="F81" s="328" t="str">
        <f>LOOKUP(N68,'صب النقاط'!A4:A53,'صب النقاط'!IT4:IT53)</f>
        <v/>
      </c>
      <c r="G81" s="328" t="str">
        <f>LOOKUP(N68,'صب النقاط'!A4:A53,'صب النقاط'!IU4:IU53)</f>
        <v/>
      </c>
      <c r="H81" s="328" t="str">
        <f>LOOKUP(N68,'صب النقاط'!A4:A53,'صب النقاط'!IV4:IV53)</f>
        <v/>
      </c>
      <c r="I81" s="328" t="str">
        <f t="shared" ref="I81" si="36">IF(AND(H81&gt;=0,H81&lt;=20,H81&lt;&gt;""),H81*C81,"")</f>
        <v/>
      </c>
      <c r="J81" s="356" t="str">
        <f t="shared" ref="J81" si="37">IF(H81&lt;=4.99,"عمل ضعيف",IF(H81&lt;=8.99,"عمل ناقص",IF(H81&lt;=9.99,"دون المتوسط",IF(H81&lt;=11.99,"عمل متوسط",IF(H81&lt;=13.99,"عمل حسن",IF(H81&lt;=14.99,"عمل جيد",IF(H81&lt;=20," عمل ممتاز","")))))))</f>
        <v/>
      </c>
      <c r="K81" s="358">
        <f>LOOKUP(N68,'صب النقاط'!A4:A53,'صب النقاط'!IQ4:IQ53)</f>
        <v>0</v>
      </c>
    </row>
    <row r="82" spans="1:11" ht="14.25" customHeight="1" x14ac:dyDescent="0.25">
      <c r="A82" s="252" t="s">
        <v>51</v>
      </c>
      <c r="B82" s="253" t="str">
        <f>IF(AND(H81&gt;=0,H81&lt;=300,H81&lt;&gt;""),'قائمة التلاميد'!Q10,"")</f>
        <v/>
      </c>
      <c r="C82" s="323"/>
      <c r="D82" s="329"/>
      <c r="E82" s="329"/>
      <c r="F82" s="329"/>
      <c r="G82" s="329"/>
      <c r="H82" s="329"/>
      <c r="I82" s="329"/>
      <c r="J82" s="357"/>
      <c r="K82" s="359"/>
    </row>
    <row r="83" spans="1:11" ht="15" customHeight="1" x14ac:dyDescent="0.25">
      <c r="A83" s="250" t="s">
        <v>11</v>
      </c>
      <c r="B83" s="251"/>
      <c r="C83" s="322" t="str">
        <f>IF(AND(H83&gt;=0,H83&lt;=300,H83&lt;&gt;""),'قائمة التلاميد'!Q11,"")</f>
        <v/>
      </c>
      <c r="D83" s="328" t="str">
        <f>LOOKUP(N68,'صب النقاط'!A4:A53,'صب النقاط'!JC4:JC53)</f>
        <v/>
      </c>
      <c r="E83" s="328" t="str">
        <f>LOOKUP(N68,'صب النقاط'!A4:A53,'صب النقاط'!JD4:JD53)</f>
        <v/>
      </c>
      <c r="F83" s="328" t="str">
        <f>LOOKUP(N68,'صب النقاط'!A4:A53,'صب النقاط'!JE4:JE53)</f>
        <v/>
      </c>
      <c r="G83" s="328" t="str">
        <f>LOOKUP(N68,'صب النقاط'!A4:A53,'صب النقاط'!JF4:JF53)</f>
        <v/>
      </c>
      <c r="H83" s="328" t="str">
        <f>LOOKUP(N68,'صب النقاط'!A4:A53,'صب النقاط'!JG4:JG53)</f>
        <v/>
      </c>
      <c r="I83" s="328" t="str">
        <f t="shared" ref="I83" si="38">IF(AND(H83&gt;=0,H83&lt;=20,H83&lt;&gt;""),H83*C83,"")</f>
        <v/>
      </c>
      <c r="J83" s="356" t="str">
        <f t="shared" ref="J83" si="39">IF(H83&lt;=4.99,"عمل ضعيف",IF(H83&lt;=8.99,"عمل ناقص",IF(H83&lt;=9.99,"دون المتوسط",IF(H83&lt;=11.99,"عمل متوسط",IF(H83&lt;=13.99,"عمل حسن",IF(H83&lt;=14.99,"عمل جيد",IF(H83&lt;=20," عمل ممتاز","")))))))</f>
        <v/>
      </c>
      <c r="K83" s="358">
        <f>LOOKUP(N68,'صب النقاط'!A4:A53,'صب النقاط'!JB4:JB53)</f>
        <v>0</v>
      </c>
    </row>
    <row r="84" spans="1:11" ht="14.25" customHeight="1" x14ac:dyDescent="0.25">
      <c r="A84" s="252" t="s">
        <v>51</v>
      </c>
      <c r="B84" s="253" t="str">
        <f>IF(AND(H83&gt;=0,H83&lt;=300,H83&lt;&gt;""),'قائمة التلاميد'!R11,"")</f>
        <v/>
      </c>
      <c r="C84" s="323"/>
      <c r="D84" s="329"/>
      <c r="E84" s="329"/>
      <c r="F84" s="329"/>
      <c r="G84" s="329"/>
      <c r="H84" s="329"/>
      <c r="I84" s="329"/>
      <c r="J84" s="357"/>
      <c r="K84" s="359"/>
    </row>
    <row r="85" spans="1:11" ht="15" hidden="1" customHeight="1" x14ac:dyDescent="0.25">
      <c r="A85" s="250" t="s">
        <v>59</v>
      </c>
      <c r="B85" s="251"/>
      <c r="C85" s="322" t="str">
        <f>IF(AND(H85&gt;=0,H85&lt;=300,H85&lt;&gt;""),'قائمة التلاميد'!Q12,"")</f>
        <v/>
      </c>
      <c r="D85" s="328" t="str">
        <f>LOOKUP(N68,'صب النقاط'!A4:A53,'صب النقاط'!JN4:JN53)</f>
        <v/>
      </c>
      <c r="E85" s="330" t="s">
        <v>126</v>
      </c>
      <c r="F85" s="328" t="str">
        <f>LOOKUP(N68,'صب النقاط'!A4:A53,'صب النقاط'!JP4:JP53)</f>
        <v/>
      </c>
      <c r="G85" s="328" t="str">
        <f>LOOKUP(N68,'صب النقاط'!A4:A53,'صب النقاط'!JQ4:JQ53)</f>
        <v/>
      </c>
      <c r="H85" s="328" t="str">
        <f>LOOKUP(N68,'صب النقاط'!A4:A53,'صب النقاط'!JR4:JR53)</f>
        <v/>
      </c>
      <c r="I85" s="328" t="str">
        <f t="shared" ref="I85" si="40">IF(AND(H85&gt;=0,H85&lt;=20,H85&lt;&gt;""),H85*C85,"")</f>
        <v/>
      </c>
      <c r="J85" s="356" t="str">
        <f t="shared" ref="J85" si="41">IF(H85&lt;=4.99,"عمل ضعيف",IF(H85&lt;=8.99,"عمل ناقص",IF(H85&lt;=9.99,"دون المتوسط",IF(H85&lt;=11.99,"عمل متوسط",IF(H85&lt;=13.99,"عمل حسن",IF(H85&lt;=14.99,"عمل جيد",IF(H85&lt;=20," عمل ممتاز","")))))))</f>
        <v/>
      </c>
      <c r="K85" s="358">
        <f>LOOKUP(N68,'صب النقاط'!A4:A53,'صب النقاط'!JM4:JM53)</f>
        <v>0</v>
      </c>
    </row>
    <row r="86" spans="1:11" ht="14.25" hidden="1" customHeight="1" x14ac:dyDescent="0.25">
      <c r="A86" s="252" t="s">
        <v>51</v>
      </c>
      <c r="B86" s="253" t="str">
        <f>IF(AND(H85&gt;=0,H85&lt;=300,H85&lt;&gt;""),'قائمة التلاميد'!R12,"")</f>
        <v/>
      </c>
      <c r="C86" s="323"/>
      <c r="D86" s="329"/>
      <c r="E86" s="331"/>
      <c r="F86" s="329"/>
      <c r="G86" s="329"/>
      <c r="H86" s="329"/>
      <c r="I86" s="329"/>
      <c r="J86" s="357"/>
      <c r="K86" s="359"/>
    </row>
    <row r="87" spans="1:11" ht="15" customHeight="1" x14ac:dyDescent="0.25">
      <c r="A87" s="250" t="s">
        <v>40</v>
      </c>
      <c r="B87" s="251"/>
      <c r="C87" s="322" t="str">
        <f>IF(AND(H87&gt;=0,H87&lt;=300,H87&lt;&gt;""),'قائمة التلاميد'!Q13,"")</f>
        <v/>
      </c>
      <c r="D87" s="328" t="str">
        <f>LOOKUP(N68,'صب النقاط'!A4:A53,'صب النقاط'!JY4:JY53)</f>
        <v/>
      </c>
      <c r="E87" s="328" t="str">
        <f>LOOKUP(N68,'صب النقاط'!A4:A53,'صب النقاط'!JZ4:JZ53)</f>
        <v/>
      </c>
      <c r="F87" s="328" t="str">
        <f>LOOKUP(N68,'صب النقاط'!A4:A53,'صب النقاط'!KA4:KA53)</f>
        <v/>
      </c>
      <c r="G87" s="328" t="str">
        <f>LOOKUP(N68,'صب النقاط'!A4:A53,'صب النقاط'!KB4:KB53)</f>
        <v/>
      </c>
      <c r="H87" s="328" t="str">
        <f>LOOKUP(N68,'صب النقاط'!A4:A53,'صب النقاط'!KC4:KC53)</f>
        <v/>
      </c>
      <c r="I87" s="328" t="str">
        <f t="shared" ref="I87" si="42">IF(AND(H87&gt;=0,H87&lt;=20,H87&lt;&gt;""),H87*C87,"")</f>
        <v/>
      </c>
      <c r="J87" s="356" t="str">
        <f t="shared" ref="J87" si="43">IF(H87&lt;=4.99,"عمل ضعيف",IF(H87&lt;=8.99,"عمل ناقص",IF(H87&lt;=9.99,"دون المتوسط",IF(H87&lt;=11.99,"عمل متوسط",IF(H87&lt;=13.99,"عمل حسن",IF(H87&lt;=14.99,"عمل جيد",IF(H87&lt;=20," عمل ممتاز","")))))))</f>
        <v/>
      </c>
      <c r="K87" s="358">
        <f>LOOKUP(N68,'صب النقاط'!A4:A53,'صب النقاط'!JX4:JX53)</f>
        <v>0</v>
      </c>
    </row>
    <row r="88" spans="1:11" ht="14.25" customHeight="1" x14ac:dyDescent="0.25">
      <c r="A88" s="252" t="s">
        <v>51</v>
      </c>
      <c r="B88" s="253" t="str">
        <f>IF(AND(H87&gt;=0,H87&lt;=300,H87&lt;&gt;""),'قائمة التلاميد'!R13,"")</f>
        <v/>
      </c>
      <c r="C88" s="323"/>
      <c r="D88" s="329"/>
      <c r="E88" s="329"/>
      <c r="F88" s="329"/>
      <c r="G88" s="329"/>
      <c r="H88" s="329"/>
      <c r="I88" s="329"/>
      <c r="J88" s="357"/>
      <c r="K88" s="359"/>
    </row>
    <row r="89" spans="1:11" ht="15" customHeight="1" x14ac:dyDescent="0.25">
      <c r="A89" s="250" t="s">
        <v>79</v>
      </c>
      <c r="B89" s="251"/>
      <c r="C89" s="322" t="str">
        <f>IF(AND(H89&gt;=0,H89&lt;=300,H89&lt;&gt;""),'قائمة التلاميد'!Q14,"")</f>
        <v/>
      </c>
      <c r="D89" s="328" t="str">
        <f>LOOKUP(N68,'صب النقاط'!A4:A53,'صب النقاط'!KJ4:KJ53)</f>
        <v/>
      </c>
      <c r="E89" s="328" t="str">
        <f>LOOKUP(N68,'صب النقاط'!A4:A53,'صب النقاط'!KK4:KK53)</f>
        <v/>
      </c>
      <c r="F89" s="328" t="str">
        <f>LOOKUP(N68,'صب النقاط'!A4:A53,'صب النقاط'!KL4:KL53)</f>
        <v/>
      </c>
      <c r="G89" s="328" t="str">
        <f>LOOKUP(N68,'صب النقاط'!A4:A53,'صب النقاط'!KM4:KM53)</f>
        <v/>
      </c>
      <c r="H89" s="328" t="str">
        <f>LOOKUP(N68,'صب النقاط'!A4:A53,'صب النقاط'!KN4:KN53)</f>
        <v/>
      </c>
      <c r="I89" s="328" t="str">
        <f t="shared" ref="I89" si="44">IF(AND(H89&gt;=0,H89&lt;=20,H89&lt;&gt;""),H89*C89,"")</f>
        <v/>
      </c>
      <c r="J89" s="356" t="str">
        <f t="shared" ref="J89" si="45">IF(H89&lt;=4.99,"عمل ضعيف",IF(H89&lt;=8.99,"عمل ناقص",IF(H89&lt;=9.99,"دون المتوسط",IF(H89&lt;=11.99,"عمل متوسط",IF(H89&lt;=13.99,"عمل حسن",IF(H89&lt;=14.99,"عمل جيد",IF(H89&lt;=20," عمل ممتاز","")))))))</f>
        <v/>
      </c>
      <c r="K89" s="358">
        <f>LOOKUP(N68,'صب النقاط'!A4:A53,'صب النقاط'!KI4:KI53)</f>
        <v>0</v>
      </c>
    </row>
    <row r="90" spans="1:11" ht="14.25" customHeight="1" x14ac:dyDescent="0.25">
      <c r="A90" s="252" t="s">
        <v>51</v>
      </c>
      <c r="B90" s="253" t="str">
        <f>IF(AND(H89&gt;=0,H89&lt;=300,H89&lt;&gt;""),'قائمة التلاميد'!R14,"")</f>
        <v/>
      </c>
      <c r="C90" s="323"/>
      <c r="D90" s="329"/>
      <c r="E90" s="329"/>
      <c r="F90" s="329"/>
      <c r="G90" s="329"/>
      <c r="H90" s="329"/>
      <c r="I90" s="329"/>
      <c r="J90" s="357"/>
      <c r="K90" s="359"/>
    </row>
    <row r="91" spans="1:11" ht="15" hidden="1" customHeight="1" x14ac:dyDescent="0.25">
      <c r="A91" s="250" t="s">
        <v>37</v>
      </c>
      <c r="B91" s="251"/>
      <c r="C91" s="322" t="str">
        <f>IF(AND(H91&gt;=0,H91&lt;=300,H91&lt;&gt;""),'قائمة التلاميد'!Q15,"")</f>
        <v/>
      </c>
      <c r="D91" s="328" t="str">
        <f>LOOKUP(N68,'صب النقاط'!A4:A53,'صب النقاط'!KU4:KU53)</f>
        <v/>
      </c>
      <c r="E91" s="330" t="s">
        <v>126</v>
      </c>
      <c r="F91" s="328" t="str">
        <f>LOOKUP(N68,'صب النقاط'!A4:A53,'صب النقاط'!KW4:KW53)</f>
        <v/>
      </c>
      <c r="G91" s="328" t="str">
        <f>LOOKUP(N68,'صب النقاط'!A4:A53,'صب النقاط'!KX4:KX53)</f>
        <v/>
      </c>
      <c r="H91" s="328" t="str">
        <f>LOOKUP(N68,'صب النقاط'!A4:A53,'صب النقاط'!KY4:KY53)</f>
        <v/>
      </c>
      <c r="I91" s="328" t="str">
        <f t="shared" ref="I91" si="46">IF(AND(H91&gt;=0,H91&lt;=20,H91&lt;&gt;""),H91*C91,"")</f>
        <v/>
      </c>
      <c r="J91" s="356" t="str">
        <f t="shared" ref="J91" si="47">IF(H91&lt;=4.99,"عمل ضعيف",IF(H91&lt;=8.99,"عمل ناقص",IF(H91&lt;=9.99,"دون المتوسط",IF(H91&lt;=11.99,"عمل متوسط",IF(H91&lt;=13.99,"عمل حسن",IF(H91&lt;=14.99,"عمل جيد",IF(H91&lt;=20," عمل ممتاز","")))))))</f>
        <v/>
      </c>
      <c r="K91" s="358">
        <f>LOOKUP(N68,'صب النقاط'!A4:A53,'صب النقاط'!KT4:KT53)</f>
        <v>0</v>
      </c>
    </row>
    <row r="92" spans="1:11" ht="14.25" hidden="1" customHeight="1" x14ac:dyDescent="0.25">
      <c r="A92" s="252" t="s">
        <v>51</v>
      </c>
      <c r="B92" s="253" t="str">
        <f>IF(AND(H91&gt;=0,H91&lt;=300,H91&lt;&gt;""),'قائمة التلاميد'!R15,"")</f>
        <v/>
      </c>
      <c r="C92" s="323"/>
      <c r="D92" s="329"/>
      <c r="E92" s="331"/>
      <c r="F92" s="329"/>
      <c r="G92" s="329"/>
      <c r="H92" s="329"/>
      <c r="I92" s="329"/>
      <c r="J92" s="357"/>
      <c r="K92" s="359"/>
    </row>
    <row r="93" spans="1:11" ht="15" hidden="1" customHeight="1" x14ac:dyDescent="0.25">
      <c r="A93" s="250" t="s">
        <v>61</v>
      </c>
      <c r="B93" s="251"/>
      <c r="C93" s="322" t="str">
        <f>IF(AND(H93&gt;=0,H93&lt;=300,H93&lt;&gt;""),'قائمة التلاميد'!Q16,"")</f>
        <v/>
      </c>
      <c r="D93" s="328" t="str">
        <f>LOOKUP(N68,'صب النقاط'!A4:A53,'صب النقاط'!LF4:LF53)</f>
        <v/>
      </c>
      <c r="E93" s="330" t="s">
        <v>126</v>
      </c>
      <c r="F93" s="328" t="str">
        <f>LOOKUP(N68,'صب النقاط'!A4:A53,'صب النقاط'!LH4:LH53)</f>
        <v/>
      </c>
      <c r="G93" s="328" t="str">
        <f>LOOKUP(N68,'صب النقاط'!A4:A53,'صب النقاط'!LI4:LI53)</f>
        <v/>
      </c>
      <c r="H93" s="328" t="str">
        <f>LOOKUP(N68,'صب النقاط'!A4:A53,'صب النقاط'!LJ4:LJ53)</f>
        <v/>
      </c>
      <c r="I93" s="328" t="str">
        <f t="shared" ref="I93" si="48">IF(AND(H93&gt;=0,H93&lt;=20,H93&lt;&gt;""),H93*C93,"")</f>
        <v/>
      </c>
      <c r="J93" s="356" t="str">
        <f t="shared" ref="J93" si="49">IF(H93&lt;=4.99,"عمل ضعيف",IF(H93&lt;=8.99,"عمل ناقص",IF(H93&lt;=9.99,"دون المتوسط",IF(H93&lt;=11.99,"عمل متوسط",IF(H93&lt;=13.99,"عمل حسن",IF(H93&lt;=14.99,"عمل جيد",IF(H93&lt;=20," عمل ممتاز","")))))))</f>
        <v/>
      </c>
      <c r="K93" s="358">
        <f>LOOKUP(N68,'صب النقاط'!A4:A53,'صب النقاط'!LE4:LE53)</f>
        <v>0</v>
      </c>
    </row>
    <row r="94" spans="1:11" ht="14.25" hidden="1" customHeight="1" x14ac:dyDescent="0.25">
      <c r="A94" s="252" t="s">
        <v>51</v>
      </c>
      <c r="B94" s="253" t="str">
        <f>IF(AND(H93&gt;=0,H93&lt;=300,H93&lt;&gt;""),'قائمة التلاميد'!R16,"")</f>
        <v/>
      </c>
      <c r="C94" s="323"/>
      <c r="D94" s="329"/>
      <c r="E94" s="331"/>
      <c r="F94" s="329"/>
      <c r="G94" s="329"/>
      <c r="H94" s="329"/>
      <c r="I94" s="329"/>
      <c r="J94" s="357"/>
      <c r="K94" s="359"/>
    </row>
    <row r="95" spans="1:11" ht="15" hidden="1" customHeight="1" x14ac:dyDescent="0.25">
      <c r="A95" s="250" t="s">
        <v>62</v>
      </c>
      <c r="B95" s="251"/>
      <c r="C95" s="322" t="str">
        <f>IF(AND(H95&gt;=0,H95&lt;=300,H95&lt;&gt;""),'قائمة التلاميد'!Q17,"")</f>
        <v/>
      </c>
      <c r="D95" s="328" t="str">
        <f>LOOKUP(N68,'صب النقاط'!A4:A53,'صب النقاط'!LQ4:LQ53)</f>
        <v/>
      </c>
      <c r="E95" s="330" t="s">
        <v>126</v>
      </c>
      <c r="F95" s="328" t="str">
        <f>LOOKUP(N68,'صب النقاط'!A4:A53,'صب النقاط'!LS4:LS53)</f>
        <v/>
      </c>
      <c r="G95" s="328" t="str">
        <f>LOOKUP(N68,'صب النقاط'!A4:A53,'صب النقاط'!LT4:LT53)</f>
        <v/>
      </c>
      <c r="H95" s="328" t="str">
        <f>LOOKUP(N68,'صب النقاط'!A4:A53,'صب النقاط'!LU4:LU53)</f>
        <v/>
      </c>
      <c r="I95" s="328" t="str">
        <f t="shared" ref="I95" si="50">IF(AND(H95&gt;=0,H95&lt;=20,H95&lt;&gt;""),H95*C95,"")</f>
        <v/>
      </c>
      <c r="J95" s="356" t="str">
        <f t="shared" ref="J95" si="51">IF(H95&lt;=4.99,"عمل ضعيف",IF(H95&lt;=8.99,"عمل ناقص",IF(H95&lt;=9.99,"دون المتوسط",IF(H95&lt;=11.99,"عمل متوسط",IF(H95&lt;=13.99,"عمل حسن",IF(H95&lt;=14.99,"عمل جيد",IF(H95&lt;=20," عمل ممتاز","")))))))</f>
        <v/>
      </c>
      <c r="K95" s="358">
        <f>LOOKUP(N68,'صب النقاط'!A4:A53,'صب النقاط'!LP4:LP53)</f>
        <v>0</v>
      </c>
    </row>
    <row r="96" spans="1:11" ht="14.25" hidden="1" customHeight="1" x14ac:dyDescent="0.25">
      <c r="A96" s="252" t="s">
        <v>51</v>
      </c>
      <c r="B96" s="253" t="str">
        <f>IF(AND(H95&gt;=0,H95&lt;=300,H95&lt;&gt;""),'قائمة التلاميد'!R17,"")</f>
        <v/>
      </c>
      <c r="C96" s="323"/>
      <c r="D96" s="329"/>
      <c r="E96" s="331"/>
      <c r="F96" s="329"/>
      <c r="G96" s="329"/>
      <c r="H96" s="329"/>
      <c r="I96" s="329"/>
      <c r="J96" s="357"/>
      <c r="K96" s="359"/>
    </row>
    <row r="97" spans="1:11" ht="15" customHeight="1" x14ac:dyDescent="0.25">
      <c r="A97" s="250" t="s">
        <v>15</v>
      </c>
      <c r="B97" s="251"/>
      <c r="C97" s="322" t="str">
        <f>IF(AND(H97&gt;=0,H97&lt;=300,H97&lt;&gt;""),'قائمة التلاميد'!Q18,"")</f>
        <v/>
      </c>
      <c r="D97" s="328" t="str">
        <f>LOOKUP(N68,'صب النقاط'!A4:A53,'صب النقاط'!MB4:MB53)</f>
        <v/>
      </c>
      <c r="E97" s="330" t="s">
        <v>126</v>
      </c>
      <c r="F97" s="328" t="str">
        <f>LOOKUP(N68,'صب النقاط'!A4:A53,'صب النقاط'!MD4:MD53)</f>
        <v/>
      </c>
      <c r="G97" s="328" t="str">
        <f>LOOKUP(N68,'صب النقاط'!A4:A53,'صب النقاط'!ME4:ME53)</f>
        <v/>
      </c>
      <c r="H97" s="328" t="str">
        <f>LOOKUP(N68,'صب النقاط'!A4:A53,'صب النقاط'!MF4:MF53)</f>
        <v/>
      </c>
      <c r="I97" s="328" t="str">
        <f t="shared" ref="I97" si="52">IF(AND(H97&gt;=0,H97&lt;=20,H97&lt;&gt;""),H97*C97,"")</f>
        <v/>
      </c>
      <c r="J97" s="356" t="str">
        <f t="shared" ref="J97" si="53">IF(H97&lt;=4.99,"عمل ضعيف",IF(H97&lt;=8.99,"عمل ناقص",IF(H97&lt;=9.99,"دون المتوسط",IF(H97&lt;=11.99,"عمل متوسط",IF(H97&lt;=13.99,"عمل حسن",IF(H97&lt;=14.99,"عمل جيد",IF(H97&lt;=20," عمل ممتاز","")))))))</f>
        <v/>
      </c>
      <c r="K97" s="358">
        <f>LOOKUP(N68,'صب النقاط'!A4:A53,'صب النقاط'!MA4:MA53)</f>
        <v>0</v>
      </c>
    </row>
    <row r="98" spans="1:11" ht="14.25" customHeight="1" x14ac:dyDescent="0.25">
      <c r="A98" s="252" t="s">
        <v>51</v>
      </c>
      <c r="B98" s="253" t="str">
        <f>IF(AND(H97&gt;=0,H97&lt;=300,H97&lt;&gt;""),'قائمة التلاميد'!R18,"")</f>
        <v/>
      </c>
      <c r="C98" s="323"/>
      <c r="D98" s="329"/>
      <c r="E98" s="331"/>
      <c r="F98" s="329"/>
      <c r="G98" s="329"/>
      <c r="H98" s="329"/>
      <c r="I98" s="329"/>
      <c r="J98" s="357"/>
      <c r="K98" s="359"/>
    </row>
    <row r="99" spans="1:11" ht="15" customHeight="1" x14ac:dyDescent="0.25">
      <c r="A99" s="250" t="s">
        <v>12</v>
      </c>
      <c r="B99" s="251"/>
      <c r="C99" s="324" t="str">
        <f>LOOKUP(N68,'صب النقاط'!A4:A53,'صب النقاط'!MK4:MK53)</f>
        <v/>
      </c>
      <c r="D99" s="325"/>
      <c r="E99" s="325"/>
      <c r="F99" s="325"/>
      <c r="G99" s="325"/>
      <c r="H99" s="376" t="str">
        <f>+C99</f>
        <v/>
      </c>
      <c r="I99" s="328" t="str">
        <f>LOOKUP(N68,'صب النقاط'!A4:A53,'صب النقاط'!MM4:MM53)</f>
        <v/>
      </c>
      <c r="J99" s="356" t="str">
        <f t="shared" ref="J99" si="54">IF(H99&lt;=4.99,"عمل ضعيف",IF(H99&lt;=8.99,"عمل ناقص",IF(H99&lt;=9.99,"دون المتوسط",IF(H99&lt;=11.99,"عمل متوسط",IF(H99&lt;=13.99,"عمل حسن",IF(H99&lt;=14.99,"عمل جيد",IF(H99&lt;=20," عمل ممتاز","")))))))</f>
        <v/>
      </c>
      <c r="K99" s="375">
        <f>LOOKUP(N68,'صب النقاط'!A4:A53,'صب النقاط'!MH4:MH53)</f>
        <v>0</v>
      </c>
    </row>
    <row r="100" spans="1:11" ht="15" customHeight="1" x14ac:dyDescent="0.25">
      <c r="A100" s="252" t="s">
        <v>51</v>
      </c>
      <c r="B100" s="253">
        <f>'قائمة التلاميد'!Q1</f>
        <v>0</v>
      </c>
      <c r="C100" s="326"/>
      <c r="D100" s="327"/>
      <c r="E100" s="327"/>
      <c r="F100" s="327"/>
      <c r="G100" s="327"/>
      <c r="H100" s="377"/>
      <c r="I100" s="329"/>
      <c r="J100" s="357"/>
      <c r="K100" s="357"/>
    </row>
    <row r="101" spans="1:11" ht="15" customHeight="1" x14ac:dyDescent="0.25">
      <c r="A101" s="250" t="s">
        <v>80</v>
      </c>
      <c r="B101" s="251"/>
      <c r="C101" s="324" t="str">
        <f>LOOKUP(N68,'صب النقاط'!A4:A53,'صب النقاط'!ML4:ML53)</f>
        <v/>
      </c>
      <c r="D101" s="325"/>
      <c r="E101" s="325"/>
      <c r="F101" s="325"/>
      <c r="G101" s="325"/>
      <c r="H101" s="376" t="str">
        <f>+C101</f>
        <v/>
      </c>
      <c r="I101" s="328" t="str">
        <f>LOOKUP(N68,'صب النقاط'!A4:A53,'صب النقاط'!MN4:MN53)</f>
        <v/>
      </c>
      <c r="J101" s="356" t="str">
        <f t="shared" ref="J101" si="55">IF(H101&lt;=4.99,"عمل ضعيف",IF(H101&lt;=8.99,"عمل ناقص",IF(H101&lt;=9.99,"دون المتوسط",IF(H101&lt;=11.99,"عمل متوسط",IF(H101&lt;=13.99,"عمل حسن",IF(H101&lt;=14.99,"عمل جيد",IF(H101&lt;=20," عمل ممتاز","")))))))</f>
        <v/>
      </c>
      <c r="K101" s="375">
        <f>LOOKUP(N68,'صب النقاط'!A4:A53,'صب النقاط'!MJ4:MJ53)</f>
        <v>0</v>
      </c>
    </row>
    <row r="102" spans="1:11" ht="15" customHeight="1" x14ac:dyDescent="0.45">
      <c r="A102" s="252" t="s">
        <v>51</v>
      </c>
      <c r="B102" s="254" t="s">
        <v>125</v>
      </c>
      <c r="C102" s="326"/>
      <c r="D102" s="327"/>
      <c r="E102" s="327"/>
      <c r="F102" s="327"/>
      <c r="G102" s="327"/>
      <c r="H102" s="377"/>
      <c r="I102" s="329"/>
      <c r="J102" s="357"/>
      <c r="K102" s="357"/>
    </row>
    <row r="103" spans="1:11" ht="15.75" x14ac:dyDescent="0.25">
      <c r="A103" s="332" t="s">
        <v>19</v>
      </c>
      <c r="B103" s="333"/>
      <c r="C103" s="255">
        <f>SUM(C69:C98)</f>
        <v>0</v>
      </c>
      <c r="D103" s="256"/>
      <c r="E103" s="256"/>
      <c r="F103" s="256"/>
      <c r="G103" s="256"/>
      <c r="H103" s="256"/>
      <c r="I103" s="257">
        <f>SUM(I69:I102)</f>
        <v>0</v>
      </c>
      <c r="J103" s="256"/>
      <c r="K103" s="256"/>
    </row>
    <row r="104" spans="1:11" s="36" customFormat="1" ht="15.75" x14ac:dyDescent="0.25">
      <c r="A104" s="334" t="s">
        <v>90</v>
      </c>
      <c r="B104" s="335"/>
      <c r="C104" s="380">
        <f>LOOKUP(N68,'معاينة نتائج التلاميد للفصل 2'!A2:A51,'معاينة نتائج التلاميد للفصل 2'!U2:U51)</f>
        <v>0</v>
      </c>
      <c r="D104" s="380"/>
      <c r="E104" s="362" t="s">
        <v>20</v>
      </c>
      <c r="F104" s="363"/>
      <c r="G104" s="364"/>
      <c r="H104" s="365" t="e">
        <f>(I103/C103)</f>
        <v>#DIV/0!</v>
      </c>
      <c r="I104" s="365"/>
      <c r="J104" s="256"/>
      <c r="K104" s="256"/>
    </row>
    <row r="105" spans="1:11" s="36" customFormat="1" thickBot="1" x14ac:dyDescent="0.3">
      <c r="A105" s="258" t="s">
        <v>22</v>
      </c>
      <c r="B105" s="366" t="s">
        <v>23</v>
      </c>
      <c r="C105" s="367"/>
      <c r="D105" s="368"/>
      <c r="E105" s="369">
        <f>LOOKUP(N68,'قائمة التلاميد'!A4:A53,'قائمة التلاميد'!I4:I53)</f>
        <v>0</v>
      </c>
      <c r="F105" s="369"/>
      <c r="G105" s="370" t="s">
        <v>24</v>
      </c>
      <c r="H105" s="371"/>
      <c r="I105" s="258">
        <f>LOOKUP(N68,'قائمة التلاميد'!A4:A53,'قائمة التلاميد'!J4:J53)</f>
        <v>0</v>
      </c>
      <c r="J105" s="259" t="s">
        <v>25</v>
      </c>
      <c r="K105" s="258">
        <f>LOOKUP(N68,'قائمة التلاميد'!A4:A53,'قائمة التلاميد'!K4:K53)</f>
        <v>0</v>
      </c>
    </row>
    <row r="106" spans="1:11" s="36" customFormat="1" ht="16.5" customHeight="1" x14ac:dyDescent="0.25">
      <c r="A106" s="372" t="s">
        <v>26</v>
      </c>
      <c r="B106" s="373"/>
      <c r="C106" s="373"/>
      <c r="D106" s="373"/>
      <c r="E106" s="373"/>
      <c r="F106" s="373"/>
      <c r="G106" s="374" t="s">
        <v>27</v>
      </c>
      <c r="H106" s="374"/>
      <c r="I106" s="374"/>
      <c r="J106" s="374"/>
      <c r="K106" s="374"/>
    </row>
    <row r="107" spans="1:11" s="36" customFormat="1" ht="16.5" customHeight="1" x14ac:dyDescent="0.25">
      <c r="A107" s="260"/>
      <c r="B107" s="260"/>
      <c r="C107" s="260"/>
      <c r="D107" s="260"/>
      <c r="E107" s="260"/>
      <c r="F107" s="260"/>
      <c r="G107" s="261"/>
      <c r="H107" s="261"/>
      <c r="I107" s="261"/>
      <c r="J107" s="261"/>
      <c r="K107" s="261"/>
    </row>
    <row r="108" spans="1:11" ht="15.75" x14ac:dyDescent="0.25">
      <c r="A108" s="262"/>
      <c r="B108" s="262"/>
      <c r="C108" s="262"/>
      <c r="D108" s="262"/>
      <c r="E108" s="262"/>
      <c r="F108" s="262"/>
      <c r="G108" s="263" t="s">
        <v>102</v>
      </c>
      <c r="H108" s="379" t="s">
        <v>81</v>
      </c>
      <c r="I108" s="379"/>
      <c r="J108" s="263" t="s">
        <v>82</v>
      </c>
      <c r="K108" s="264">
        <f ca="1">TODAY()</f>
        <v>41987</v>
      </c>
    </row>
    <row r="109" spans="1:11" ht="18.75" x14ac:dyDescent="0.25">
      <c r="A109" s="262"/>
      <c r="B109" s="318" t="s">
        <v>133</v>
      </c>
      <c r="C109" s="318"/>
      <c r="D109" s="262"/>
      <c r="E109" s="262"/>
      <c r="F109" s="262"/>
      <c r="G109" s="263"/>
      <c r="H109" s="265"/>
      <c r="I109" s="265"/>
      <c r="J109" s="263"/>
      <c r="K109" s="264"/>
    </row>
    <row r="110" spans="1:11" ht="15.75" customHeight="1" x14ac:dyDescent="0.25">
      <c r="A110" s="262"/>
      <c r="B110" s="319">
        <f>B100</f>
        <v>0</v>
      </c>
      <c r="C110" s="319"/>
      <c r="D110" s="262"/>
      <c r="E110" s="262"/>
      <c r="F110" s="262"/>
      <c r="G110" s="262"/>
      <c r="H110" s="266"/>
      <c r="I110" s="378" t="s">
        <v>83</v>
      </c>
      <c r="J110" s="378"/>
      <c r="K110" s="262"/>
    </row>
    <row r="111" spans="1:11" ht="15.75" customHeight="1" x14ac:dyDescent="0.25">
      <c r="A111" s="262"/>
      <c r="B111" s="262"/>
      <c r="C111" s="262"/>
      <c r="D111" s="262"/>
      <c r="E111" s="262"/>
      <c r="F111" s="262"/>
      <c r="G111" s="262"/>
      <c r="H111" s="266"/>
      <c r="I111" s="267"/>
      <c r="J111" s="267"/>
      <c r="K111" s="262"/>
    </row>
    <row r="112" spans="1:11" ht="15.75" customHeight="1" x14ac:dyDescent="0.25">
      <c r="A112" s="262"/>
      <c r="B112" s="262"/>
      <c r="C112" s="262"/>
      <c r="D112" s="262"/>
      <c r="E112" s="262"/>
      <c r="F112" s="262"/>
      <c r="G112" s="262"/>
      <c r="H112" s="266"/>
      <c r="I112" s="267"/>
      <c r="J112" s="267"/>
      <c r="K112" s="262"/>
    </row>
    <row r="113" spans="1:14" ht="15.75" customHeight="1" x14ac:dyDescent="0.25">
      <c r="A113" s="262"/>
      <c r="B113" s="262"/>
      <c r="C113" s="262"/>
      <c r="D113" s="262"/>
      <c r="E113" s="262"/>
      <c r="F113" s="262"/>
      <c r="G113" s="262"/>
      <c r="H113" s="266"/>
      <c r="I113" s="267"/>
      <c r="J113" s="267"/>
      <c r="K113" s="262"/>
    </row>
    <row r="114" spans="1:14" ht="15.75" customHeight="1" x14ac:dyDescent="0.25">
      <c r="A114" s="262"/>
      <c r="B114" s="262"/>
      <c r="C114" s="262"/>
      <c r="D114" s="262"/>
      <c r="E114" s="262"/>
      <c r="F114" s="262"/>
      <c r="G114" s="262"/>
      <c r="H114" s="266"/>
      <c r="I114" s="267"/>
      <c r="J114" s="267"/>
      <c r="K114" s="262"/>
    </row>
    <row r="115" spans="1:14" ht="15.75" customHeight="1" x14ac:dyDescent="0.25">
      <c r="A115" s="262"/>
      <c r="B115" s="262"/>
      <c r="C115" s="262"/>
      <c r="D115" s="262"/>
      <c r="E115" s="262"/>
      <c r="F115" s="262"/>
      <c r="G115" s="262"/>
      <c r="H115" s="266"/>
      <c r="I115" s="267"/>
      <c r="J115" s="267"/>
      <c r="K115" s="262"/>
    </row>
    <row r="116" spans="1:14" ht="14.25" customHeight="1" x14ac:dyDescent="0.25">
      <c r="A116" s="262"/>
      <c r="B116" s="262"/>
      <c r="C116" s="262"/>
      <c r="D116" s="262"/>
      <c r="E116" s="262"/>
      <c r="F116" s="262"/>
      <c r="G116" s="262"/>
      <c r="H116" s="266"/>
      <c r="I116" s="266"/>
      <c r="J116" s="262"/>
      <c r="K116" s="262"/>
    </row>
    <row r="117" spans="1:14" ht="14.25" customHeight="1" x14ac:dyDescent="0.25">
      <c r="A117" s="262"/>
      <c r="B117" s="262"/>
      <c r="C117" s="262"/>
      <c r="D117" s="262"/>
      <c r="E117" s="262"/>
      <c r="F117" s="262"/>
      <c r="G117" s="262"/>
      <c r="H117" s="266"/>
      <c r="I117" s="266"/>
      <c r="J117" s="262"/>
      <c r="K117" s="262"/>
    </row>
    <row r="118" spans="1:14" ht="14.25" customHeight="1" x14ac:dyDescent="0.25">
      <c r="A118" s="262"/>
      <c r="B118" s="262"/>
      <c r="C118" s="262"/>
      <c r="D118" s="262"/>
      <c r="E118" s="262"/>
      <c r="F118" s="262"/>
      <c r="G118" s="262"/>
      <c r="H118" s="266"/>
      <c r="I118" s="266"/>
      <c r="J118" s="262"/>
      <c r="K118" s="262"/>
    </row>
    <row r="119" spans="1:14" ht="14.25" customHeight="1" x14ac:dyDescent="0.25">
      <c r="A119" s="262"/>
      <c r="B119" s="262"/>
      <c r="C119" s="262"/>
      <c r="D119" s="262"/>
      <c r="E119" s="262"/>
      <c r="F119" s="262"/>
      <c r="G119" s="262"/>
      <c r="H119" s="266"/>
      <c r="I119" s="266"/>
      <c r="J119" s="262"/>
      <c r="K119" s="262"/>
    </row>
    <row r="120" spans="1:14" ht="14.25" customHeight="1" x14ac:dyDescent="0.25">
      <c r="A120" s="262"/>
      <c r="B120" s="262"/>
      <c r="C120" s="262"/>
      <c r="D120" s="262"/>
      <c r="E120" s="262"/>
      <c r="F120" s="262"/>
      <c r="G120" s="262"/>
      <c r="H120" s="266"/>
      <c r="I120" s="266"/>
      <c r="J120" s="262"/>
      <c r="K120" s="262"/>
    </row>
    <row r="121" spans="1:14" ht="14.25" customHeight="1" x14ac:dyDescent="0.25">
      <c r="A121" s="262"/>
      <c r="B121" s="262"/>
      <c r="C121" s="262"/>
      <c r="D121" s="262"/>
      <c r="E121" s="262"/>
      <c r="F121" s="262"/>
      <c r="G121" s="262"/>
      <c r="H121" s="266"/>
      <c r="I121" s="266"/>
      <c r="J121" s="262"/>
      <c r="K121" s="262"/>
    </row>
    <row r="122" spans="1:14" ht="32.25" x14ac:dyDescent="0.7">
      <c r="A122" s="342" t="s">
        <v>101</v>
      </c>
      <c r="B122" s="343"/>
      <c r="C122" s="343"/>
      <c r="D122" s="343"/>
      <c r="E122" s="343"/>
      <c r="F122" s="343"/>
      <c r="G122" s="343"/>
      <c r="H122" s="343"/>
      <c r="I122" s="343"/>
      <c r="J122" s="343"/>
      <c r="K122" s="344"/>
    </row>
    <row r="123" spans="1:14" ht="20.25" x14ac:dyDescent="0.25">
      <c r="A123" s="320" t="s">
        <v>16</v>
      </c>
      <c r="B123" s="321"/>
      <c r="C123" s="345" t="s">
        <v>118</v>
      </c>
      <c r="D123" s="346"/>
      <c r="E123" s="346"/>
      <c r="F123" s="346"/>
      <c r="G123" s="346"/>
      <c r="H123" s="347"/>
      <c r="I123" s="354" t="s">
        <v>127</v>
      </c>
      <c r="J123" s="355"/>
      <c r="K123" s="239" t="str">
        <f>الاعدادات!B2</f>
        <v>تلمسان</v>
      </c>
    </row>
    <row r="124" spans="1:14" ht="20.25" x14ac:dyDescent="0.25">
      <c r="A124" s="240" t="s">
        <v>100</v>
      </c>
      <c r="B124" s="243" t="str">
        <f>الاعدادات!B5</f>
        <v xml:space="preserve">مالك بن نبي </v>
      </c>
      <c r="C124" s="348"/>
      <c r="D124" s="349"/>
      <c r="E124" s="349"/>
      <c r="F124" s="349"/>
      <c r="G124" s="349"/>
      <c r="H124" s="350"/>
      <c r="I124" s="354" t="s">
        <v>96</v>
      </c>
      <c r="J124" s="355"/>
      <c r="K124" s="239" t="str">
        <f>الاعدادات!B6</f>
        <v>2014/2013</v>
      </c>
    </row>
    <row r="125" spans="1:14" ht="18.75" x14ac:dyDescent="0.3">
      <c r="A125" s="242" t="s">
        <v>131</v>
      </c>
      <c r="B125" s="243" t="str">
        <f ca="1">LOOKUP(N128,'قائمة التلاميد'!A4:A53,'قائمة التلاميد'!C4:C453)</f>
        <v>مقري</v>
      </c>
      <c r="C125" s="244" t="s">
        <v>130</v>
      </c>
      <c r="D125" s="336" t="str">
        <f>LOOKUP(N128,'قائمة التلاميد'!A4:A53,'قائمة التلاميد'!B4:B53)</f>
        <v>محمد</v>
      </c>
      <c r="E125" s="336"/>
      <c r="F125" s="336"/>
      <c r="G125" s="336"/>
      <c r="H125" s="337"/>
      <c r="I125" s="354" t="s">
        <v>128</v>
      </c>
      <c r="J125" s="355"/>
      <c r="K125" s="245" t="str">
        <f>LOOKUP(N128,'قائمة التلاميد'!A4:A53,'قائمة التلاميد'!D4:D53)</f>
        <v>29/06/1982 بـ عين تموشنت</v>
      </c>
    </row>
    <row r="126" spans="1:14" ht="20.25" x14ac:dyDescent="0.25">
      <c r="A126" s="338" t="str">
        <f>الاعدادات!B8</f>
        <v>جذع مشترك علوم وتكنولوجيا</v>
      </c>
      <c r="B126" s="339"/>
      <c r="C126" s="244" t="s">
        <v>94</v>
      </c>
      <c r="D126" s="340" t="str">
        <f>الاعدادات!B7</f>
        <v>ج م ع ت 1</v>
      </c>
      <c r="E126" s="340"/>
      <c r="F126" s="340"/>
      <c r="G126" s="340"/>
      <c r="H126" s="341"/>
      <c r="I126" s="354" t="s">
        <v>129</v>
      </c>
      <c r="J126" s="355"/>
      <c r="K126" s="239">
        <f>LOOKUP(N128,'قائمة التلاميد'!A4:A53,'قائمة التلاميد'!E4:E53)</f>
        <v>0</v>
      </c>
    </row>
    <row r="127" spans="1:14" ht="20.25" thickBot="1" x14ac:dyDescent="0.4">
      <c r="A127" s="351" t="s">
        <v>75</v>
      </c>
      <c r="B127" s="352"/>
      <c r="C127" s="352"/>
      <c r="D127" s="352"/>
      <c r="E127" s="352"/>
      <c r="F127" s="352"/>
      <c r="G127" s="352"/>
      <c r="H127" s="353"/>
      <c r="I127" s="351" t="s">
        <v>76</v>
      </c>
      <c r="J127" s="352"/>
      <c r="K127" s="353"/>
    </row>
    <row r="128" spans="1:14" ht="79.5" customHeight="1" thickBot="1" x14ac:dyDescent="0.3">
      <c r="A128" s="320" t="s">
        <v>17</v>
      </c>
      <c r="B128" s="321"/>
      <c r="C128" s="246" t="s">
        <v>84</v>
      </c>
      <c r="D128" s="246" t="s">
        <v>85</v>
      </c>
      <c r="E128" s="246" t="s">
        <v>86</v>
      </c>
      <c r="F128" s="246" t="s">
        <v>87</v>
      </c>
      <c r="G128" s="246" t="s">
        <v>88</v>
      </c>
      <c r="H128" s="247" t="s">
        <v>89</v>
      </c>
      <c r="I128" s="247" t="s">
        <v>5</v>
      </c>
      <c r="J128" s="248" t="s">
        <v>35</v>
      </c>
      <c r="K128" s="249" t="s">
        <v>18</v>
      </c>
      <c r="N128" s="208">
        <v>1</v>
      </c>
    </row>
    <row r="129" spans="1:11" ht="15" customHeight="1" x14ac:dyDescent="0.25">
      <c r="A129" s="250" t="s">
        <v>77</v>
      </c>
      <c r="B129" s="251"/>
      <c r="C129" s="322" t="str">
        <f>IF(AND(H129&gt;=0,H129&lt;=300,H129&lt;&gt;""),'قائمة التلاميد'!Q4,"")</f>
        <v/>
      </c>
      <c r="D129" s="328" t="str">
        <f>LOOKUP(N128,'صب النقاط'!A4:A53,'صب النقاط'!MW4:MW53)</f>
        <v/>
      </c>
      <c r="E129" s="328" t="str">
        <f>LOOKUP(N128,'صب النقاط'!A4:A53,'صب النقاط'!MX4:MX53)</f>
        <v/>
      </c>
      <c r="F129" s="328" t="str">
        <f>LOOKUP(N128,'صب النقاط'!A4:A53,'صب النقاط'!MY4:MY53)</f>
        <v/>
      </c>
      <c r="G129" s="328" t="str">
        <f>LOOKUP(N128,'صب النقاط'!A4:A53,'صب النقاط'!MZ4:MZ53)</f>
        <v/>
      </c>
      <c r="H129" s="328" t="str">
        <f>LOOKUP(N128,'صب النقاط'!A4:A53,'صب النقاط'!NA4:NA53)</f>
        <v/>
      </c>
      <c r="I129" s="328" t="str">
        <f>IF(AND(H129&gt;=0,H129&lt;=20,H129&lt;&gt;""),H129*C129,"")</f>
        <v/>
      </c>
      <c r="J129" s="356" t="str">
        <f>IF(H129&lt;=4.99,"عمل ضعيف",IF(H129&lt;=8.99,"عمل ناقص",IF(H129&lt;=9.99,"دون المتوسط",IF(H129&lt;=11.99,"عمل متوسط",IF(H129&lt;=13.99,"عمل حسن",IF(H129&lt;=14.99,"عمل جيد",IF(H129&lt;=20," عمل ممتاز","")))))))</f>
        <v/>
      </c>
      <c r="K129" s="358">
        <f>LOOKUP(N128,'صب النقاط'!A4:A53,'صب النقاط'!MV4:MV53)</f>
        <v>0</v>
      </c>
    </row>
    <row r="130" spans="1:11" ht="14.25" customHeight="1" x14ac:dyDescent="0.25">
      <c r="A130" s="252" t="s">
        <v>51</v>
      </c>
      <c r="B130" s="253" t="str">
        <f>IF(AND(H129&gt;=0,H129&lt;=300,H129&lt;&gt;""),'قائمة التلاميد'!R4,"")</f>
        <v/>
      </c>
      <c r="C130" s="323"/>
      <c r="D130" s="329"/>
      <c r="E130" s="329"/>
      <c r="F130" s="329"/>
      <c r="G130" s="329"/>
      <c r="H130" s="329"/>
      <c r="I130" s="329"/>
      <c r="J130" s="357"/>
      <c r="K130" s="359"/>
    </row>
    <row r="131" spans="1:11" ht="15" customHeight="1" x14ac:dyDescent="0.25">
      <c r="A131" s="250" t="s">
        <v>7</v>
      </c>
      <c r="B131" s="251"/>
      <c r="C131" s="322" t="str">
        <f>IF(AND(H131&gt;=0,H131&lt;=300,H131&lt;&gt;""),'قائمة التلاميد'!Q5,"")</f>
        <v/>
      </c>
      <c r="D131" s="328" t="str">
        <f>LOOKUP(N128,'صب النقاط'!A4:A53,'صب النقاط'!NH4:NH53)</f>
        <v/>
      </c>
      <c r="E131" s="360" t="s">
        <v>126</v>
      </c>
      <c r="F131" s="328" t="str">
        <f>LOOKUP(N128,'صب النقاط'!A4:A53,'صب النقاط'!NJ4:NJ53)</f>
        <v/>
      </c>
      <c r="G131" s="328" t="str">
        <f>LOOKUP(N128,'صب النقاط'!A4:A53,'صب النقاط'!NK4:NK53)</f>
        <v/>
      </c>
      <c r="H131" s="328" t="str">
        <f>LOOKUP(N128,'صب النقاط'!A4:A53,'صب النقاط'!NL4:NL53)</f>
        <v/>
      </c>
      <c r="I131" s="328" t="str">
        <f>IF(AND(H131&gt;=0,H131&lt;=20,H131&lt;&gt;""),H131*C131,"")</f>
        <v/>
      </c>
      <c r="J131" s="356" t="str">
        <f t="shared" ref="J131" si="56">IF(H131&lt;=4.99,"عمل ضعيف",IF(H131&lt;=8.99,"عمل ناقص",IF(H131&lt;=9.99,"دون المتوسط",IF(H131&lt;=11.99,"عمل متوسط",IF(H131&lt;=13.99,"عمل حسن",IF(H131&lt;=14.99,"عمل جيد",IF(H131&lt;=20," عمل ممتاز","")))))))</f>
        <v/>
      </c>
      <c r="K131" s="358">
        <f>LOOKUP(N128,'صب النقاط'!A4:A53,'صب النقاط'!NG4:NG53)</f>
        <v>0</v>
      </c>
    </row>
    <row r="132" spans="1:11" ht="14.25" customHeight="1" x14ac:dyDescent="0.25">
      <c r="A132" s="252" t="s">
        <v>51</v>
      </c>
      <c r="B132" s="253" t="str">
        <f>IF(AND(H131&gt;=0,H131&lt;=300,H131&lt;&gt;""),'قائمة التلاميد'!R5,"")</f>
        <v/>
      </c>
      <c r="C132" s="323"/>
      <c r="D132" s="329"/>
      <c r="E132" s="361"/>
      <c r="F132" s="329"/>
      <c r="G132" s="329"/>
      <c r="H132" s="329"/>
      <c r="I132" s="329"/>
      <c r="J132" s="357"/>
      <c r="K132" s="359"/>
    </row>
    <row r="133" spans="1:11" ht="15" customHeight="1" x14ac:dyDescent="0.25">
      <c r="A133" s="250" t="s">
        <v>64</v>
      </c>
      <c r="B133" s="251"/>
      <c r="C133" s="322" t="str">
        <f>IF(AND(H133&gt;=0,H133&lt;=300,H133&lt;&gt;""),'قائمة التلاميد'!Q6,"")</f>
        <v/>
      </c>
      <c r="D133" s="328" t="str">
        <f>LOOKUP(N128,'صب النقاط'!A4:A53,'صب النقاط'!NS4:NS53)</f>
        <v/>
      </c>
      <c r="E133" s="328" t="str">
        <f>LOOKUP(N128,'صب النقاط'!A4:A53,'صب النقاط'!NT4:NT53)</f>
        <v/>
      </c>
      <c r="F133" s="328" t="str">
        <f>LOOKUP(N128,'صب النقاط'!A4:A53,'صب النقاط'!NU4:NU53)</f>
        <v/>
      </c>
      <c r="G133" s="328" t="str">
        <f>LOOKUP(N128,'صب النقاط'!A4:A53,'صب النقاط'!NV4:NV53)</f>
        <v/>
      </c>
      <c r="H133" s="328" t="str">
        <f>LOOKUP(N128,'صب النقاط'!A4:A53,'صب النقاط'!NW4:NW53)</f>
        <v/>
      </c>
      <c r="I133" s="328" t="str">
        <f t="shared" ref="I133" si="57">IF(AND(H133&gt;=0,H133&lt;=20,H133&lt;&gt;""),H133*C133,"")</f>
        <v/>
      </c>
      <c r="J133" s="356" t="str">
        <f t="shared" ref="J133" si="58">IF(H133&lt;=4.99,"عمل ضعيف",IF(H133&lt;=8.99,"عمل ناقص",IF(H133&lt;=9.99,"دون المتوسط",IF(H133&lt;=11.99,"عمل متوسط",IF(H133&lt;=13.99,"عمل حسن",IF(H133&lt;=14.99,"عمل جيد",IF(H133&lt;=20," عمل ممتاز","")))))))</f>
        <v/>
      </c>
      <c r="K133" s="358">
        <f>LOOKUP(N128,'صب النقاط'!A4:A53,'صب النقاط'!NR4:NR53)</f>
        <v>0</v>
      </c>
    </row>
    <row r="134" spans="1:11" ht="14.25" customHeight="1" x14ac:dyDescent="0.25">
      <c r="A134" s="252" t="s">
        <v>51</v>
      </c>
      <c r="B134" s="253" t="str">
        <f>IF(AND(H133&gt;=0,H133&lt;=300,H133&lt;&gt;""),'قائمة التلاميد'!R6,"")</f>
        <v/>
      </c>
      <c r="C134" s="323"/>
      <c r="D134" s="329"/>
      <c r="E134" s="329"/>
      <c r="F134" s="329"/>
      <c r="G134" s="329"/>
      <c r="H134" s="329"/>
      <c r="I134" s="329"/>
      <c r="J134" s="357"/>
      <c r="K134" s="359"/>
    </row>
    <row r="135" spans="1:11" ht="15" customHeight="1" x14ac:dyDescent="0.25">
      <c r="A135" s="250" t="s">
        <v>58</v>
      </c>
      <c r="B135" s="251"/>
      <c r="C135" s="322" t="str">
        <f>IF(AND(H135&gt;=0,H135&lt;=300,H135&lt;&gt;""),'قائمة التلاميد'!Q7,"")</f>
        <v/>
      </c>
      <c r="D135" s="328" t="str">
        <f>LOOKUP(N128,'صب النقاط'!A4:A53,'صب النقاط'!OD4:OD53)</f>
        <v/>
      </c>
      <c r="E135" s="328" t="str">
        <f>LOOKUP(N128,'صب النقاط'!A4:A53,'صب النقاط'!OE4:OE53)</f>
        <v/>
      </c>
      <c r="F135" s="328" t="str">
        <f>LOOKUP(N128,'صب النقاط'!A4:A53,'صب النقاط'!OF4:OF53)</f>
        <v/>
      </c>
      <c r="G135" s="328" t="str">
        <f>LOOKUP(N128,'صب النقاط'!A4:A53,'صب النقاط'!OG4:OG53)</f>
        <v/>
      </c>
      <c r="H135" s="328" t="str">
        <f>LOOKUP(N128,'صب النقاط'!A4:A53,'صب النقاط'!OH4:OH53)</f>
        <v/>
      </c>
      <c r="I135" s="328" t="str">
        <f t="shared" ref="I135" si="59">IF(AND(H135&gt;=0,H135&lt;=20,H135&lt;&gt;""),H135*C135,"")</f>
        <v/>
      </c>
      <c r="J135" s="356" t="str">
        <f t="shared" ref="J135" si="60">IF(H135&lt;=4.99,"عمل ضعيف",IF(H135&lt;=8.99,"عمل ناقص",IF(H135&lt;=9.99,"دون المتوسط",IF(H135&lt;=11.99,"عمل متوسط",IF(H135&lt;=13.99,"عمل حسن",IF(H135&lt;=14.99,"عمل جيد",IF(H135&lt;=20," عمل ممتاز","")))))))</f>
        <v/>
      </c>
      <c r="K135" s="358">
        <f>LOOKUP(N128,'صب النقاط'!A4:A53,'صب النقاط'!OC4:OC53)</f>
        <v>0</v>
      </c>
    </row>
    <row r="136" spans="1:11" ht="14.25" customHeight="1" x14ac:dyDescent="0.25">
      <c r="A136" s="252" t="s">
        <v>51</v>
      </c>
      <c r="B136" s="253" t="str">
        <f>IF(AND(H135&gt;=0,H135&lt;=300,H135&lt;&gt;""),'قائمة التلاميد'!R7,"")</f>
        <v/>
      </c>
      <c r="C136" s="323"/>
      <c r="D136" s="329"/>
      <c r="E136" s="329"/>
      <c r="F136" s="329"/>
      <c r="G136" s="329"/>
      <c r="H136" s="329"/>
      <c r="I136" s="329"/>
      <c r="J136" s="357"/>
      <c r="K136" s="359"/>
    </row>
    <row r="137" spans="1:11" ht="15" customHeight="1" x14ac:dyDescent="0.25">
      <c r="A137" s="250" t="s">
        <v>8</v>
      </c>
      <c r="B137" s="251"/>
      <c r="C137" s="322" t="str">
        <f>IF(AND(H137&gt;=0,H137&lt;=300,H137&lt;&gt;""),'قائمة التلاميد'!Q8,"")</f>
        <v/>
      </c>
      <c r="D137" s="328" t="str">
        <f>LOOKUP(N128,'صب النقاط'!A4:A53,'صب النقاط'!OO4:OO53)</f>
        <v/>
      </c>
      <c r="E137" s="330" t="s">
        <v>126</v>
      </c>
      <c r="F137" s="328" t="str">
        <f>LOOKUP(N128,'صب النقاط'!A4:A53,'صب النقاط'!OQ4:OQ53)</f>
        <v/>
      </c>
      <c r="G137" s="328" t="str">
        <f>LOOKUP(N128,'صب النقاط'!A4:A53,'صب النقاط'!OR4:OR53)</f>
        <v/>
      </c>
      <c r="H137" s="328" t="str">
        <f>LOOKUP(N128,'صب النقاط'!A4:A53,'صب النقاط'!OS4:OS53)</f>
        <v/>
      </c>
      <c r="I137" s="328" t="str">
        <f t="shared" ref="I137" si="61">IF(AND(H137&gt;=0,H137&lt;=20,H137&lt;&gt;""),H137*C137,"")</f>
        <v/>
      </c>
      <c r="J137" s="356" t="str">
        <f t="shared" ref="J137" si="62">IF(H137&lt;=4.99,"عمل ضعيف",IF(H137&lt;=8.99,"عمل ناقص",IF(H137&lt;=9.99,"دون المتوسط",IF(H137&lt;=11.99,"عمل متوسط",IF(H137&lt;=13.99,"عمل حسن",IF(H137&lt;=14.99,"عمل جيد",IF(H137&lt;=20," عمل ممتاز","")))))))</f>
        <v/>
      </c>
      <c r="K137" s="358">
        <f>LOOKUP(N128,'صب النقاط'!A4:A53,'صب النقاط'!ON4:ON53)</f>
        <v>0</v>
      </c>
    </row>
    <row r="138" spans="1:11" ht="14.25" customHeight="1" x14ac:dyDescent="0.25">
      <c r="A138" s="252" t="s">
        <v>51</v>
      </c>
      <c r="B138" s="253" t="str">
        <f>IF(AND(H137&gt;=0,H137&lt;=300,H137&lt;&gt;""),'قائمة التلاميد'!R8,"")</f>
        <v/>
      </c>
      <c r="C138" s="323"/>
      <c r="D138" s="329"/>
      <c r="E138" s="331"/>
      <c r="F138" s="329"/>
      <c r="G138" s="329"/>
      <c r="H138" s="329"/>
      <c r="I138" s="329"/>
      <c r="J138" s="357"/>
      <c r="K138" s="359"/>
    </row>
    <row r="139" spans="1:11" ht="15" customHeight="1" x14ac:dyDescent="0.25">
      <c r="A139" s="250" t="s">
        <v>9</v>
      </c>
      <c r="B139" s="251"/>
      <c r="C139" s="322" t="str">
        <f>IF(AND(H139&gt;=0,H139&lt;=300,H139&lt;&gt;""),'قائمة التلاميد'!Q9,"")</f>
        <v/>
      </c>
      <c r="D139" s="328" t="str">
        <f>LOOKUP(N128,'صب النقاط'!A4:A53,'صب النقاط'!OZ4:OZ53)</f>
        <v/>
      </c>
      <c r="E139" s="330" t="s">
        <v>126</v>
      </c>
      <c r="F139" s="328" t="str">
        <f>LOOKUP(N128,'صب النقاط'!A4:A53,'صب النقاط'!PB4:PB53)</f>
        <v/>
      </c>
      <c r="G139" s="328" t="str">
        <f>LOOKUP(N128,'صب النقاط'!A4:A53,'صب النقاط'!PC4:PC53)</f>
        <v/>
      </c>
      <c r="H139" s="328" t="str">
        <f>LOOKUP(N128,'صب النقاط'!A4:A53,'صب النقاط'!PD4:PD53)</f>
        <v/>
      </c>
      <c r="I139" s="328" t="str">
        <f t="shared" ref="I139" si="63">IF(AND(H139&gt;=0,H139&lt;=20,H139&lt;&gt;""),H139*C139,"")</f>
        <v/>
      </c>
      <c r="J139" s="356" t="str">
        <f t="shared" ref="J139" si="64">IF(H139&lt;=4.99,"عمل ضعيف",IF(H139&lt;=8.99,"عمل ناقص",IF(H139&lt;=9.99,"دون المتوسط",IF(H139&lt;=11.99,"عمل متوسط",IF(H139&lt;=13.99,"عمل حسن",IF(H139&lt;=14.99,"عمل جيد",IF(H139&lt;=20," عمل ممتاز","")))))))</f>
        <v/>
      </c>
      <c r="K139" s="358">
        <f>LOOKUP(N128,'صب النقاط'!A4:A53,'صب النقاط'!OY4:OY53)</f>
        <v>0</v>
      </c>
    </row>
    <row r="140" spans="1:11" ht="14.25" customHeight="1" x14ac:dyDescent="0.25">
      <c r="A140" s="252" t="s">
        <v>51</v>
      </c>
      <c r="B140" s="253" t="str">
        <f>IF(AND(H139&gt;=0,H139&lt;=300,H139&lt;&gt;""),'قائمة التلاميد'!R9,"")</f>
        <v/>
      </c>
      <c r="C140" s="323"/>
      <c r="D140" s="329"/>
      <c r="E140" s="331"/>
      <c r="F140" s="329"/>
      <c r="G140" s="329"/>
      <c r="H140" s="329"/>
      <c r="I140" s="329"/>
      <c r="J140" s="357"/>
      <c r="K140" s="359"/>
    </row>
    <row r="141" spans="1:11" ht="15" customHeight="1" x14ac:dyDescent="0.25">
      <c r="A141" s="250" t="s">
        <v>78</v>
      </c>
      <c r="B141" s="251"/>
      <c r="C141" s="322" t="str">
        <f>IF(AND(H141&gt;=0,H141&lt;=300,H141&lt;&gt;""),'قائمة التلاميد'!Q10,"")</f>
        <v/>
      </c>
      <c r="D141" s="328" t="str">
        <f>LOOKUP(N128,'صب النقاط'!A4:A53,'صب النقاط'!PK4:PK53)</f>
        <v/>
      </c>
      <c r="E141" s="328" t="str">
        <f>LOOKUP(N128,'صب النقاط'!A4:A53,'صب النقاط'!PL4:PL53)</f>
        <v/>
      </c>
      <c r="F141" s="328" t="str">
        <f>LOOKUP(N128,'صب النقاط'!A4:A53,'صب النقاط'!PM4:PM53)</f>
        <v/>
      </c>
      <c r="G141" s="328" t="str">
        <f>LOOKUP(N128,'صب النقاط'!A4:A53,'صب النقاط'!PN4:PN53)</f>
        <v/>
      </c>
      <c r="H141" s="328" t="str">
        <f>LOOKUP(N128,'صب النقاط'!A4:A53,'صب النقاط'!PO4:PO53)</f>
        <v/>
      </c>
      <c r="I141" s="328" t="str">
        <f t="shared" ref="I141" si="65">IF(AND(H141&gt;=0,H141&lt;=20,H141&lt;&gt;""),H141*C141,"")</f>
        <v/>
      </c>
      <c r="J141" s="356" t="str">
        <f t="shared" ref="J141" si="66">IF(H141&lt;=4.99,"عمل ضعيف",IF(H141&lt;=8.99,"عمل ناقص",IF(H141&lt;=9.99,"دون المتوسط",IF(H141&lt;=11.99,"عمل متوسط",IF(H141&lt;=13.99,"عمل حسن",IF(H141&lt;=14.99,"عمل جيد",IF(H141&lt;=20," عمل ممتاز","")))))))</f>
        <v/>
      </c>
      <c r="K141" s="358">
        <f>LOOKUP(N128,'صب النقاط'!A4:A53,'صب النقاط'!PJ4:PJ53)</f>
        <v>0</v>
      </c>
    </row>
    <row r="142" spans="1:11" ht="14.25" customHeight="1" x14ac:dyDescent="0.25">
      <c r="A142" s="252" t="s">
        <v>51</v>
      </c>
      <c r="B142" s="253" t="str">
        <f>IF(AND(H141&gt;=0,H141&lt;=300,H141&lt;&gt;""),'قائمة التلاميد'!Q10,"")</f>
        <v/>
      </c>
      <c r="C142" s="323"/>
      <c r="D142" s="329"/>
      <c r="E142" s="329"/>
      <c r="F142" s="329"/>
      <c r="G142" s="329"/>
      <c r="H142" s="329"/>
      <c r="I142" s="329"/>
      <c r="J142" s="357"/>
      <c r="K142" s="359"/>
    </row>
    <row r="143" spans="1:11" ht="15" customHeight="1" x14ac:dyDescent="0.25">
      <c r="A143" s="250" t="s">
        <v>11</v>
      </c>
      <c r="B143" s="251"/>
      <c r="C143" s="322" t="str">
        <f>IF(AND(H143&gt;=0,H143&lt;=300,H143&lt;&gt;""),'قائمة التلاميد'!Q11,"")</f>
        <v/>
      </c>
      <c r="D143" s="328" t="str">
        <f>LOOKUP(N128,'صب النقاط'!A4:A53,'صب النقاط'!PV4:PV53)</f>
        <v/>
      </c>
      <c r="E143" s="328" t="str">
        <f>LOOKUP(N128,'صب النقاط'!A4:A53,'صب النقاط'!PW4:PW53)</f>
        <v/>
      </c>
      <c r="F143" s="328" t="str">
        <f>LOOKUP(N128,'صب النقاط'!A4:A53,'صب النقاط'!PX4:PX53)</f>
        <v/>
      </c>
      <c r="G143" s="328" t="str">
        <f>LOOKUP(N128,'صب النقاط'!A4:A53,'صب النقاط'!PY4:PY53)</f>
        <v/>
      </c>
      <c r="H143" s="328" t="str">
        <f>LOOKUP(N128,'صب النقاط'!A4:A53,'صب النقاط'!PZ4:PZ53)</f>
        <v/>
      </c>
      <c r="I143" s="328" t="str">
        <f t="shared" ref="I143" si="67">IF(AND(H143&gt;=0,H143&lt;=20,H143&lt;&gt;""),H143*C143,"")</f>
        <v/>
      </c>
      <c r="J143" s="356" t="str">
        <f t="shared" ref="J143" si="68">IF(H143&lt;=4.99,"عمل ضعيف",IF(H143&lt;=8.99,"عمل ناقص",IF(H143&lt;=9.99,"دون المتوسط",IF(H143&lt;=11.99,"عمل متوسط",IF(H143&lt;=13.99,"عمل حسن",IF(H143&lt;=14.99,"عمل جيد",IF(H143&lt;=20," عمل ممتاز","")))))))</f>
        <v/>
      </c>
      <c r="K143" s="358">
        <f>LOOKUP(N128,'صب النقاط'!A4:A53,'صب النقاط'!PU4:PU53)</f>
        <v>0</v>
      </c>
    </row>
    <row r="144" spans="1:11" ht="14.25" customHeight="1" x14ac:dyDescent="0.25">
      <c r="A144" s="252" t="s">
        <v>51</v>
      </c>
      <c r="B144" s="253" t="str">
        <f>IF(AND(H143&gt;=0,H143&lt;=300,H143&lt;&gt;""),'قائمة التلاميد'!R11,"")</f>
        <v/>
      </c>
      <c r="C144" s="323"/>
      <c r="D144" s="329"/>
      <c r="E144" s="329"/>
      <c r="F144" s="329"/>
      <c r="G144" s="329"/>
      <c r="H144" s="329"/>
      <c r="I144" s="329"/>
      <c r="J144" s="357"/>
      <c r="K144" s="359"/>
    </row>
    <row r="145" spans="1:11" ht="15" hidden="1" customHeight="1" x14ac:dyDescent="0.25">
      <c r="A145" s="250" t="s">
        <v>59</v>
      </c>
      <c r="B145" s="251"/>
      <c r="C145" s="322" t="str">
        <f>IF(AND(H145&gt;=0,H145&lt;=300,H145&lt;&gt;""),'قائمة التلاميد'!Q12,"")</f>
        <v/>
      </c>
      <c r="D145" s="328" t="str">
        <f>LOOKUP(N128,'صب النقاط'!A4:A53,'صب النقاط'!QG4:QG53)</f>
        <v/>
      </c>
      <c r="E145" s="330" t="s">
        <v>126</v>
      </c>
      <c r="F145" s="328" t="str">
        <f>LOOKUP(N128,'صب النقاط'!A4:A53,'صب النقاط'!QI4:QI53)</f>
        <v/>
      </c>
      <c r="G145" s="328" t="str">
        <f>LOOKUP(N128,'صب النقاط'!A4:A53,'صب النقاط'!QJ4:QJ53)</f>
        <v/>
      </c>
      <c r="H145" s="328" t="str">
        <f>LOOKUP(N128,'صب النقاط'!A4:A53,'صب النقاط'!QK4:QK53)</f>
        <v/>
      </c>
      <c r="I145" s="328" t="str">
        <f t="shared" ref="I145" si="69">IF(AND(H145&gt;=0,H145&lt;=20,H145&lt;&gt;""),H145*C145,"")</f>
        <v/>
      </c>
      <c r="J145" s="356" t="str">
        <f t="shared" ref="J145" si="70">IF(H145&lt;=4.99,"عمل ضعيف",IF(H145&lt;=8.99,"عمل ناقص",IF(H145&lt;=9.99,"دون المتوسط",IF(H145&lt;=11.99,"عمل متوسط",IF(H145&lt;=13.99,"عمل حسن",IF(H145&lt;=14.99,"عمل جيد",IF(H145&lt;=20," عمل ممتاز","")))))))</f>
        <v/>
      </c>
      <c r="K145" s="358">
        <f>LOOKUP(N128,'صب النقاط'!A4:A53,'صب النقاط'!QF4:QF53)</f>
        <v>0</v>
      </c>
    </row>
    <row r="146" spans="1:11" ht="14.25" hidden="1" customHeight="1" x14ac:dyDescent="0.25">
      <c r="A146" s="252" t="s">
        <v>51</v>
      </c>
      <c r="B146" s="253" t="str">
        <f>IF(AND(H145&gt;=0,H145&lt;=300,H145&lt;&gt;""),'قائمة التلاميد'!R12,"")</f>
        <v/>
      </c>
      <c r="C146" s="323"/>
      <c r="D146" s="329"/>
      <c r="E146" s="331"/>
      <c r="F146" s="329"/>
      <c r="G146" s="329"/>
      <c r="H146" s="329"/>
      <c r="I146" s="329"/>
      <c r="J146" s="357"/>
      <c r="K146" s="359"/>
    </row>
    <row r="147" spans="1:11" ht="15" customHeight="1" x14ac:dyDescent="0.25">
      <c r="A147" s="250" t="s">
        <v>40</v>
      </c>
      <c r="B147" s="251"/>
      <c r="C147" s="322" t="str">
        <f>IF(AND(H147&gt;=0,H147&lt;=300,H147&lt;&gt;""),'قائمة التلاميد'!Q13,"")</f>
        <v/>
      </c>
      <c r="D147" s="328" t="str">
        <f>LOOKUP(N128,'صب النقاط'!A4:A53,'صب النقاط'!QR4:QR53)</f>
        <v/>
      </c>
      <c r="E147" s="328" t="str">
        <f>LOOKUP(N128,'صب النقاط'!A4:A53,'صب النقاط'!QS4:QS53)</f>
        <v/>
      </c>
      <c r="F147" s="328" t="str">
        <f>LOOKUP(N128,'صب النقاط'!A4:A53,'صب النقاط'!QT4:QT53)</f>
        <v/>
      </c>
      <c r="G147" s="328" t="str">
        <f>LOOKUP(N128,'صب النقاط'!A4:A53,'صب النقاط'!QU4:QU53)</f>
        <v/>
      </c>
      <c r="H147" s="328" t="str">
        <f>LOOKUP(N128,'صب النقاط'!A4:A53,'صب النقاط'!QV4:QV53)</f>
        <v/>
      </c>
      <c r="I147" s="328" t="str">
        <f t="shared" ref="I147" si="71">IF(AND(H147&gt;=0,H147&lt;=20,H147&lt;&gt;""),H147*C147,"")</f>
        <v/>
      </c>
      <c r="J147" s="356" t="str">
        <f t="shared" ref="J147" si="72">IF(H147&lt;=4.99,"عمل ضعيف",IF(H147&lt;=8.99,"عمل ناقص",IF(H147&lt;=9.99,"دون المتوسط",IF(H147&lt;=11.99,"عمل متوسط",IF(H147&lt;=13.99,"عمل حسن",IF(H147&lt;=14.99,"عمل جيد",IF(H147&lt;=20," عمل ممتاز","")))))))</f>
        <v/>
      </c>
      <c r="K147" s="358">
        <f>LOOKUP(N128,'صب النقاط'!A4:A53,'صب النقاط'!QQ4:QQ53)</f>
        <v>0</v>
      </c>
    </row>
    <row r="148" spans="1:11" ht="14.25" customHeight="1" x14ac:dyDescent="0.25">
      <c r="A148" s="252" t="s">
        <v>51</v>
      </c>
      <c r="B148" s="253" t="str">
        <f>IF(AND(H147&gt;=0,H147&lt;=300,H147&lt;&gt;""),'قائمة التلاميد'!R13,"")</f>
        <v/>
      </c>
      <c r="C148" s="323"/>
      <c r="D148" s="329"/>
      <c r="E148" s="329"/>
      <c r="F148" s="329"/>
      <c r="G148" s="329"/>
      <c r="H148" s="329"/>
      <c r="I148" s="329"/>
      <c r="J148" s="357"/>
      <c r="K148" s="359"/>
    </row>
    <row r="149" spans="1:11" ht="15" customHeight="1" x14ac:dyDescent="0.25">
      <c r="A149" s="250" t="s">
        <v>79</v>
      </c>
      <c r="B149" s="251"/>
      <c r="C149" s="322" t="str">
        <f>IF(AND(H149&gt;=0,H149&lt;=300,H149&lt;&gt;""),'قائمة التلاميد'!Q14,"")</f>
        <v/>
      </c>
      <c r="D149" s="328" t="str">
        <f>LOOKUP(N128,'صب النقاط'!A4:A53,'صب النقاط'!RC4:RC53)</f>
        <v/>
      </c>
      <c r="E149" s="328" t="str">
        <f>LOOKUP(N128,'صب النقاط'!A4:A53,'صب النقاط'!RD4:RD53)</f>
        <v/>
      </c>
      <c r="F149" s="328" t="str">
        <f>LOOKUP(N128,'صب النقاط'!A4:A53,'صب النقاط'!RE4:RE53)</f>
        <v/>
      </c>
      <c r="G149" s="328" t="str">
        <f>LOOKUP(N128,'صب النقاط'!A4:A53,'صب النقاط'!RF4:RF53)</f>
        <v/>
      </c>
      <c r="H149" s="328" t="str">
        <f>LOOKUP(N128,'صب النقاط'!A4:A53,'صب النقاط'!RG4:RG53)</f>
        <v/>
      </c>
      <c r="I149" s="328" t="str">
        <f t="shared" ref="I149" si="73">IF(AND(H149&gt;=0,H149&lt;=20,H149&lt;&gt;""),H149*C149,"")</f>
        <v/>
      </c>
      <c r="J149" s="356" t="str">
        <f t="shared" ref="J149" si="74">IF(H149&lt;=4.99,"عمل ضعيف",IF(H149&lt;=8.99,"عمل ناقص",IF(H149&lt;=9.99,"دون المتوسط",IF(H149&lt;=11.99,"عمل متوسط",IF(H149&lt;=13.99,"عمل حسن",IF(H149&lt;=14.99,"عمل جيد",IF(H149&lt;=20," عمل ممتاز","")))))))</f>
        <v/>
      </c>
      <c r="K149" s="358">
        <f>LOOKUP(N128,'صب النقاط'!A4:A53,'صب النقاط'!RB4:RB53)</f>
        <v>0</v>
      </c>
    </row>
    <row r="150" spans="1:11" ht="14.25" customHeight="1" x14ac:dyDescent="0.25">
      <c r="A150" s="252" t="s">
        <v>51</v>
      </c>
      <c r="B150" s="253" t="str">
        <f>IF(AND(H149&gt;=0,H149&lt;=300,H149&lt;&gt;""),'قائمة التلاميد'!R14,"")</f>
        <v/>
      </c>
      <c r="C150" s="323"/>
      <c r="D150" s="329"/>
      <c r="E150" s="329"/>
      <c r="F150" s="329"/>
      <c r="G150" s="329"/>
      <c r="H150" s="329"/>
      <c r="I150" s="329"/>
      <c r="J150" s="357"/>
      <c r="K150" s="359"/>
    </row>
    <row r="151" spans="1:11" ht="15" hidden="1" customHeight="1" x14ac:dyDescent="0.25">
      <c r="A151" s="250" t="s">
        <v>37</v>
      </c>
      <c r="B151" s="251"/>
      <c r="C151" s="322" t="str">
        <f>IF(AND(H151&gt;=0,H151&lt;=300,H151&lt;&gt;""),'قائمة التلاميد'!Q15,"")</f>
        <v/>
      </c>
      <c r="D151" s="328" t="str">
        <f>LOOKUP(N128,'صب النقاط'!A4:A53,'صب النقاط'!RN4:RN53)</f>
        <v/>
      </c>
      <c r="E151" s="330" t="s">
        <v>126</v>
      </c>
      <c r="F151" s="328" t="str">
        <f>LOOKUP(N128,'صب النقاط'!A4:A53,'صب النقاط'!RP4:RP53)</f>
        <v/>
      </c>
      <c r="G151" s="328" t="str">
        <f>LOOKUP(N128,'صب النقاط'!A4:A53,'صب النقاط'!RQ4:RQ53)</f>
        <v/>
      </c>
      <c r="H151" s="328" t="str">
        <f>LOOKUP(N128,'صب النقاط'!A4:A53,'صب النقاط'!RR4:RR53)</f>
        <v/>
      </c>
      <c r="I151" s="328" t="str">
        <f t="shared" ref="I151" si="75">IF(AND(H151&gt;=0,H151&lt;=20,H151&lt;&gt;""),H151*C151,"")</f>
        <v/>
      </c>
      <c r="J151" s="356" t="str">
        <f t="shared" ref="J151" si="76">IF(H151&lt;=4.99,"عمل ضعيف",IF(H151&lt;=8.99,"عمل ناقص",IF(H151&lt;=9.99,"دون المتوسط",IF(H151&lt;=11.99,"عمل متوسط",IF(H151&lt;=13.99,"عمل حسن",IF(H151&lt;=14.99,"عمل جيد",IF(H151&lt;=20," عمل ممتاز","")))))))</f>
        <v/>
      </c>
      <c r="K151" s="358">
        <f>LOOKUP(N128,'صب النقاط'!A4:A53,'صب النقاط'!RM4:RM53)</f>
        <v>0</v>
      </c>
    </row>
    <row r="152" spans="1:11" ht="14.25" hidden="1" customHeight="1" x14ac:dyDescent="0.25">
      <c r="A152" s="252" t="s">
        <v>51</v>
      </c>
      <c r="B152" s="253" t="str">
        <f>IF(AND(H151&gt;=0,H151&lt;=300,H151&lt;&gt;""),'قائمة التلاميد'!R15,"")</f>
        <v/>
      </c>
      <c r="C152" s="323"/>
      <c r="D152" s="329"/>
      <c r="E152" s="331"/>
      <c r="F152" s="329"/>
      <c r="G152" s="329"/>
      <c r="H152" s="329"/>
      <c r="I152" s="329"/>
      <c r="J152" s="357"/>
      <c r="K152" s="359"/>
    </row>
    <row r="153" spans="1:11" ht="15" hidden="1" customHeight="1" x14ac:dyDescent="0.25">
      <c r="A153" s="250" t="s">
        <v>61</v>
      </c>
      <c r="B153" s="251"/>
      <c r="C153" s="322" t="str">
        <f>IF(AND(H153&gt;=0,H153&lt;=300,H153&lt;&gt;""),'قائمة التلاميد'!Q16,"")</f>
        <v/>
      </c>
      <c r="D153" s="328" t="str">
        <f>LOOKUP(N128,'صب النقاط'!A4:A53,'صب النقاط'!RY4:RY53)</f>
        <v/>
      </c>
      <c r="E153" s="330" t="s">
        <v>126</v>
      </c>
      <c r="F153" s="328" t="str">
        <f>LOOKUP(N128,'صب النقاط'!A4:A53,'صب النقاط'!SA4:SA53)</f>
        <v/>
      </c>
      <c r="G153" s="328" t="str">
        <f>LOOKUP(N128,'صب النقاط'!A4:A53,'صب النقاط'!SB4:SB53)</f>
        <v/>
      </c>
      <c r="H153" s="328" t="str">
        <f>LOOKUP(N128,'صب النقاط'!A4:A53,'صب النقاط'!SC4:SC53)</f>
        <v/>
      </c>
      <c r="I153" s="328" t="str">
        <f t="shared" ref="I153" si="77">IF(AND(H153&gt;=0,H153&lt;=20,H153&lt;&gt;""),H153*C153,"")</f>
        <v/>
      </c>
      <c r="J153" s="356" t="str">
        <f t="shared" ref="J153" si="78">IF(H153&lt;=4.99,"عمل ضعيف",IF(H153&lt;=8.99,"عمل ناقص",IF(H153&lt;=9.99,"دون المتوسط",IF(H153&lt;=11.99,"عمل متوسط",IF(H153&lt;=13.99,"عمل حسن",IF(H153&lt;=14.99,"عمل جيد",IF(H153&lt;=20," عمل ممتاز","")))))))</f>
        <v/>
      </c>
      <c r="K153" s="358">
        <f>LOOKUP(N128,'صب النقاط'!A4:A53,'صب النقاط'!RX4:RX53)</f>
        <v>0</v>
      </c>
    </row>
    <row r="154" spans="1:11" ht="14.25" hidden="1" customHeight="1" x14ac:dyDescent="0.25">
      <c r="A154" s="252" t="s">
        <v>51</v>
      </c>
      <c r="B154" s="253" t="str">
        <f>IF(AND(H153&gt;=0,H153&lt;=300,H153&lt;&gt;""),'قائمة التلاميد'!R16,"")</f>
        <v/>
      </c>
      <c r="C154" s="323"/>
      <c r="D154" s="329"/>
      <c r="E154" s="331"/>
      <c r="F154" s="329"/>
      <c r="G154" s="329"/>
      <c r="H154" s="329"/>
      <c r="I154" s="329"/>
      <c r="J154" s="357"/>
      <c r="K154" s="359"/>
    </row>
    <row r="155" spans="1:11" ht="15" hidden="1" customHeight="1" x14ac:dyDescent="0.25">
      <c r="A155" s="250" t="s">
        <v>62</v>
      </c>
      <c r="B155" s="251"/>
      <c r="C155" s="322" t="str">
        <f>IF(AND(H155&gt;=0,H155&lt;=300,H155&lt;&gt;""),'قائمة التلاميد'!Q17,"")</f>
        <v/>
      </c>
      <c r="D155" s="328" t="str">
        <f>LOOKUP(N128,'صب النقاط'!A4:A53,'صب النقاط'!SJ4:SJ53)</f>
        <v/>
      </c>
      <c r="E155" s="330" t="s">
        <v>126</v>
      </c>
      <c r="F155" s="328" t="str">
        <f>LOOKUP(N128,'صب النقاط'!A4:A53,'صب النقاط'!SL4:SL53)</f>
        <v/>
      </c>
      <c r="G155" s="328" t="str">
        <f>LOOKUP(N128,'صب النقاط'!A4:A53,'صب النقاط'!SM4:SM53)</f>
        <v/>
      </c>
      <c r="H155" s="328" t="str">
        <f>LOOKUP(N128,'صب النقاط'!A4:A53,'صب النقاط'!SN4:SN53)</f>
        <v/>
      </c>
      <c r="I155" s="328" t="str">
        <f t="shared" ref="I155" si="79">IF(AND(H155&gt;=0,H155&lt;=20,H155&lt;&gt;""),H155*C155,"")</f>
        <v/>
      </c>
      <c r="J155" s="356" t="str">
        <f t="shared" ref="J155" si="80">IF(H155&lt;=4.99,"عمل ضعيف",IF(H155&lt;=8.99,"عمل ناقص",IF(H155&lt;=9.99,"دون المتوسط",IF(H155&lt;=11.99,"عمل متوسط",IF(H155&lt;=13.99,"عمل حسن",IF(H155&lt;=14.99,"عمل جيد",IF(H155&lt;=20," عمل ممتاز","")))))))</f>
        <v/>
      </c>
      <c r="K155" s="358">
        <f>LOOKUP(N128,'صب النقاط'!A4:A53,'صب النقاط'!SI4:SI53)</f>
        <v>0</v>
      </c>
    </row>
    <row r="156" spans="1:11" ht="14.25" hidden="1" customHeight="1" x14ac:dyDescent="0.25">
      <c r="A156" s="252" t="s">
        <v>51</v>
      </c>
      <c r="B156" s="253" t="str">
        <f>IF(AND(H155&gt;=0,H155&lt;=300,H155&lt;&gt;""),'قائمة التلاميد'!R17,"")</f>
        <v/>
      </c>
      <c r="C156" s="323"/>
      <c r="D156" s="329"/>
      <c r="E156" s="331"/>
      <c r="F156" s="329"/>
      <c r="G156" s="329"/>
      <c r="H156" s="329"/>
      <c r="I156" s="329"/>
      <c r="J156" s="357"/>
      <c r="K156" s="359"/>
    </row>
    <row r="157" spans="1:11" ht="15" customHeight="1" x14ac:dyDescent="0.25">
      <c r="A157" s="250" t="s">
        <v>15</v>
      </c>
      <c r="B157" s="251"/>
      <c r="C157" s="322" t="str">
        <f>IF(AND(H157&gt;=0,H157&lt;=300,H157&lt;&gt;""),'قائمة التلاميد'!Q18,"")</f>
        <v/>
      </c>
      <c r="D157" s="328" t="str">
        <f>LOOKUP(N128,'صب النقاط'!A4:A53,'صب النقاط'!SU4:SU53)</f>
        <v/>
      </c>
      <c r="E157" s="330" t="s">
        <v>126</v>
      </c>
      <c r="F157" s="328" t="str">
        <f>LOOKUP(N128,'صب النقاط'!A4:A53,'صب النقاط'!SW4:SW53)</f>
        <v/>
      </c>
      <c r="G157" s="328" t="str">
        <f>LOOKUP(N128,'صب النقاط'!A4:A53,'صب النقاط'!SX4:SX53)</f>
        <v/>
      </c>
      <c r="H157" s="328" t="str">
        <f>LOOKUP(N128,'صب النقاط'!A4:A53,'صب النقاط'!SY4:SY53)</f>
        <v/>
      </c>
      <c r="I157" s="328" t="str">
        <f t="shared" ref="I157" si="81">IF(AND(H157&gt;=0,H157&lt;=20,H157&lt;&gt;""),H157*C157,"")</f>
        <v/>
      </c>
      <c r="J157" s="356" t="str">
        <f t="shared" ref="J157" si="82">IF(H157&lt;=4.99,"عمل ضعيف",IF(H157&lt;=8.99,"عمل ناقص",IF(H157&lt;=9.99,"دون المتوسط",IF(H157&lt;=11.99,"عمل متوسط",IF(H157&lt;=13.99,"عمل حسن",IF(H157&lt;=14.99,"عمل جيد",IF(H157&lt;=20," عمل ممتاز","")))))))</f>
        <v/>
      </c>
      <c r="K157" s="358">
        <f>LOOKUP(N128,'صب النقاط'!A4:A53,'صب النقاط'!ST4:ST53)</f>
        <v>0</v>
      </c>
    </row>
    <row r="158" spans="1:11" ht="14.25" customHeight="1" x14ac:dyDescent="0.25">
      <c r="A158" s="252" t="s">
        <v>51</v>
      </c>
      <c r="B158" s="253" t="str">
        <f>IF(AND(H157&gt;=0,H157&lt;=300,H157&lt;&gt;""),'قائمة التلاميد'!R18,"")</f>
        <v/>
      </c>
      <c r="C158" s="323"/>
      <c r="D158" s="329"/>
      <c r="E158" s="331"/>
      <c r="F158" s="329"/>
      <c r="G158" s="329"/>
      <c r="H158" s="329"/>
      <c r="I158" s="329"/>
      <c r="J158" s="357"/>
      <c r="K158" s="359"/>
    </row>
    <row r="159" spans="1:11" ht="15" customHeight="1" x14ac:dyDescent="0.25">
      <c r="A159" s="250" t="s">
        <v>12</v>
      </c>
      <c r="B159" s="251"/>
      <c r="C159" s="324" t="str">
        <f>LOOKUP(N128,'صب النقاط'!A4:A53,'صب النقاط'!TD4:TD53)</f>
        <v/>
      </c>
      <c r="D159" s="325"/>
      <c r="E159" s="325"/>
      <c r="F159" s="325"/>
      <c r="G159" s="325"/>
      <c r="H159" s="376" t="str">
        <f>C159</f>
        <v/>
      </c>
      <c r="I159" s="328" t="str">
        <f>LOOKUP(N128,'صب النقاط'!A4:A53,'صب النقاط'!TF4:TF53)</f>
        <v/>
      </c>
      <c r="J159" s="356" t="str">
        <f t="shared" ref="J159" si="83">IF(H159&lt;=4.99,"عمل ضعيف",IF(H159&lt;=8.99,"عمل ناقص",IF(H159&lt;=9.99,"دون المتوسط",IF(H159&lt;=11.99,"عمل متوسط",IF(H159&lt;=13.99,"عمل حسن",IF(H159&lt;=14.99,"عمل جيد",IF(H159&lt;=20," عمل ممتاز","")))))))</f>
        <v/>
      </c>
      <c r="K159" s="375">
        <f>LOOKUP(N128,'صب النقاط'!A4:A53,'صب النقاط'!TA4:TA53)</f>
        <v>0</v>
      </c>
    </row>
    <row r="160" spans="1:11" ht="15" customHeight="1" x14ac:dyDescent="0.25">
      <c r="A160" s="252" t="s">
        <v>51</v>
      </c>
      <c r="B160" s="253">
        <f>'قائمة التلاميد'!Q1</f>
        <v>0</v>
      </c>
      <c r="C160" s="326"/>
      <c r="D160" s="327"/>
      <c r="E160" s="327"/>
      <c r="F160" s="327"/>
      <c r="G160" s="327"/>
      <c r="H160" s="377"/>
      <c r="I160" s="329"/>
      <c r="J160" s="357"/>
      <c r="K160" s="357"/>
    </row>
    <row r="161" spans="1:11" ht="15" customHeight="1" x14ac:dyDescent="0.25">
      <c r="A161" s="250" t="s">
        <v>80</v>
      </c>
      <c r="B161" s="251"/>
      <c r="C161" s="324" t="str">
        <f>LOOKUP(N128,'صب النقاط'!A4:A53,'صب النقاط'!TE4:TE53)</f>
        <v/>
      </c>
      <c r="D161" s="325"/>
      <c r="E161" s="325"/>
      <c r="F161" s="325"/>
      <c r="G161" s="325"/>
      <c r="H161" s="376" t="str">
        <f>C161</f>
        <v/>
      </c>
      <c r="I161" s="328" t="str">
        <f>LOOKUP(N128,'صب النقاط'!A4:A53,'صب النقاط'!TG4:TG53)</f>
        <v/>
      </c>
      <c r="J161" s="356" t="str">
        <f t="shared" ref="J161" si="84">IF(H161&lt;=4.99,"عمل ضعيف",IF(H161&lt;=8.99,"عمل ناقص",IF(H161&lt;=9.99,"دون المتوسط",IF(H161&lt;=11.99,"عمل متوسط",IF(H161&lt;=13.99,"عمل حسن",IF(H161&lt;=14.99,"عمل جيد",IF(H161&lt;=20," عمل ممتاز","")))))))</f>
        <v/>
      </c>
      <c r="K161" s="375">
        <f>LOOKUP(N128,'صب النقاط'!A4:A53,'صب النقاط'!TC4:TC53)</f>
        <v>0</v>
      </c>
    </row>
    <row r="162" spans="1:11" ht="15" customHeight="1" x14ac:dyDescent="0.45">
      <c r="A162" s="252" t="s">
        <v>51</v>
      </c>
      <c r="B162" s="254" t="s">
        <v>125</v>
      </c>
      <c r="C162" s="326"/>
      <c r="D162" s="327"/>
      <c r="E162" s="327"/>
      <c r="F162" s="327"/>
      <c r="G162" s="327"/>
      <c r="H162" s="377"/>
      <c r="I162" s="329"/>
      <c r="J162" s="357"/>
      <c r="K162" s="357"/>
    </row>
    <row r="163" spans="1:11" ht="15.75" x14ac:dyDescent="0.25">
      <c r="A163" s="332" t="s">
        <v>19</v>
      </c>
      <c r="B163" s="333"/>
      <c r="C163" s="255">
        <f>SUM(C129:C158)</f>
        <v>0</v>
      </c>
      <c r="D163" s="256"/>
      <c r="E163" s="256"/>
      <c r="F163" s="256"/>
      <c r="G163" s="256"/>
      <c r="H163" s="256"/>
      <c r="I163" s="257">
        <f>SUM(I129:I162)</f>
        <v>0</v>
      </c>
      <c r="J163" s="256"/>
      <c r="K163" s="256"/>
    </row>
    <row r="164" spans="1:11" s="36" customFormat="1" ht="15.75" x14ac:dyDescent="0.25">
      <c r="A164" s="334" t="s">
        <v>90</v>
      </c>
      <c r="B164" s="335"/>
      <c r="C164" s="380">
        <f>LOOKUP(N128,'معاينة نتائج التلاميد للفصل 3'!A2:A51,'معاينة نتائج التلاميد للفصل 3'!U2:U51)</f>
        <v>0</v>
      </c>
      <c r="D164" s="380"/>
      <c r="E164" s="362" t="s">
        <v>20</v>
      </c>
      <c r="F164" s="363"/>
      <c r="G164" s="364"/>
      <c r="H164" s="365" t="e">
        <f>(I163/C163)</f>
        <v>#DIV/0!</v>
      </c>
      <c r="I164" s="365"/>
      <c r="J164" s="268" t="s">
        <v>21</v>
      </c>
      <c r="K164" s="269">
        <f>LOOKUP(N128,'معاينة نتائج التلاميد للفصل 3'!A2:A51,'معاينة نتائج التلاميد للفصل 3'!Y2:Y51)</f>
        <v>3.5333333333333332</v>
      </c>
    </row>
    <row r="165" spans="1:11" s="36" customFormat="1" thickBot="1" x14ac:dyDescent="0.3">
      <c r="A165" s="258" t="s">
        <v>22</v>
      </c>
      <c r="B165" s="366" t="s">
        <v>23</v>
      </c>
      <c r="C165" s="367"/>
      <c r="D165" s="368"/>
      <c r="E165" s="369">
        <f>LOOKUP(N128,'قائمة التلاميد'!A4:A53,'قائمة التلاميد'!L4:L53)</f>
        <v>0</v>
      </c>
      <c r="F165" s="369"/>
      <c r="G165" s="370" t="s">
        <v>24</v>
      </c>
      <c r="H165" s="371"/>
      <c r="I165" s="258">
        <f>LOOKUP(N128,'قائمة التلاميد'!A4:A53,'قائمة التلاميد'!M4:M53)</f>
        <v>0</v>
      </c>
      <c r="J165" s="259" t="s">
        <v>25</v>
      </c>
      <c r="K165" s="258">
        <f>LOOKUP(N128,'قائمة التلاميد'!A4:A53,'قائمة التلاميد'!N4:N53)</f>
        <v>0</v>
      </c>
    </row>
    <row r="166" spans="1:11" s="36" customFormat="1" ht="16.5" customHeight="1" x14ac:dyDescent="0.25">
      <c r="A166" s="372" t="s">
        <v>26</v>
      </c>
      <c r="B166" s="373"/>
      <c r="C166" s="373"/>
      <c r="D166" s="373"/>
      <c r="E166" s="373"/>
      <c r="F166" s="373"/>
      <c r="G166" s="374" t="s">
        <v>27</v>
      </c>
      <c r="H166" s="374"/>
      <c r="I166" s="374"/>
      <c r="J166" s="374"/>
      <c r="K166" s="374"/>
    </row>
    <row r="167" spans="1:11" s="36" customFormat="1" ht="16.5" customHeight="1" x14ac:dyDescent="0.25">
      <c r="A167" s="260"/>
      <c r="B167" s="260"/>
      <c r="C167" s="260"/>
      <c r="D167" s="260"/>
      <c r="E167" s="260"/>
      <c r="F167" s="260"/>
      <c r="G167" s="261"/>
      <c r="H167" s="261"/>
      <c r="I167" s="261"/>
      <c r="J167" s="261"/>
      <c r="K167" s="261"/>
    </row>
    <row r="168" spans="1:11" ht="15.75" x14ac:dyDescent="0.25">
      <c r="A168" s="262"/>
      <c r="B168" s="262"/>
      <c r="C168" s="262"/>
      <c r="D168" s="262"/>
      <c r="E168" s="262"/>
      <c r="F168" s="262"/>
      <c r="G168" s="263" t="s">
        <v>102</v>
      </c>
      <c r="H168" s="379" t="s">
        <v>81</v>
      </c>
      <c r="I168" s="379"/>
      <c r="J168" s="263" t="s">
        <v>82</v>
      </c>
      <c r="K168" s="264">
        <f ca="1">TODAY()</f>
        <v>41987</v>
      </c>
    </row>
    <row r="169" spans="1:11" ht="18.75" x14ac:dyDescent="0.25">
      <c r="A169" s="262"/>
      <c r="B169" s="318" t="s">
        <v>133</v>
      </c>
      <c r="C169" s="318"/>
      <c r="D169" s="262"/>
      <c r="E169" s="262"/>
      <c r="F169" s="262"/>
      <c r="G169" s="263"/>
      <c r="H169" s="265"/>
      <c r="I169" s="265"/>
      <c r="J169" s="263"/>
      <c r="K169" s="264"/>
    </row>
    <row r="170" spans="1:11" ht="15.75" customHeight="1" x14ac:dyDescent="0.25">
      <c r="A170" s="262"/>
      <c r="B170" s="319">
        <f>B160</f>
        <v>0</v>
      </c>
      <c r="C170" s="319"/>
      <c r="D170" s="262"/>
      <c r="E170" s="262"/>
      <c r="F170" s="262"/>
      <c r="G170" s="262"/>
      <c r="H170" s="266"/>
      <c r="I170" s="378" t="s">
        <v>83</v>
      </c>
      <c r="J170" s="378"/>
      <c r="K170" s="262"/>
    </row>
    <row r="171" spans="1:11" ht="14.25" customHeight="1" x14ac:dyDescent="0.25">
      <c r="A171" s="33"/>
      <c r="B171" s="33"/>
      <c r="C171" s="33"/>
      <c r="D171" s="33"/>
      <c r="E171" s="33"/>
      <c r="F171" s="33"/>
      <c r="G171" s="33"/>
      <c r="H171" s="34"/>
      <c r="I171" s="34"/>
      <c r="J171" s="33"/>
      <c r="K171" s="33"/>
    </row>
  </sheetData>
  <mergeCells count="520">
    <mergeCell ref="H168:I168"/>
    <mergeCell ref="I170:J170"/>
    <mergeCell ref="A163:B163"/>
    <mergeCell ref="A164:B164"/>
    <mergeCell ref="C164:D164"/>
    <mergeCell ref="E164:G164"/>
    <mergeCell ref="H164:I164"/>
    <mergeCell ref="B165:D165"/>
    <mergeCell ref="E165:F165"/>
    <mergeCell ref="G165:H165"/>
    <mergeCell ref="A166:F166"/>
    <mergeCell ref="G166:H166"/>
    <mergeCell ref="I166:K166"/>
    <mergeCell ref="C159:G160"/>
    <mergeCell ref="H159:H160"/>
    <mergeCell ref="I159:I160"/>
    <mergeCell ref="J159:J160"/>
    <mergeCell ref="K159:K160"/>
    <mergeCell ref="C161:G162"/>
    <mergeCell ref="H161:H162"/>
    <mergeCell ref="I161:I162"/>
    <mergeCell ref="J161:J162"/>
    <mergeCell ref="K161:K162"/>
    <mergeCell ref="C157:C158"/>
    <mergeCell ref="D157:D158"/>
    <mergeCell ref="E157:E158"/>
    <mergeCell ref="F157:F158"/>
    <mergeCell ref="G157:G158"/>
    <mergeCell ref="H157:H158"/>
    <mergeCell ref="I157:I158"/>
    <mergeCell ref="J157:J158"/>
    <mergeCell ref="K157:K158"/>
    <mergeCell ref="C155:C156"/>
    <mergeCell ref="D155:D156"/>
    <mergeCell ref="E155:E156"/>
    <mergeCell ref="F155:F156"/>
    <mergeCell ref="G155:G156"/>
    <mergeCell ref="H155:H156"/>
    <mergeCell ref="I155:I156"/>
    <mergeCell ref="J155:J156"/>
    <mergeCell ref="K155:K156"/>
    <mergeCell ref="C153:C154"/>
    <mergeCell ref="D153:D154"/>
    <mergeCell ref="E153:E154"/>
    <mergeCell ref="F153:F154"/>
    <mergeCell ref="G153:G154"/>
    <mergeCell ref="H153:H154"/>
    <mergeCell ref="I153:I154"/>
    <mergeCell ref="J153:J154"/>
    <mergeCell ref="K153:K154"/>
    <mergeCell ref="C151:C152"/>
    <mergeCell ref="D151:D152"/>
    <mergeCell ref="E151:E152"/>
    <mergeCell ref="F151:F152"/>
    <mergeCell ref="G151:G152"/>
    <mergeCell ref="H151:H152"/>
    <mergeCell ref="I151:I152"/>
    <mergeCell ref="J151:J152"/>
    <mergeCell ref="K151:K152"/>
    <mergeCell ref="C149:C150"/>
    <mergeCell ref="D149:D150"/>
    <mergeCell ref="E149:E150"/>
    <mergeCell ref="F149:F150"/>
    <mergeCell ref="G149:G150"/>
    <mergeCell ref="H149:H150"/>
    <mergeCell ref="I149:I150"/>
    <mergeCell ref="J149:J150"/>
    <mergeCell ref="K149:K150"/>
    <mergeCell ref="C147:C148"/>
    <mergeCell ref="D147:D148"/>
    <mergeCell ref="E147:E148"/>
    <mergeCell ref="F147:F148"/>
    <mergeCell ref="G147:G148"/>
    <mergeCell ref="H147:H148"/>
    <mergeCell ref="I147:I148"/>
    <mergeCell ref="J147:J148"/>
    <mergeCell ref="K147:K148"/>
    <mergeCell ref="C145:C146"/>
    <mergeCell ref="D145:D146"/>
    <mergeCell ref="E145:E146"/>
    <mergeCell ref="F145:F146"/>
    <mergeCell ref="G145:G146"/>
    <mergeCell ref="H145:H146"/>
    <mergeCell ref="I145:I146"/>
    <mergeCell ref="J145:J146"/>
    <mergeCell ref="K145:K146"/>
    <mergeCell ref="C143:C144"/>
    <mergeCell ref="D143:D144"/>
    <mergeCell ref="E143:E144"/>
    <mergeCell ref="F143:F144"/>
    <mergeCell ref="G143:G144"/>
    <mergeCell ref="H143:H144"/>
    <mergeCell ref="I143:I144"/>
    <mergeCell ref="J143:J144"/>
    <mergeCell ref="K143:K144"/>
    <mergeCell ref="C141:C142"/>
    <mergeCell ref="D141:D142"/>
    <mergeCell ref="E141:E142"/>
    <mergeCell ref="F141:F142"/>
    <mergeCell ref="G141:G142"/>
    <mergeCell ref="H141:H142"/>
    <mergeCell ref="I141:I142"/>
    <mergeCell ref="J141:J142"/>
    <mergeCell ref="K141:K142"/>
    <mergeCell ref="C139:C140"/>
    <mergeCell ref="D139:D140"/>
    <mergeCell ref="E139:E140"/>
    <mergeCell ref="F139:F140"/>
    <mergeCell ref="G139:G140"/>
    <mergeCell ref="H139:H140"/>
    <mergeCell ref="I139:I140"/>
    <mergeCell ref="J139:J140"/>
    <mergeCell ref="K139:K140"/>
    <mergeCell ref="C137:C138"/>
    <mergeCell ref="D137:D138"/>
    <mergeCell ref="E137:E138"/>
    <mergeCell ref="F137:F138"/>
    <mergeCell ref="G137:G138"/>
    <mergeCell ref="H137:H138"/>
    <mergeCell ref="I137:I138"/>
    <mergeCell ref="J137:J138"/>
    <mergeCell ref="K137:K138"/>
    <mergeCell ref="C135:C136"/>
    <mergeCell ref="D135:D136"/>
    <mergeCell ref="E135:E136"/>
    <mergeCell ref="F135:F136"/>
    <mergeCell ref="G135:G136"/>
    <mergeCell ref="H135:H136"/>
    <mergeCell ref="I135:I136"/>
    <mergeCell ref="J135:J136"/>
    <mergeCell ref="K135:K136"/>
    <mergeCell ref="C133:C134"/>
    <mergeCell ref="D133:D134"/>
    <mergeCell ref="E133:E134"/>
    <mergeCell ref="F133:F134"/>
    <mergeCell ref="G133:G134"/>
    <mergeCell ref="H133:H134"/>
    <mergeCell ref="I133:I134"/>
    <mergeCell ref="J133:J134"/>
    <mergeCell ref="K133:K134"/>
    <mergeCell ref="K129:K130"/>
    <mergeCell ref="C131:C132"/>
    <mergeCell ref="D131:D132"/>
    <mergeCell ref="E131:E132"/>
    <mergeCell ref="F131:F132"/>
    <mergeCell ref="G131:G132"/>
    <mergeCell ref="H131:H132"/>
    <mergeCell ref="I131:I132"/>
    <mergeCell ref="J131:J132"/>
    <mergeCell ref="K131:K132"/>
    <mergeCell ref="A128:B128"/>
    <mergeCell ref="C129:C130"/>
    <mergeCell ref="D129:D130"/>
    <mergeCell ref="E129:E130"/>
    <mergeCell ref="F129:F130"/>
    <mergeCell ref="G129:G130"/>
    <mergeCell ref="H129:H130"/>
    <mergeCell ref="I129:I130"/>
    <mergeCell ref="J129:J130"/>
    <mergeCell ref="A123:B123"/>
    <mergeCell ref="C123:H124"/>
    <mergeCell ref="I123:J123"/>
    <mergeCell ref="D125:H125"/>
    <mergeCell ref="A126:B126"/>
    <mergeCell ref="D126:H126"/>
    <mergeCell ref="I126:J126"/>
    <mergeCell ref="A127:H127"/>
    <mergeCell ref="I127:K127"/>
    <mergeCell ref="I124:J124"/>
    <mergeCell ref="I125:J125"/>
    <mergeCell ref="C104:D104"/>
    <mergeCell ref="E104:G104"/>
    <mergeCell ref="H104:I104"/>
    <mergeCell ref="B105:D105"/>
    <mergeCell ref="E105:F105"/>
    <mergeCell ref="G105:H105"/>
    <mergeCell ref="A106:F106"/>
    <mergeCell ref="G106:H106"/>
    <mergeCell ref="I106:K106"/>
    <mergeCell ref="A122:K122"/>
    <mergeCell ref="I99:I100"/>
    <mergeCell ref="J99:J100"/>
    <mergeCell ref="K99:K100"/>
    <mergeCell ref="I101:I102"/>
    <mergeCell ref="J101:J102"/>
    <mergeCell ref="K101:K102"/>
    <mergeCell ref="A103:B103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A104:B104"/>
    <mergeCell ref="I110:J110"/>
    <mergeCell ref="C99:G100"/>
    <mergeCell ref="H99:H100"/>
    <mergeCell ref="C101:G102"/>
    <mergeCell ref="H101:H102"/>
    <mergeCell ref="H108:I108"/>
    <mergeCell ref="H95:H96"/>
    <mergeCell ref="I95:I96"/>
    <mergeCell ref="J95:J96"/>
    <mergeCell ref="K95:K96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C95:C96"/>
    <mergeCell ref="D95:D96"/>
    <mergeCell ref="E95:E96"/>
    <mergeCell ref="F95:F96"/>
    <mergeCell ref="G95:G96"/>
    <mergeCell ref="C91:C92"/>
    <mergeCell ref="D91:D92"/>
    <mergeCell ref="E91:E92"/>
    <mergeCell ref="F91:F92"/>
    <mergeCell ref="G91:G92"/>
    <mergeCell ref="H91:H92"/>
    <mergeCell ref="I91:I92"/>
    <mergeCell ref="J91:J92"/>
    <mergeCell ref="K91:K92"/>
    <mergeCell ref="C89:C90"/>
    <mergeCell ref="D89:D90"/>
    <mergeCell ref="E89:E90"/>
    <mergeCell ref="F89:F90"/>
    <mergeCell ref="G89:G90"/>
    <mergeCell ref="H89:H90"/>
    <mergeCell ref="I89:I90"/>
    <mergeCell ref="J89:J90"/>
    <mergeCell ref="K89:K90"/>
    <mergeCell ref="C87:C88"/>
    <mergeCell ref="D87:D88"/>
    <mergeCell ref="E87:E88"/>
    <mergeCell ref="F87:F88"/>
    <mergeCell ref="G87:G88"/>
    <mergeCell ref="H87:H88"/>
    <mergeCell ref="I87:I88"/>
    <mergeCell ref="J87:J88"/>
    <mergeCell ref="K87:K88"/>
    <mergeCell ref="C85:C86"/>
    <mergeCell ref="D85:D86"/>
    <mergeCell ref="E85:E86"/>
    <mergeCell ref="F85:F86"/>
    <mergeCell ref="G85:G86"/>
    <mergeCell ref="H85:H86"/>
    <mergeCell ref="I85:I86"/>
    <mergeCell ref="J85:J86"/>
    <mergeCell ref="K85:K86"/>
    <mergeCell ref="C83:C84"/>
    <mergeCell ref="D83:D84"/>
    <mergeCell ref="E83:E84"/>
    <mergeCell ref="F83:F84"/>
    <mergeCell ref="G83:G84"/>
    <mergeCell ref="H83:H84"/>
    <mergeCell ref="I83:I84"/>
    <mergeCell ref="J83:J84"/>
    <mergeCell ref="K83:K84"/>
    <mergeCell ref="C81:C82"/>
    <mergeCell ref="D81:D82"/>
    <mergeCell ref="E81:E82"/>
    <mergeCell ref="F81:F82"/>
    <mergeCell ref="G81:G82"/>
    <mergeCell ref="H81:H82"/>
    <mergeCell ref="I81:I82"/>
    <mergeCell ref="J81:J82"/>
    <mergeCell ref="K81:K82"/>
    <mergeCell ref="C79:C80"/>
    <mergeCell ref="D79:D80"/>
    <mergeCell ref="E79:E80"/>
    <mergeCell ref="F79:F80"/>
    <mergeCell ref="G79:G80"/>
    <mergeCell ref="H79:H80"/>
    <mergeCell ref="I79:I80"/>
    <mergeCell ref="J79:J80"/>
    <mergeCell ref="K79:K80"/>
    <mergeCell ref="C77:C78"/>
    <mergeCell ref="D77:D78"/>
    <mergeCell ref="E77:E78"/>
    <mergeCell ref="F77:F78"/>
    <mergeCell ref="G77:G78"/>
    <mergeCell ref="H77:H78"/>
    <mergeCell ref="I77:I78"/>
    <mergeCell ref="J77:J78"/>
    <mergeCell ref="K77:K78"/>
    <mergeCell ref="C75:C76"/>
    <mergeCell ref="D75:D76"/>
    <mergeCell ref="E75:E76"/>
    <mergeCell ref="F75:F76"/>
    <mergeCell ref="G75:G76"/>
    <mergeCell ref="H75:H76"/>
    <mergeCell ref="I75:I76"/>
    <mergeCell ref="J75:J76"/>
    <mergeCell ref="K75:K76"/>
    <mergeCell ref="D71:D72"/>
    <mergeCell ref="E71:E72"/>
    <mergeCell ref="F71:F72"/>
    <mergeCell ref="G71:G72"/>
    <mergeCell ref="H71:H72"/>
    <mergeCell ref="I71:I72"/>
    <mergeCell ref="J71:J72"/>
    <mergeCell ref="K71:K72"/>
    <mergeCell ref="C73:C74"/>
    <mergeCell ref="D73:D74"/>
    <mergeCell ref="E73:E74"/>
    <mergeCell ref="F73:F74"/>
    <mergeCell ref="G73:G74"/>
    <mergeCell ref="H73:H74"/>
    <mergeCell ref="I73:I74"/>
    <mergeCell ref="J73:J74"/>
    <mergeCell ref="K73:K74"/>
    <mergeCell ref="I66:J66"/>
    <mergeCell ref="A67:H67"/>
    <mergeCell ref="I67:K67"/>
    <mergeCell ref="I64:J64"/>
    <mergeCell ref="I65:J65"/>
    <mergeCell ref="A68:B68"/>
    <mergeCell ref="C69:C70"/>
    <mergeCell ref="D69:D70"/>
    <mergeCell ref="E69:E70"/>
    <mergeCell ref="F69:F70"/>
    <mergeCell ref="G69:G70"/>
    <mergeCell ref="H69:H70"/>
    <mergeCell ref="I69:I70"/>
    <mergeCell ref="J69:J70"/>
    <mergeCell ref="K69:K70"/>
    <mergeCell ref="J35:J36"/>
    <mergeCell ref="K35:K36"/>
    <mergeCell ref="A62:K62"/>
    <mergeCell ref="A63:B63"/>
    <mergeCell ref="C63:H64"/>
    <mergeCell ref="I63:J63"/>
    <mergeCell ref="C41:G42"/>
    <mergeCell ref="H39:H40"/>
    <mergeCell ref="H41:H42"/>
    <mergeCell ref="I50:J50"/>
    <mergeCell ref="H37:H38"/>
    <mergeCell ref="I37:I38"/>
    <mergeCell ref="C35:C36"/>
    <mergeCell ref="D35:D36"/>
    <mergeCell ref="E35:E36"/>
    <mergeCell ref="F35:F36"/>
    <mergeCell ref="G35:G36"/>
    <mergeCell ref="H35:H36"/>
    <mergeCell ref="H48:I48"/>
    <mergeCell ref="I46:K46"/>
    <mergeCell ref="I41:I42"/>
    <mergeCell ref="J41:J42"/>
    <mergeCell ref="K41:K42"/>
    <mergeCell ref="C44:D44"/>
    <mergeCell ref="E44:G44"/>
    <mergeCell ref="H44:I44"/>
    <mergeCell ref="B45:D45"/>
    <mergeCell ref="E45:F45"/>
    <mergeCell ref="G45:H45"/>
    <mergeCell ref="A46:F46"/>
    <mergeCell ref="G46:H46"/>
    <mergeCell ref="J37:J38"/>
    <mergeCell ref="K37:K38"/>
    <mergeCell ref="I39:I40"/>
    <mergeCell ref="J39:J40"/>
    <mergeCell ref="K39:K40"/>
    <mergeCell ref="G31:G32"/>
    <mergeCell ref="H31:H32"/>
    <mergeCell ref="I31:I32"/>
    <mergeCell ref="J31:J32"/>
    <mergeCell ref="K31:K32"/>
    <mergeCell ref="C33:C34"/>
    <mergeCell ref="D33:D34"/>
    <mergeCell ref="E33:E34"/>
    <mergeCell ref="F33:F34"/>
    <mergeCell ref="G33:G34"/>
    <mergeCell ref="H33:H34"/>
    <mergeCell ref="I33:I34"/>
    <mergeCell ref="J33:J34"/>
    <mergeCell ref="I35:I36"/>
    <mergeCell ref="I27:I28"/>
    <mergeCell ref="J27:J28"/>
    <mergeCell ref="K27:K28"/>
    <mergeCell ref="C29:C30"/>
    <mergeCell ref="D29:D30"/>
    <mergeCell ref="E29:E30"/>
    <mergeCell ref="F29:F30"/>
    <mergeCell ref="G29:G30"/>
    <mergeCell ref="H29:H30"/>
    <mergeCell ref="I29:I30"/>
    <mergeCell ref="C27:C28"/>
    <mergeCell ref="D27:D28"/>
    <mergeCell ref="E27:E28"/>
    <mergeCell ref="F27:F28"/>
    <mergeCell ref="G27:G28"/>
    <mergeCell ref="H27:H28"/>
    <mergeCell ref="J29:J30"/>
    <mergeCell ref="K29:K30"/>
    <mergeCell ref="K33:K34"/>
    <mergeCell ref="C31:C32"/>
    <mergeCell ref="D31:D32"/>
    <mergeCell ref="E31:E32"/>
    <mergeCell ref="F31:F32"/>
    <mergeCell ref="D23:D24"/>
    <mergeCell ref="E23:E24"/>
    <mergeCell ref="F23:F24"/>
    <mergeCell ref="G23:G24"/>
    <mergeCell ref="H23:H24"/>
    <mergeCell ref="I23:I24"/>
    <mergeCell ref="J23:J24"/>
    <mergeCell ref="K23:K24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I19:I20"/>
    <mergeCell ref="J19:J20"/>
    <mergeCell ref="K19:K20"/>
    <mergeCell ref="C21:C22"/>
    <mergeCell ref="D21:D22"/>
    <mergeCell ref="E21:E22"/>
    <mergeCell ref="F21:F22"/>
    <mergeCell ref="G21:G22"/>
    <mergeCell ref="H21:H22"/>
    <mergeCell ref="I21:I22"/>
    <mergeCell ref="C19:C20"/>
    <mergeCell ref="D19:D20"/>
    <mergeCell ref="E19:E20"/>
    <mergeCell ref="F19:F20"/>
    <mergeCell ref="G19:G20"/>
    <mergeCell ref="H19:H20"/>
    <mergeCell ref="J21:J22"/>
    <mergeCell ref="K21:K22"/>
    <mergeCell ref="D15:D16"/>
    <mergeCell ref="E15:E16"/>
    <mergeCell ref="F15:F16"/>
    <mergeCell ref="G15:G16"/>
    <mergeCell ref="H15:H16"/>
    <mergeCell ref="I15:I16"/>
    <mergeCell ref="J15:J16"/>
    <mergeCell ref="K15:K16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D11:D12"/>
    <mergeCell ref="E11:E12"/>
    <mergeCell ref="F11:F12"/>
    <mergeCell ref="G11:G12"/>
    <mergeCell ref="H11:H12"/>
    <mergeCell ref="I11:I12"/>
    <mergeCell ref="J11:J12"/>
    <mergeCell ref="K11:K12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D9:D10"/>
    <mergeCell ref="E9:E10"/>
    <mergeCell ref="F9:F10"/>
    <mergeCell ref="G9:G10"/>
    <mergeCell ref="A2:K2"/>
    <mergeCell ref="A3:B3"/>
    <mergeCell ref="C3:H4"/>
    <mergeCell ref="D5:H5"/>
    <mergeCell ref="D6:H6"/>
    <mergeCell ref="A7:H7"/>
    <mergeCell ref="I7:K7"/>
    <mergeCell ref="I6:J6"/>
    <mergeCell ref="H9:H10"/>
    <mergeCell ref="I9:I10"/>
    <mergeCell ref="J9:J10"/>
    <mergeCell ref="K9:K10"/>
    <mergeCell ref="I3:J3"/>
    <mergeCell ref="I4:J4"/>
    <mergeCell ref="I5:J5"/>
    <mergeCell ref="A6:B6"/>
    <mergeCell ref="B48:C48"/>
    <mergeCell ref="B49:C49"/>
    <mergeCell ref="B50:C50"/>
    <mergeCell ref="B109:C109"/>
    <mergeCell ref="B110:C110"/>
    <mergeCell ref="B169:C169"/>
    <mergeCell ref="B170:C170"/>
    <mergeCell ref="A8:B8"/>
    <mergeCell ref="C9:C10"/>
    <mergeCell ref="C11:C12"/>
    <mergeCell ref="C15:C16"/>
    <mergeCell ref="C23:C24"/>
    <mergeCell ref="C39:G40"/>
    <mergeCell ref="C37:C38"/>
    <mergeCell ref="D37:D38"/>
    <mergeCell ref="E37:E38"/>
    <mergeCell ref="F37:F38"/>
    <mergeCell ref="G37:G38"/>
    <mergeCell ref="A43:B43"/>
    <mergeCell ref="A44:B44"/>
    <mergeCell ref="D65:H65"/>
    <mergeCell ref="A66:B66"/>
    <mergeCell ref="D66:H66"/>
    <mergeCell ref="C71:C72"/>
  </mergeCells>
  <conditionalFormatting sqref="H129:H158 H69:H98 H9:H38">
    <cfRule type="cellIs" dxfId="0" priority="5" operator="lessThan">
      <formula>10</formula>
    </cfRule>
  </conditionalFormatting>
  <printOptions horizontalCentered="1"/>
  <pageMargins left="0" right="0" top="0" bottom="0" header="0.31496062992125984" footer="0.31496062992125984"/>
  <pageSetup paperSize="9" scale="94" orientation="portrait" r:id="rId1"/>
  <headerFooter>
    <oddFooter>&amp;C&amp;"Andalus,Italique"&amp;14&amp;U لا تسلم نسخة ثانية من هذا الكشف</oddFooter>
  </headerFooter>
  <colBreaks count="1" manualBreakCount="1">
    <brk id="12" max="1048575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rgb="FFCCFF99"/>
    <pageSetUpPr fitToPage="1"/>
  </sheetPr>
  <dimension ref="A1:CM1050"/>
  <sheetViews>
    <sheetView rightToLeft="1" zoomScale="80" zoomScaleNormal="80" workbookViewId="0">
      <pane xSplit="3" ySplit="1" topLeftCell="D5" activePane="bottomRight" state="frozen"/>
      <selection pane="topRight" activeCell="D1" sqref="D1"/>
      <selection pane="bottomLeft" activeCell="A2" sqref="A2"/>
      <selection pane="bottomRight" activeCell="C14" sqref="C14"/>
    </sheetView>
  </sheetViews>
  <sheetFormatPr defaultColWidth="11.42578125" defaultRowHeight="15.75" x14ac:dyDescent="0.25"/>
  <cols>
    <col min="1" max="1" width="5.5703125" style="16" bestFit="1" customWidth="1"/>
    <col min="2" max="2" width="21.7109375" style="81" customWidth="1"/>
    <col min="3" max="3" width="24" style="84" customWidth="1"/>
    <col min="4" max="4" width="10" style="56" bestFit="1" customWidth="1"/>
    <col min="5" max="6" width="9.140625" style="56" bestFit="1" customWidth="1"/>
    <col min="7" max="7" width="10" style="56" bestFit="1" customWidth="1"/>
    <col min="8" max="9" width="9.140625" style="56" bestFit="1" customWidth="1"/>
    <col min="10" max="10" width="10" style="56" bestFit="1" customWidth="1"/>
    <col min="11" max="11" width="9.140625" style="56" bestFit="1" customWidth="1"/>
    <col min="12" max="12" width="9.140625" style="56" hidden="1" customWidth="1"/>
    <col min="13" max="13" width="10" style="56" bestFit="1" customWidth="1"/>
    <col min="14" max="14" width="9.140625" style="56" customWidth="1"/>
    <col min="15" max="15" width="9.140625" style="56" hidden="1" customWidth="1"/>
    <col min="16" max="16" width="10" style="56" hidden="1" customWidth="1"/>
    <col min="17" max="17" width="9.140625" style="56" hidden="1" customWidth="1"/>
    <col min="18" max="18" width="9.140625" style="56" bestFit="1" customWidth="1"/>
    <col min="19" max="19" width="10" style="56" bestFit="1" customWidth="1"/>
    <col min="20" max="20" width="9.140625" style="56" bestFit="1" customWidth="1"/>
    <col min="21" max="21" width="10.28515625" style="63" bestFit="1" customWidth="1"/>
    <col min="22" max="22" width="10.28515625" style="66" bestFit="1" customWidth="1"/>
    <col min="23" max="23" width="6.42578125" bestFit="1" customWidth="1"/>
    <col min="24" max="39" width="11.42578125" hidden="1" customWidth="1"/>
    <col min="40" max="54" width="11.42578125" style="57" hidden="1" customWidth="1"/>
    <col min="55" max="55" width="11.42578125" style="72" hidden="1" customWidth="1"/>
    <col min="56" max="70" width="11.42578125" style="57" hidden="1" customWidth="1"/>
    <col min="71" max="71" width="11.42578125" style="72" hidden="1" customWidth="1"/>
    <col min="72" max="91" width="11.42578125" style="57" hidden="1" customWidth="1"/>
    <col min="92" max="96" width="0" style="57" hidden="1" customWidth="1"/>
    <col min="97" max="262" width="11.42578125" style="57"/>
    <col min="263" max="263" width="20.140625" style="57" customWidth="1"/>
    <col min="264" max="264" width="69.140625" style="57" customWidth="1"/>
    <col min="265" max="265" width="29.42578125" style="57" customWidth="1"/>
    <col min="266" max="266" width="24.85546875" style="57" customWidth="1"/>
    <col min="267" max="267" width="19" style="57" customWidth="1"/>
    <col min="268" max="268" width="14.5703125" style="57" customWidth="1"/>
    <col min="269" max="269" width="17.28515625" style="57" customWidth="1"/>
    <col min="270" max="270" width="13" style="57" customWidth="1"/>
    <col min="271" max="273" width="10" style="57" customWidth="1"/>
    <col min="274" max="274" width="11.7109375" style="57" customWidth="1"/>
    <col min="275" max="275" width="20.42578125" style="57" customWidth="1"/>
    <col min="276" max="276" width="33" style="57" customWidth="1"/>
    <col min="277" max="277" width="32.5703125" style="57" customWidth="1"/>
    <col min="278" max="278" width="88.42578125" style="57" customWidth="1"/>
    <col min="279" max="518" width="11.42578125" style="57"/>
    <col min="519" max="519" width="20.140625" style="57" customWidth="1"/>
    <col min="520" max="520" width="69.140625" style="57" customWidth="1"/>
    <col min="521" max="521" width="29.42578125" style="57" customWidth="1"/>
    <col min="522" max="522" width="24.85546875" style="57" customWidth="1"/>
    <col min="523" max="523" width="19" style="57" customWidth="1"/>
    <col min="524" max="524" width="14.5703125" style="57" customWidth="1"/>
    <col min="525" max="525" width="17.28515625" style="57" customWidth="1"/>
    <col min="526" max="526" width="13" style="57" customWidth="1"/>
    <col min="527" max="529" width="10" style="57" customWidth="1"/>
    <col min="530" max="530" width="11.7109375" style="57" customWidth="1"/>
    <col min="531" max="531" width="20.42578125" style="57" customWidth="1"/>
    <col min="532" max="532" width="33" style="57" customWidth="1"/>
    <col min="533" max="533" width="32.5703125" style="57" customWidth="1"/>
    <col min="534" max="534" width="88.42578125" style="57" customWidth="1"/>
    <col min="535" max="774" width="11.42578125" style="57"/>
    <col min="775" max="775" width="20.140625" style="57" customWidth="1"/>
    <col min="776" max="776" width="69.140625" style="57" customWidth="1"/>
    <col min="777" max="777" width="29.42578125" style="57" customWidth="1"/>
    <col min="778" max="778" width="24.85546875" style="57" customWidth="1"/>
    <col min="779" max="779" width="19" style="57" customWidth="1"/>
    <col min="780" max="780" width="14.5703125" style="57" customWidth="1"/>
    <col min="781" max="781" width="17.28515625" style="57" customWidth="1"/>
    <col min="782" max="782" width="13" style="57" customWidth="1"/>
    <col min="783" max="785" width="10" style="57" customWidth="1"/>
    <col min="786" max="786" width="11.7109375" style="57" customWidth="1"/>
    <col min="787" max="787" width="20.42578125" style="57" customWidth="1"/>
    <col min="788" max="788" width="33" style="57" customWidth="1"/>
    <col min="789" max="789" width="32.5703125" style="57" customWidth="1"/>
    <col min="790" max="790" width="88.42578125" style="57" customWidth="1"/>
    <col min="791" max="1030" width="11.42578125" style="57"/>
    <col min="1031" max="1031" width="20.140625" style="57" customWidth="1"/>
    <col min="1032" max="1032" width="69.140625" style="57" customWidth="1"/>
    <col min="1033" max="1033" width="29.42578125" style="57" customWidth="1"/>
    <col min="1034" max="1034" width="24.85546875" style="57" customWidth="1"/>
    <col min="1035" max="1035" width="19" style="57" customWidth="1"/>
    <col min="1036" max="1036" width="14.5703125" style="57" customWidth="1"/>
    <col min="1037" max="1037" width="17.28515625" style="57" customWidth="1"/>
    <col min="1038" max="1038" width="13" style="57" customWidth="1"/>
    <col min="1039" max="1041" width="10" style="57" customWidth="1"/>
    <col min="1042" max="1042" width="11.7109375" style="57" customWidth="1"/>
    <col min="1043" max="1043" width="20.42578125" style="57" customWidth="1"/>
    <col min="1044" max="1044" width="33" style="57" customWidth="1"/>
    <col min="1045" max="1045" width="32.5703125" style="57" customWidth="1"/>
    <col min="1046" max="1046" width="88.42578125" style="57" customWidth="1"/>
    <col min="1047" max="1286" width="11.42578125" style="57"/>
    <col min="1287" max="1287" width="20.140625" style="57" customWidth="1"/>
    <col min="1288" max="1288" width="69.140625" style="57" customWidth="1"/>
    <col min="1289" max="1289" width="29.42578125" style="57" customWidth="1"/>
    <col min="1290" max="1290" width="24.85546875" style="57" customWidth="1"/>
    <col min="1291" max="1291" width="19" style="57" customWidth="1"/>
    <col min="1292" max="1292" width="14.5703125" style="57" customWidth="1"/>
    <col min="1293" max="1293" width="17.28515625" style="57" customWidth="1"/>
    <col min="1294" max="1294" width="13" style="57" customWidth="1"/>
    <col min="1295" max="1297" width="10" style="57" customWidth="1"/>
    <col min="1298" max="1298" width="11.7109375" style="57" customWidth="1"/>
    <col min="1299" max="1299" width="20.42578125" style="57" customWidth="1"/>
    <col min="1300" max="1300" width="33" style="57" customWidth="1"/>
    <col min="1301" max="1301" width="32.5703125" style="57" customWidth="1"/>
    <col min="1302" max="1302" width="88.42578125" style="57" customWidth="1"/>
    <col min="1303" max="1542" width="11.42578125" style="57"/>
    <col min="1543" max="1543" width="20.140625" style="57" customWidth="1"/>
    <col min="1544" max="1544" width="69.140625" style="57" customWidth="1"/>
    <col min="1545" max="1545" width="29.42578125" style="57" customWidth="1"/>
    <col min="1546" max="1546" width="24.85546875" style="57" customWidth="1"/>
    <col min="1547" max="1547" width="19" style="57" customWidth="1"/>
    <col min="1548" max="1548" width="14.5703125" style="57" customWidth="1"/>
    <col min="1549" max="1549" width="17.28515625" style="57" customWidth="1"/>
    <col min="1550" max="1550" width="13" style="57" customWidth="1"/>
    <col min="1551" max="1553" width="10" style="57" customWidth="1"/>
    <col min="1554" max="1554" width="11.7109375" style="57" customWidth="1"/>
    <col min="1555" max="1555" width="20.42578125" style="57" customWidth="1"/>
    <col min="1556" max="1556" width="33" style="57" customWidth="1"/>
    <col min="1557" max="1557" width="32.5703125" style="57" customWidth="1"/>
    <col min="1558" max="1558" width="88.42578125" style="57" customWidth="1"/>
    <col min="1559" max="1798" width="11.42578125" style="57"/>
    <col min="1799" max="1799" width="20.140625" style="57" customWidth="1"/>
    <col min="1800" max="1800" width="69.140625" style="57" customWidth="1"/>
    <col min="1801" max="1801" width="29.42578125" style="57" customWidth="1"/>
    <col min="1802" max="1802" width="24.85546875" style="57" customWidth="1"/>
    <col min="1803" max="1803" width="19" style="57" customWidth="1"/>
    <col min="1804" max="1804" width="14.5703125" style="57" customWidth="1"/>
    <col min="1805" max="1805" width="17.28515625" style="57" customWidth="1"/>
    <col min="1806" max="1806" width="13" style="57" customWidth="1"/>
    <col min="1807" max="1809" width="10" style="57" customWidth="1"/>
    <col min="1810" max="1810" width="11.7109375" style="57" customWidth="1"/>
    <col min="1811" max="1811" width="20.42578125" style="57" customWidth="1"/>
    <col min="1812" max="1812" width="33" style="57" customWidth="1"/>
    <col min="1813" max="1813" width="32.5703125" style="57" customWidth="1"/>
    <col min="1814" max="1814" width="88.42578125" style="57" customWidth="1"/>
    <col min="1815" max="2054" width="11.42578125" style="57"/>
    <col min="2055" max="2055" width="20.140625" style="57" customWidth="1"/>
    <col min="2056" max="2056" width="69.140625" style="57" customWidth="1"/>
    <col min="2057" max="2057" width="29.42578125" style="57" customWidth="1"/>
    <col min="2058" max="2058" width="24.85546875" style="57" customWidth="1"/>
    <col min="2059" max="2059" width="19" style="57" customWidth="1"/>
    <col min="2060" max="2060" width="14.5703125" style="57" customWidth="1"/>
    <col min="2061" max="2061" width="17.28515625" style="57" customWidth="1"/>
    <col min="2062" max="2062" width="13" style="57" customWidth="1"/>
    <col min="2063" max="2065" width="10" style="57" customWidth="1"/>
    <col min="2066" max="2066" width="11.7109375" style="57" customWidth="1"/>
    <col min="2067" max="2067" width="20.42578125" style="57" customWidth="1"/>
    <col min="2068" max="2068" width="33" style="57" customWidth="1"/>
    <col min="2069" max="2069" width="32.5703125" style="57" customWidth="1"/>
    <col min="2070" max="2070" width="88.42578125" style="57" customWidth="1"/>
    <col min="2071" max="2310" width="11.42578125" style="57"/>
    <col min="2311" max="2311" width="20.140625" style="57" customWidth="1"/>
    <col min="2312" max="2312" width="69.140625" style="57" customWidth="1"/>
    <col min="2313" max="2313" width="29.42578125" style="57" customWidth="1"/>
    <col min="2314" max="2314" width="24.85546875" style="57" customWidth="1"/>
    <col min="2315" max="2315" width="19" style="57" customWidth="1"/>
    <col min="2316" max="2316" width="14.5703125" style="57" customWidth="1"/>
    <col min="2317" max="2317" width="17.28515625" style="57" customWidth="1"/>
    <col min="2318" max="2318" width="13" style="57" customWidth="1"/>
    <col min="2319" max="2321" width="10" style="57" customWidth="1"/>
    <col min="2322" max="2322" width="11.7109375" style="57" customWidth="1"/>
    <col min="2323" max="2323" width="20.42578125" style="57" customWidth="1"/>
    <col min="2324" max="2324" width="33" style="57" customWidth="1"/>
    <col min="2325" max="2325" width="32.5703125" style="57" customWidth="1"/>
    <col min="2326" max="2326" width="88.42578125" style="57" customWidth="1"/>
    <col min="2327" max="2566" width="11.42578125" style="57"/>
    <col min="2567" max="2567" width="20.140625" style="57" customWidth="1"/>
    <col min="2568" max="2568" width="69.140625" style="57" customWidth="1"/>
    <col min="2569" max="2569" width="29.42578125" style="57" customWidth="1"/>
    <col min="2570" max="2570" width="24.85546875" style="57" customWidth="1"/>
    <col min="2571" max="2571" width="19" style="57" customWidth="1"/>
    <col min="2572" max="2572" width="14.5703125" style="57" customWidth="1"/>
    <col min="2573" max="2573" width="17.28515625" style="57" customWidth="1"/>
    <col min="2574" max="2574" width="13" style="57" customWidth="1"/>
    <col min="2575" max="2577" width="10" style="57" customWidth="1"/>
    <col min="2578" max="2578" width="11.7109375" style="57" customWidth="1"/>
    <col min="2579" max="2579" width="20.42578125" style="57" customWidth="1"/>
    <col min="2580" max="2580" width="33" style="57" customWidth="1"/>
    <col min="2581" max="2581" width="32.5703125" style="57" customWidth="1"/>
    <col min="2582" max="2582" width="88.42578125" style="57" customWidth="1"/>
    <col min="2583" max="2822" width="11.42578125" style="57"/>
    <col min="2823" max="2823" width="20.140625" style="57" customWidth="1"/>
    <col min="2824" max="2824" width="69.140625" style="57" customWidth="1"/>
    <col min="2825" max="2825" width="29.42578125" style="57" customWidth="1"/>
    <col min="2826" max="2826" width="24.85546875" style="57" customWidth="1"/>
    <col min="2827" max="2827" width="19" style="57" customWidth="1"/>
    <col min="2828" max="2828" width="14.5703125" style="57" customWidth="1"/>
    <col min="2829" max="2829" width="17.28515625" style="57" customWidth="1"/>
    <col min="2830" max="2830" width="13" style="57" customWidth="1"/>
    <col min="2831" max="2833" width="10" style="57" customWidth="1"/>
    <col min="2834" max="2834" width="11.7109375" style="57" customWidth="1"/>
    <col min="2835" max="2835" width="20.42578125" style="57" customWidth="1"/>
    <col min="2836" max="2836" width="33" style="57" customWidth="1"/>
    <col min="2837" max="2837" width="32.5703125" style="57" customWidth="1"/>
    <col min="2838" max="2838" width="88.42578125" style="57" customWidth="1"/>
    <col min="2839" max="3078" width="11.42578125" style="57"/>
    <col min="3079" max="3079" width="20.140625" style="57" customWidth="1"/>
    <col min="3080" max="3080" width="69.140625" style="57" customWidth="1"/>
    <col min="3081" max="3081" width="29.42578125" style="57" customWidth="1"/>
    <col min="3082" max="3082" width="24.85546875" style="57" customWidth="1"/>
    <col min="3083" max="3083" width="19" style="57" customWidth="1"/>
    <col min="3084" max="3084" width="14.5703125" style="57" customWidth="1"/>
    <col min="3085" max="3085" width="17.28515625" style="57" customWidth="1"/>
    <col min="3086" max="3086" width="13" style="57" customWidth="1"/>
    <col min="3087" max="3089" width="10" style="57" customWidth="1"/>
    <col min="3090" max="3090" width="11.7109375" style="57" customWidth="1"/>
    <col min="3091" max="3091" width="20.42578125" style="57" customWidth="1"/>
    <col min="3092" max="3092" width="33" style="57" customWidth="1"/>
    <col min="3093" max="3093" width="32.5703125" style="57" customWidth="1"/>
    <col min="3094" max="3094" width="88.42578125" style="57" customWidth="1"/>
    <col min="3095" max="3334" width="11.42578125" style="57"/>
    <col min="3335" max="3335" width="20.140625" style="57" customWidth="1"/>
    <col min="3336" max="3336" width="69.140625" style="57" customWidth="1"/>
    <col min="3337" max="3337" width="29.42578125" style="57" customWidth="1"/>
    <col min="3338" max="3338" width="24.85546875" style="57" customWidth="1"/>
    <col min="3339" max="3339" width="19" style="57" customWidth="1"/>
    <col min="3340" max="3340" width="14.5703125" style="57" customWidth="1"/>
    <col min="3341" max="3341" width="17.28515625" style="57" customWidth="1"/>
    <col min="3342" max="3342" width="13" style="57" customWidth="1"/>
    <col min="3343" max="3345" width="10" style="57" customWidth="1"/>
    <col min="3346" max="3346" width="11.7109375" style="57" customWidth="1"/>
    <col min="3347" max="3347" width="20.42578125" style="57" customWidth="1"/>
    <col min="3348" max="3348" width="33" style="57" customWidth="1"/>
    <col min="3349" max="3349" width="32.5703125" style="57" customWidth="1"/>
    <col min="3350" max="3350" width="88.42578125" style="57" customWidth="1"/>
    <col min="3351" max="3590" width="11.42578125" style="57"/>
    <col min="3591" max="3591" width="20.140625" style="57" customWidth="1"/>
    <col min="3592" max="3592" width="69.140625" style="57" customWidth="1"/>
    <col min="3593" max="3593" width="29.42578125" style="57" customWidth="1"/>
    <col min="3594" max="3594" width="24.85546875" style="57" customWidth="1"/>
    <col min="3595" max="3595" width="19" style="57" customWidth="1"/>
    <col min="3596" max="3596" width="14.5703125" style="57" customWidth="1"/>
    <col min="3597" max="3597" width="17.28515625" style="57" customWidth="1"/>
    <col min="3598" max="3598" width="13" style="57" customWidth="1"/>
    <col min="3599" max="3601" width="10" style="57" customWidth="1"/>
    <col min="3602" max="3602" width="11.7109375" style="57" customWidth="1"/>
    <col min="3603" max="3603" width="20.42578125" style="57" customWidth="1"/>
    <col min="3604" max="3604" width="33" style="57" customWidth="1"/>
    <col min="3605" max="3605" width="32.5703125" style="57" customWidth="1"/>
    <col min="3606" max="3606" width="88.42578125" style="57" customWidth="1"/>
    <col min="3607" max="3846" width="11.42578125" style="57"/>
    <col min="3847" max="3847" width="20.140625" style="57" customWidth="1"/>
    <col min="3848" max="3848" width="69.140625" style="57" customWidth="1"/>
    <col min="3849" max="3849" width="29.42578125" style="57" customWidth="1"/>
    <col min="3850" max="3850" width="24.85546875" style="57" customWidth="1"/>
    <col min="3851" max="3851" width="19" style="57" customWidth="1"/>
    <col min="3852" max="3852" width="14.5703125" style="57" customWidth="1"/>
    <col min="3853" max="3853" width="17.28515625" style="57" customWidth="1"/>
    <col min="3854" max="3854" width="13" style="57" customWidth="1"/>
    <col min="3855" max="3857" width="10" style="57" customWidth="1"/>
    <col min="3858" max="3858" width="11.7109375" style="57" customWidth="1"/>
    <col min="3859" max="3859" width="20.42578125" style="57" customWidth="1"/>
    <col min="3860" max="3860" width="33" style="57" customWidth="1"/>
    <col min="3861" max="3861" width="32.5703125" style="57" customWidth="1"/>
    <col min="3862" max="3862" width="88.42578125" style="57" customWidth="1"/>
    <col min="3863" max="4102" width="11.42578125" style="57"/>
    <col min="4103" max="4103" width="20.140625" style="57" customWidth="1"/>
    <col min="4104" max="4104" width="69.140625" style="57" customWidth="1"/>
    <col min="4105" max="4105" width="29.42578125" style="57" customWidth="1"/>
    <col min="4106" max="4106" width="24.85546875" style="57" customWidth="1"/>
    <col min="4107" max="4107" width="19" style="57" customWidth="1"/>
    <col min="4108" max="4108" width="14.5703125" style="57" customWidth="1"/>
    <col min="4109" max="4109" width="17.28515625" style="57" customWidth="1"/>
    <col min="4110" max="4110" width="13" style="57" customWidth="1"/>
    <col min="4111" max="4113" width="10" style="57" customWidth="1"/>
    <col min="4114" max="4114" width="11.7109375" style="57" customWidth="1"/>
    <col min="4115" max="4115" width="20.42578125" style="57" customWidth="1"/>
    <col min="4116" max="4116" width="33" style="57" customWidth="1"/>
    <col min="4117" max="4117" width="32.5703125" style="57" customWidth="1"/>
    <col min="4118" max="4118" width="88.42578125" style="57" customWidth="1"/>
    <col min="4119" max="4358" width="11.42578125" style="57"/>
    <col min="4359" max="4359" width="20.140625" style="57" customWidth="1"/>
    <col min="4360" max="4360" width="69.140625" style="57" customWidth="1"/>
    <col min="4361" max="4361" width="29.42578125" style="57" customWidth="1"/>
    <col min="4362" max="4362" width="24.85546875" style="57" customWidth="1"/>
    <col min="4363" max="4363" width="19" style="57" customWidth="1"/>
    <col min="4364" max="4364" width="14.5703125" style="57" customWidth="1"/>
    <col min="4365" max="4365" width="17.28515625" style="57" customWidth="1"/>
    <col min="4366" max="4366" width="13" style="57" customWidth="1"/>
    <col min="4367" max="4369" width="10" style="57" customWidth="1"/>
    <col min="4370" max="4370" width="11.7109375" style="57" customWidth="1"/>
    <col min="4371" max="4371" width="20.42578125" style="57" customWidth="1"/>
    <col min="4372" max="4372" width="33" style="57" customWidth="1"/>
    <col min="4373" max="4373" width="32.5703125" style="57" customWidth="1"/>
    <col min="4374" max="4374" width="88.42578125" style="57" customWidth="1"/>
    <col min="4375" max="4614" width="11.42578125" style="57"/>
    <col min="4615" max="4615" width="20.140625" style="57" customWidth="1"/>
    <col min="4616" max="4616" width="69.140625" style="57" customWidth="1"/>
    <col min="4617" max="4617" width="29.42578125" style="57" customWidth="1"/>
    <col min="4618" max="4618" width="24.85546875" style="57" customWidth="1"/>
    <col min="4619" max="4619" width="19" style="57" customWidth="1"/>
    <col min="4620" max="4620" width="14.5703125" style="57" customWidth="1"/>
    <col min="4621" max="4621" width="17.28515625" style="57" customWidth="1"/>
    <col min="4622" max="4622" width="13" style="57" customWidth="1"/>
    <col min="4623" max="4625" width="10" style="57" customWidth="1"/>
    <col min="4626" max="4626" width="11.7109375" style="57" customWidth="1"/>
    <col min="4627" max="4627" width="20.42578125" style="57" customWidth="1"/>
    <col min="4628" max="4628" width="33" style="57" customWidth="1"/>
    <col min="4629" max="4629" width="32.5703125" style="57" customWidth="1"/>
    <col min="4630" max="4630" width="88.42578125" style="57" customWidth="1"/>
    <col min="4631" max="4870" width="11.42578125" style="57"/>
    <col min="4871" max="4871" width="20.140625" style="57" customWidth="1"/>
    <col min="4872" max="4872" width="69.140625" style="57" customWidth="1"/>
    <col min="4873" max="4873" width="29.42578125" style="57" customWidth="1"/>
    <col min="4874" max="4874" width="24.85546875" style="57" customWidth="1"/>
    <col min="4875" max="4875" width="19" style="57" customWidth="1"/>
    <col min="4876" max="4876" width="14.5703125" style="57" customWidth="1"/>
    <col min="4877" max="4877" width="17.28515625" style="57" customWidth="1"/>
    <col min="4878" max="4878" width="13" style="57" customWidth="1"/>
    <col min="4879" max="4881" width="10" style="57" customWidth="1"/>
    <col min="4882" max="4882" width="11.7109375" style="57" customWidth="1"/>
    <col min="4883" max="4883" width="20.42578125" style="57" customWidth="1"/>
    <col min="4884" max="4884" width="33" style="57" customWidth="1"/>
    <col min="4885" max="4885" width="32.5703125" style="57" customWidth="1"/>
    <col min="4886" max="4886" width="88.42578125" style="57" customWidth="1"/>
    <col min="4887" max="5126" width="11.42578125" style="57"/>
    <col min="5127" max="5127" width="20.140625" style="57" customWidth="1"/>
    <col min="5128" max="5128" width="69.140625" style="57" customWidth="1"/>
    <col min="5129" max="5129" width="29.42578125" style="57" customWidth="1"/>
    <col min="5130" max="5130" width="24.85546875" style="57" customWidth="1"/>
    <col min="5131" max="5131" width="19" style="57" customWidth="1"/>
    <col min="5132" max="5132" width="14.5703125" style="57" customWidth="1"/>
    <col min="5133" max="5133" width="17.28515625" style="57" customWidth="1"/>
    <col min="5134" max="5134" width="13" style="57" customWidth="1"/>
    <col min="5135" max="5137" width="10" style="57" customWidth="1"/>
    <col min="5138" max="5138" width="11.7109375" style="57" customWidth="1"/>
    <col min="5139" max="5139" width="20.42578125" style="57" customWidth="1"/>
    <col min="5140" max="5140" width="33" style="57" customWidth="1"/>
    <col min="5141" max="5141" width="32.5703125" style="57" customWidth="1"/>
    <col min="5142" max="5142" width="88.42578125" style="57" customWidth="1"/>
    <col min="5143" max="5382" width="11.42578125" style="57"/>
    <col min="5383" max="5383" width="20.140625" style="57" customWidth="1"/>
    <col min="5384" max="5384" width="69.140625" style="57" customWidth="1"/>
    <col min="5385" max="5385" width="29.42578125" style="57" customWidth="1"/>
    <col min="5386" max="5386" width="24.85546875" style="57" customWidth="1"/>
    <col min="5387" max="5387" width="19" style="57" customWidth="1"/>
    <col min="5388" max="5388" width="14.5703125" style="57" customWidth="1"/>
    <col min="5389" max="5389" width="17.28515625" style="57" customWidth="1"/>
    <col min="5390" max="5390" width="13" style="57" customWidth="1"/>
    <col min="5391" max="5393" width="10" style="57" customWidth="1"/>
    <col min="5394" max="5394" width="11.7109375" style="57" customWidth="1"/>
    <col min="5395" max="5395" width="20.42578125" style="57" customWidth="1"/>
    <col min="5396" max="5396" width="33" style="57" customWidth="1"/>
    <col min="5397" max="5397" width="32.5703125" style="57" customWidth="1"/>
    <col min="5398" max="5398" width="88.42578125" style="57" customWidth="1"/>
    <col min="5399" max="5638" width="11.42578125" style="57"/>
    <col min="5639" max="5639" width="20.140625" style="57" customWidth="1"/>
    <col min="5640" max="5640" width="69.140625" style="57" customWidth="1"/>
    <col min="5641" max="5641" width="29.42578125" style="57" customWidth="1"/>
    <col min="5642" max="5642" width="24.85546875" style="57" customWidth="1"/>
    <col min="5643" max="5643" width="19" style="57" customWidth="1"/>
    <col min="5644" max="5644" width="14.5703125" style="57" customWidth="1"/>
    <col min="5645" max="5645" width="17.28515625" style="57" customWidth="1"/>
    <col min="5646" max="5646" width="13" style="57" customWidth="1"/>
    <col min="5647" max="5649" width="10" style="57" customWidth="1"/>
    <col min="5650" max="5650" width="11.7109375" style="57" customWidth="1"/>
    <col min="5651" max="5651" width="20.42578125" style="57" customWidth="1"/>
    <col min="5652" max="5652" width="33" style="57" customWidth="1"/>
    <col min="5653" max="5653" width="32.5703125" style="57" customWidth="1"/>
    <col min="5654" max="5654" width="88.42578125" style="57" customWidth="1"/>
    <col min="5655" max="5894" width="11.42578125" style="57"/>
    <col min="5895" max="5895" width="20.140625" style="57" customWidth="1"/>
    <col min="5896" max="5896" width="69.140625" style="57" customWidth="1"/>
    <col min="5897" max="5897" width="29.42578125" style="57" customWidth="1"/>
    <col min="5898" max="5898" width="24.85546875" style="57" customWidth="1"/>
    <col min="5899" max="5899" width="19" style="57" customWidth="1"/>
    <col min="5900" max="5900" width="14.5703125" style="57" customWidth="1"/>
    <col min="5901" max="5901" width="17.28515625" style="57" customWidth="1"/>
    <col min="5902" max="5902" width="13" style="57" customWidth="1"/>
    <col min="5903" max="5905" width="10" style="57" customWidth="1"/>
    <col min="5906" max="5906" width="11.7109375" style="57" customWidth="1"/>
    <col min="5907" max="5907" width="20.42578125" style="57" customWidth="1"/>
    <col min="5908" max="5908" width="33" style="57" customWidth="1"/>
    <col min="5909" max="5909" width="32.5703125" style="57" customWidth="1"/>
    <col min="5910" max="5910" width="88.42578125" style="57" customWidth="1"/>
    <col min="5911" max="6150" width="11.42578125" style="57"/>
    <col min="6151" max="6151" width="20.140625" style="57" customWidth="1"/>
    <col min="6152" max="6152" width="69.140625" style="57" customWidth="1"/>
    <col min="6153" max="6153" width="29.42578125" style="57" customWidth="1"/>
    <col min="6154" max="6154" width="24.85546875" style="57" customWidth="1"/>
    <col min="6155" max="6155" width="19" style="57" customWidth="1"/>
    <col min="6156" max="6156" width="14.5703125" style="57" customWidth="1"/>
    <col min="6157" max="6157" width="17.28515625" style="57" customWidth="1"/>
    <col min="6158" max="6158" width="13" style="57" customWidth="1"/>
    <col min="6159" max="6161" width="10" style="57" customWidth="1"/>
    <col min="6162" max="6162" width="11.7109375" style="57" customWidth="1"/>
    <col min="6163" max="6163" width="20.42578125" style="57" customWidth="1"/>
    <col min="6164" max="6164" width="33" style="57" customWidth="1"/>
    <col min="6165" max="6165" width="32.5703125" style="57" customWidth="1"/>
    <col min="6166" max="6166" width="88.42578125" style="57" customWidth="1"/>
    <col min="6167" max="6406" width="11.42578125" style="57"/>
    <col min="6407" max="6407" width="20.140625" style="57" customWidth="1"/>
    <col min="6408" max="6408" width="69.140625" style="57" customWidth="1"/>
    <col min="6409" max="6409" width="29.42578125" style="57" customWidth="1"/>
    <col min="6410" max="6410" width="24.85546875" style="57" customWidth="1"/>
    <col min="6411" max="6411" width="19" style="57" customWidth="1"/>
    <col min="6412" max="6412" width="14.5703125" style="57" customWidth="1"/>
    <col min="6413" max="6413" width="17.28515625" style="57" customWidth="1"/>
    <col min="6414" max="6414" width="13" style="57" customWidth="1"/>
    <col min="6415" max="6417" width="10" style="57" customWidth="1"/>
    <col min="6418" max="6418" width="11.7109375" style="57" customWidth="1"/>
    <col min="6419" max="6419" width="20.42578125" style="57" customWidth="1"/>
    <col min="6420" max="6420" width="33" style="57" customWidth="1"/>
    <col min="6421" max="6421" width="32.5703125" style="57" customWidth="1"/>
    <col min="6422" max="6422" width="88.42578125" style="57" customWidth="1"/>
    <col min="6423" max="6662" width="11.42578125" style="57"/>
    <col min="6663" max="6663" width="20.140625" style="57" customWidth="1"/>
    <col min="6664" max="6664" width="69.140625" style="57" customWidth="1"/>
    <col min="6665" max="6665" width="29.42578125" style="57" customWidth="1"/>
    <col min="6666" max="6666" width="24.85546875" style="57" customWidth="1"/>
    <col min="6667" max="6667" width="19" style="57" customWidth="1"/>
    <col min="6668" max="6668" width="14.5703125" style="57" customWidth="1"/>
    <col min="6669" max="6669" width="17.28515625" style="57" customWidth="1"/>
    <col min="6670" max="6670" width="13" style="57" customWidth="1"/>
    <col min="6671" max="6673" width="10" style="57" customWidth="1"/>
    <col min="6674" max="6674" width="11.7109375" style="57" customWidth="1"/>
    <col min="6675" max="6675" width="20.42578125" style="57" customWidth="1"/>
    <col min="6676" max="6676" width="33" style="57" customWidth="1"/>
    <col min="6677" max="6677" width="32.5703125" style="57" customWidth="1"/>
    <col min="6678" max="6678" width="88.42578125" style="57" customWidth="1"/>
    <col min="6679" max="6918" width="11.42578125" style="57"/>
    <col min="6919" max="6919" width="20.140625" style="57" customWidth="1"/>
    <col min="6920" max="6920" width="69.140625" style="57" customWidth="1"/>
    <col min="6921" max="6921" width="29.42578125" style="57" customWidth="1"/>
    <col min="6922" max="6922" width="24.85546875" style="57" customWidth="1"/>
    <col min="6923" max="6923" width="19" style="57" customWidth="1"/>
    <col min="6924" max="6924" width="14.5703125" style="57" customWidth="1"/>
    <col min="6925" max="6925" width="17.28515625" style="57" customWidth="1"/>
    <col min="6926" max="6926" width="13" style="57" customWidth="1"/>
    <col min="6927" max="6929" width="10" style="57" customWidth="1"/>
    <col min="6930" max="6930" width="11.7109375" style="57" customWidth="1"/>
    <col min="6931" max="6931" width="20.42578125" style="57" customWidth="1"/>
    <col min="6932" max="6932" width="33" style="57" customWidth="1"/>
    <col min="6933" max="6933" width="32.5703125" style="57" customWidth="1"/>
    <col min="6934" max="6934" width="88.42578125" style="57" customWidth="1"/>
    <col min="6935" max="7174" width="11.42578125" style="57"/>
    <col min="7175" max="7175" width="20.140625" style="57" customWidth="1"/>
    <col min="7176" max="7176" width="69.140625" style="57" customWidth="1"/>
    <col min="7177" max="7177" width="29.42578125" style="57" customWidth="1"/>
    <col min="7178" max="7178" width="24.85546875" style="57" customWidth="1"/>
    <col min="7179" max="7179" width="19" style="57" customWidth="1"/>
    <col min="7180" max="7180" width="14.5703125" style="57" customWidth="1"/>
    <col min="7181" max="7181" width="17.28515625" style="57" customWidth="1"/>
    <col min="7182" max="7182" width="13" style="57" customWidth="1"/>
    <col min="7183" max="7185" width="10" style="57" customWidth="1"/>
    <col min="7186" max="7186" width="11.7109375" style="57" customWidth="1"/>
    <col min="7187" max="7187" width="20.42578125" style="57" customWidth="1"/>
    <col min="7188" max="7188" width="33" style="57" customWidth="1"/>
    <col min="7189" max="7189" width="32.5703125" style="57" customWidth="1"/>
    <col min="7190" max="7190" width="88.42578125" style="57" customWidth="1"/>
    <col min="7191" max="7430" width="11.42578125" style="57"/>
    <col min="7431" max="7431" width="20.140625" style="57" customWidth="1"/>
    <col min="7432" max="7432" width="69.140625" style="57" customWidth="1"/>
    <col min="7433" max="7433" width="29.42578125" style="57" customWidth="1"/>
    <col min="7434" max="7434" width="24.85546875" style="57" customWidth="1"/>
    <col min="7435" max="7435" width="19" style="57" customWidth="1"/>
    <col min="7436" max="7436" width="14.5703125" style="57" customWidth="1"/>
    <col min="7437" max="7437" width="17.28515625" style="57" customWidth="1"/>
    <col min="7438" max="7438" width="13" style="57" customWidth="1"/>
    <col min="7439" max="7441" width="10" style="57" customWidth="1"/>
    <col min="7442" max="7442" width="11.7109375" style="57" customWidth="1"/>
    <col min="7443" max="7443" width="20.42578125" style="57" customWidth="1"/>
    <col min="7444" max="7444" width="33" style="57" customWidth="1"/>
    <col min="7445" max="7445" width="32.5703125" style="57" customWidth="1"/>
    <col min="7446" max="7446" width="88.42578125" style="57" customWidth="1"/>
    <col min="7447" max="7686" width="11.42578125" style="57"/>
    <col min="7687" max="7687" width="20.140625" style="57" customWidth="1"/>
    <col min="7688" max="7688" width="69.140625" style="57" customWidth="1"/>
    <col min="7689" max="7689" width="29.42578125" style="57" customWidth="1"/>
    <col min="7690" max="7690" width="24.85546875" style="57" customWidth="1"/>
    <col min="7691" max="7691" width="19" style="57" customWidth="1"/>
    <col min="7692" max="7692" width="14.5703125" style="57" customWidth="1"/>
    <col min="7693" max="7693" width="17.28515625" style="57" customWidth="1"/>
    <col min="7694" max="7694" width="13" style="57" customWidth="1"/>
    <col min="7695" max="7697" width="10" style="57" customWidth="1"/>
    <col min="7698" max="7698" width="11.7109375" style="57" customWidth="1"/>
    <col min="7699" max="7699" width="20.42578125" style="57" customWidth="1"/>
    <col min="7700" max="7700" width="33" style="57" customWidth="1"/>
    <col min="7701" max="7701" width="32.5703125" style="57" customWidth="1"/>
    <col min="7702" max="7702" width="88.42578125" style="57" customWidth="1"/>
    <col min="7703" max="7942" width="11.42578125" style="57"/>
    <col min="7943" max="7943" width="20.140625" style="57" customWidth="1"/>
    <col min="7944" max="7944" width="69.140625" style="57" customWidth="1"/>
    <col min="7945" max="7945" width="29.42578125" style="57" customWidth="1"/>
    <col min="7946" max="7946" width="24.85546875" style="57" customWidth="1"/>
    <col min="7947" max="7947" width="19" style="57" customWidth="1"/>
    <col min="7948" max="7948" width="14.5703125" style="57" customWidth="1"/>
    <col min="7949" max="7949" width="17.28515625" style="57" customWidth="1"/>
    <col min="7950" max="7950" width="13" style="57" customWidth="1"/>
    <col min="7951" max="7953" width="10" style="57" customWidth="1"/>
    <col min="7954" max="7954" width="11.7109375" style="57" customWidth="1"/>
    <col min="7955" max="7955" width="20.42578125" style="57" customWidth="1"/>
    <col min="7956" max="7956" width="33" style="57" customWidth="1"/>
    <col min="7957" max="7957" width="32.5703125" style="57" customWidth="1"/>
    <col min="7958" max="7958" width="88.42578125" style="57" customWidth="1"/>
    <col min="7959" max="8198" width="11.42578125" style="57"/>
    <col min="8199" max="8199" width="20.140625" style="57" customWidth="1"/>
    <col min="8200" max="8200" width="69.140625" style="57" customWidth="1"/>
    <col min="8201" max="8201" width="29.42578125" style="57" customWidth="1"/>
    <col min="8202" max="8202" width="24.85546875" style="57" customWidth="1"/>
    <col min="8203" max="8203" width="19" style="57" customWidth="1"/>
    <col min="8204" max="8204" width="14.5703125" style="57" customWidth="1"/>
    <col min="8205" max="8205" width="17.28515625" style="57" customWidth="1"/>
    <col min="8206" max="8206" width="13" style="57" customWidth="1"/>
    <col min="8207" max="8209" width="10" style="57" customWidth="1"/>
    <col min="8210" max="8210" width="11.7109375" style="57" customWidth="1"/>
    <col min="8211" max="8211" width="20.42578125" style="57" customWidth="1"/>
    <col min="8212" max="8212" width="33" style="57" customWidth="1"/>
    <col min="8213" max="8213" width="32.5703125" style="57" customWidth="1"/>
    <col min="8214" max="8214" width="88.42578125" style="57" customWidth="1"/>
    <col min="8215" max="8454" width="11.42578125" style="57"/>
    <col min="8455" max="8455" width="20.140625" style="57" customWidth="1"/>
    <col min="8456" max="8456" width="69.140625" style="57" customWidth="1"/>
    <col min="8457" max="8457" width="29.42578125" style="57" customWidth="1"/>
    <col min="8458" max="8458" width="24.85546875" style="57" customWidth="1"/>
    <col min="8459" max="8459" width="19" style="57" customWidth="1"/>
    <col min="8460" max="8460" width="14.5703125" style="57" customWidth="1"/>
    <col min="8461" max="8461" width="17.28515625" style="57" customWidth="1"/>
    <col min="8462" max="8462" width="13" style="57" customWidth="1"/>
    <col min="8463" max="8465" width="10" style="57" customWidth="1"/>
    <col min="8466" max="8466" width="11.7109375" style="57" customWidth="1"/>
    <col min="8467" max="8467" width="20.42578125" style="57" customWidth="1"/>
    <col min="8468" max="8468" width="33" style="57" customWidth="1"/>
    <col min="8469" max="8469" width="32.5703125" style="57" customWidth="1"/>
    <col min="8470" max="8470" width="88.42578125" style="57" customWidth="1"/>
    <col min="8471" max="8710" width="11.42578125" style="57"/>
    <col min="8711" max="8711" width="20.140625" style="57" customWidth="1"/>
    <col min="8712" max="8712" width="69.140625" style="57" customWidth="1"/>
    <col min="8713" max="8713" width="29.42578125" style="57" customWidth="1"/>
    <col min="8714" max="8714" width="24.85546875" style="57" customWidth="1"/>
    <col min="8715" max="8715" width="19" style="57" customWidth="1"/>
    <col min="8716" max="8716" width="14.5703125" style="57" customWidth="1"/>
    <col min="8717" max="8717" width="17.28515625" style="57" customWidth="1"/>
    <col min="8718" max="8718" width="13" style="57" customWidth="1"/>
    <col min="8719" max="8721" width="10" style="57" customWidth="1"/>
    <col min="8722" max="8722" width="11.7109375" style="57" customWidth="1"/>
    <col min="8723" max="8723" width="20.42578125" style="57" customWidth="1"/>
    <col min="8724" max="8724" width="33" style="57" customWidth="1"/>
    <col min="8725" max="8725" width="32.5703125" style="57" customWidth="1"/>
    <col min="8726" max="8726" width="88.42578125" style="57" customWidth="1"/>
    <col min="8727" max="8966" width="11.42578125" style="57"/>
    <col min="8967" max="8967" width="20.140625" style="57" customWidth="1"/>
    <col min="8968" max="8968" width="69.140625" style="57" customWidth="1"/>
    <col min="8969" max="8969" width="29.42578125" style="57" customWidth="1"/>
    <col min="8970" max="8970" width="24.85546875" style="57" customWidth="1"/>
    <col min="8971" max="8971" width="19" style="57" customWidth="1"/>
    <col min="8972" max="8972" width="14.5703125" style="57" customWidth="1"/>
    <col min="8973" max="8973" width="17.28515625" style="57" customWidth="1"/>
    <col min="8974" max="8974" width="13" style="57" customWidth="1"/>
    <col min="8975" max="8977" width="10" style="57" customWidth="1"/>
    <col min="8978" max="8978" width="11.7109375" style="57" customWidth="1"/>
    <col min="8979" max="8979" width="20.42578125" style="57" customWidth="1"/>
    <col min="8980" max="8980" width="33" style="57" customWidth="1"/>
    <col min="8981" max="8981" width="32.5703125" style="57" customWidth="1"/>
    <col min="8982" max="8982" width="88.42578125" style="57" customWidth="1"/>
    <col min="8983" max="9222" width="11.42578125" style="57"/>
    <col min="9223" max="9223" width="20.140625" style="57" customWidth="1"/>
    <col min="9224" max="9224" width="69.140625" style="57" customWidth="1"/>
    <col min="9225" max="9225" width="29.42578125" style="57" customWidth="1"/>
    <col min="9226" max="9226" width="24.85546875" style="57" customWidth="1"/>
    <col min="9227" max="9227" width="19" style="57" customWidth="1"/>
    <col min="9228" max="9228" width="14.5703125" style="57" customWidth="1"/>
    <col min="9229" max="9229" width="17.28515625" style="57" customWidth="1"/>
    <col min="9230" max="9230" width="13" style="57" customWidth="1"/>
    <col min="9231" max="9233" width="10" style="57" customWidth="1"/>
    <col min="9234" max="9234" width="11.7109375" style="57" customWidth="1"/>
    <col min="9235" max="9235" width="20.42578125" style="57" customWidth="1"/>
    <col min="9236" max="9236" width="33" style="57" customWidth="1"/>
    <col min="9237" max="9237" width="32.5703125" style="57" customWidth="1"/>
    <col min="9238" max="9238" width="88.42578125" style="57" customWidth="1"/>
    <col min="9239" max="9478" width="11.42578125" style="57"/>
    <col min="9479" max="9479" width="20.140625" style="57" customWidth="1"/>
    <col min="9480" max="9480" width="69.140625" style="57" customWidth="1"/>
    <col min="9481" max="9481" width="29.42578125" style="57" customWidth="1"/>
    <col min="9482" max="9482" width="24.85546875" style="57" customWidth="1"/>
    <col min="9483" max="9483" width="19" style="57" customWidth="1"/>
    <col min="9484" max="9484" width="14.5703125" style="57" customWidth="1"/>
    <col min="9485" max="9485" width="17.28515625" style="57" customWidth="1"/>
    <col min="9486" max="9486" width="13" style="57" customWidth="1"/>
    <col min="9487" max="9489" width="10" style="57" customWidth="1"/>
    <col min="9490" max="9490" width="11.7109375" style="57" customWidth="1"/>
    <col min="9491" max="9491" width="20.42578125" style="57" customWidth="1"/>
    <col min="9492" max="9492" width="33" style="57" customWidth="1"/>
    <col min="9493" max="9493" width="32.5703125" style="57" customWidth="1"/>
    <col min="9494" max="9494" width="88.42578125" style="57" customWidth="1"/>
    <col min="9495" max="9734" width="11.42578125" style="57"/>
    <col min="9735" max="9735" width="20.140625" style="57" customWidth="1"/>
    <col min="9736" max="9736" width="69.140625" style="57" customWidth="1"/>
    <col min="9737" max="9737" width="29.42578125" style="57" customWidth="1"/>
    <col min="9738" max="9738" width="24.85546875" style="57" customWidth="1"/>
    <col min="9739" max="9739" width="19" style="57" customWidth="1"/>
    <col min="9740" max="9740" width="14.5703125" style="57" customWidth="1"/>
    <col min="9741" max="9741" width="17.28515625" style="57" customWidth="1"/>
    <col min="9742" max="9742" width="13" style="57" customWidth="1"/>
    <col min="9743" max="9745" width="10" style="57" customWidth="1"/>
    <col min="9746" max="9746" width="11.7109375" style="57" customWidth="1"/>
    <col min="9747" max="9747" width="20.42578125" style="57" customWidth="1"/>
    <col min="9748" max="9748" width="33" style="57" customWidth="1"/>
    <col min="9749" max="9749" width="32.5703125" style="57" customWidth="1"/>
    <col min="9750" max="9750" width="88.42578125" style="57" customWidth="1"/>
    <col min="9751" max="9990" width="11.42578125" style="57"/>
    <col min="9991" max="9991" width="20.140625" style="57" customWidth="1"/>
    <col min="9992" max="9992" width="69.140625" style="57" customWidth="1"/>
    <col min="9993" max="9993" width="29.42578125" style="57" customWidth="1"/>
    <col min="9994" max="9994" width="24.85546875" style="57" customWidth="1"/>
    <col min="9995" max="9995" width="19" style="57" customWidth="1"/>
    <col min="9996" max="9996" width="14.5703125" style="57" customWidth="1"/>
    <col min="9997" max="9997" width="17.28515625" style="57" customWidth="1"/>
    <col min="9998" max="9998" width="13" style="57" customWidth="1"/>
    <col min="9999" max="10001" width="10" style="57" customWidth="1"/>
    <col min="10002" max="10002" width="11.7109375" style="57" customWidth="1"/>
    <col min="10003" max="10003" width="20.42578125" style="57" customWidth="1"/>
    <col min="10004" max="10004" width="33" style="57" customWidth="1"/>
    <col min="10005" max="10005" width="32.5703125" style="57" customWidth="1"/>
    <col min="10006" max="10006" width="88.42578125" style="57" customWidth="1"/>
    <col min="10007" max="10246" width="11.42578125" style="57"/>
    <col min="10247" max="10247" width="20.140625" style="57" customWidth="1"/>
    <col min="10248" max="10248" width="69.140625" style="57" customWidth="1"/>
    <col min="10249" max="10249" width="29.42578125" style="57" customWidth="1"/>
    <col min="10250" max="10250" width="24.85546875" style="57" customWidth="1"/>
    <col min="10251" max="10251" width="19" style="57" customWidth="1"/>
    <col min="10252" max="10252" width="14.5703125" style="57" customWidth="1"/>
    <col min="10253" max="10253" width="17.28515625" style="57" customWidth="1"/>
    <col min="10254" max="10254" width="13" style="57" customWidth="1"/>
    <col min="10255" max="10257" width="10" style="57" customWidth="1"/>
    <col min="10258" max="10258" width="11.7109375" style="57" customWidth="1"/>
    <col min="10259" max="10259" width="20.42578125" style="57" customWidth="1"/>
    <col min="10260" max="10260" width="33" style="57" customWidth="1"/>
    <col min="10261" max="10261" width="32.5703125" style="57" customWidth="1"/>
    <col min="10262" max="10262" width="88.42578125" style="57" customWidth="1"/>
    <col min="10263" max="10502" width="11.42578125" style="57"/>
    <col min="10503" max="10503" width="20.140625" style="57" customWidth="1"/>
    <col min="10504" max="10504" width="69.140625" style="57" customWidth="1"/>
    <col min="10505" max="10505" width="29.42578125" style="57" customWidth="1"/>
    <col min="10506" max="10506" width="24.85546875" style="57" customWidth="1"/>
    <col min="10507" max="10507" width="19" style="57" customWidth="1"/>
    <col min="10508" max="10508" width="14.5703125" style="57" customWidth="1"/>
    <col min="10509" max="10509" width="17.28515625" style="57" customWidth="1"/>
    <col min="10510" max="10510" width="13" style="57" customWidth="1"/>
    <col min="10511" max="10513" width="10" style="57" customWidth="1"/>
    <col min="10514" max="10514" width="11.7109375" style="57" customWidth="1"/>
    <col min="10515" max="10515" width="20.42578125" style="57" customWidth="1"/>
    <col min="10516" max="10516" width="33" style="57" customWidth="1"/>
    <col min="10517" max="10517" width="32.5703125" style="57" customWidth="1"/>
    <col min="10518" max="10518" width="88.42578125" style="57" customWidth="1"/>
    <col min="10519" max="10758" width="11.42578125" style="57"/>
    <col min="10759" max="10759" width="20.140625" style="57" customWidth="1"/>
    <col min="10760" max="10760" width="69.140625" style="57" customWidth="1"/>
    <col min="10761" max="10761" width="29.42578125" style="57" customWidth="1"/>
    <col min="10762" max="10762" width="24.85546875" style="57" customWidth="1"/>
    <col min="10763" max="10763" width="19" style="57" customWidth="1"/>
    <col min="10764" max="10764" width="14.5703125" style="57" customWidth="1"/>
    <col min="10765" max="10765" width="17.28515625" style="57" customWidth="1"/>
    <col min="10766" max="10766" width="13" style="57" customWidth="1"/>
    <col min="10767" max="10769" width="10" style="57" customWidth="1"/>
    <col min="10770" max="10770" width="11.7109375" style="57" customWidth="1"/>
    <col min="10771" max="10771" width="20.42578125" style="57" customWidth="1"/>
    <col min="10772" max="10772" width="33" style="57" customWidth="1"/>
    <col min="10773" max="10773" width="32.5703125" style="57" customWidth="1"/>
    <col min="10774" max="10774" width="88.42578125" style="57" customWidth="1"/>
    <col min="10775" max="11014" width="11.42578125" style="57"/>
    <col min="11015" max="11015" width="20.140625" style="57" customWidth="1"/>
    <col min="11016" max="11016" width="69.140625" style="57" customWidth="1"/>
    <col min="11017" max="11017" width="29.42578125" style="57" customWidth="1"/>
    <col min="11018" max="11018" width="24.85546875" style="57" customWidth="1"/>
    <col min="11019" max="11019" width="19" style="57" customWidth="1"/>
    <col min="11020" max="11020" width="14.5703125" style="57" customWidth="1"/>
    <col min="11021" max="11021" width="17.28515625" style="57" customWidth="1"/>
    <col min="11022" max="11022" width="13" style="57" customWidth="1"/>
    <col min="11023" max="11025" width="10" style="57" customWidth="1"/>
    <col min="11026" max="11026" width="11.7109375" style="57" customWidth="1"/>
    <col min="11027" max="11027" width="20.42578125" style="57" customWidth="1"/>
    <col min="11028" max="11028" width="33" style="57" customWidth="1"/>
    <col min="11029" max="11029" width="32.5703125" style="57" customWidth="1"/>
    <col min="11030" max="11030" width="88.42578125" style="57" customWidth="1"/>
    <col min="11031" max="11270" width="11.42578125" style="57"/>
    <col min="11271" max="11271" width="20.140625" style="57" customWidth="1"/>
    <col min="11272" max="11272" width="69.140625" style="57" customWidth="1"/>
    <col min="11273" max="11273" width="29.42578125" style="57" customWidth="1"/>
    <col min="11274" max="11274" width="24.85546875" style="57" customWidth="1"/>
    <col min="11275" max="11275" width="19" style="57" customWidth="1"/>
    <col min="11276" max="11276" width="14.5703125" style="57" customWidth="1"/>
    <col min="11277" max="11277" width="17.28515625" style="57" customWidth="1"/>
    <col min="11278" max="11278" width="13" style="57" customWidth="1"/>
    <col min="11279" max="11281" width="10" style="57" customWidth="1"/>
    <col min="11282" max="11282" width="11.7109375" style="57" customWidth="1"/>
    <col min="11283" max="11283" width="20.42578125" style="57" customWidth="1"/>
    <col min="11284" max="11284" width="33" style="57" customWidth="1"/>
    <col min="11285" max="11285" width="32.5703125" style="57" customWidth="1"/>
    <col min="11286" max="11286" width="88.42578125" style="57" customWidth="1"/>
    <col min="11287" max="11526" width="11.42578125" style="57"/>
    <col min="11527" max="11527" width="20.140625" style="57" customWidth="1"/>
    <col min="11528" max="11528" width="69.140625" style="57" customWidth="1"/>
    <col min="11529" max="11529" width="29.42578125" style="57" customWidth="1"/>
    <col min="11530" max="11530" width="24.85546875" style="57" customWidth="1"/>
    <col min="11531" max="11531" width="19" style="57" customWidth="1"/>
    <col min="11532" max="11532" width="14.5703125" style="57" customWidth="1"/>
    <col min="11533" max="11533" width="17.28515625" style="57" customWidth="1"/>
    <col min="11534" max="11534" width="13" style="57" customWidth="1"/>
    <col min="11535" max="11537" width="10" style="57" customWidth="1"/>
    <col min="11538" max="11538" width="11.7109375" style="57" customWidth="1"/>
    <col min="11539" max="11539" width="20.42578125" style="57" customWidth="1"/>
    <col min="11540" max="11540" width="33" style="57" customWidth="1"/>
    <col min="11541" max="11541" width="32.5703125" style="57" customWidth="1"/>
    <col min="11542" max="11542" width="88.42578125" style="57" customWidth="1"/>
    <col min="11543" max="11782" width="11.42578125" style="57"/>
    <col min="11783" max="11783" width="20.140625" style="57" customWidth="1"/>
    <col min="11784" max="11784" width="69.140625" style="57" customWidth="1"/>
    <col min="11785" max="11785" width="29.42578125" style="57" customWidth="1"/>
    <col min="11786" max="11786" width="24.85546875" style="57" customWidth="1"/>
    <col min="11787" max="11787" width="19" style="57" customWidth="1"/>
    <col min="11788" max="11788" width="14.5703125" style="57" customWidth="1"/>
    <col min="11789" max="11789" width="17.28515625" style="57" customWidth="1"/>
    <col min="11790" max="11790" width="13" style="57" customWidth="1"/>
    <col min="11791" max="11793" width="10" style="57" customWidth="1"/>
    <col min="11794" max="11794" width="11.7109375" style="57" customWidth="1"/>
    <col min="11795" max="11795" width="20.42578125" style="57" customWidth="1"/>
    <col min="11796" max="11796" width="33" style="57" customWidth="1"/>
    <col min="11797" max="11797" width="32.5703125" style="57" customWidth="1"/>
    <col min="11798" max="11798" width="88.42578125" style="57" customWidth="1"/>
    <col min="11799" max="12038" width="11.42578125" style="57"/>
    <col min="12039" max="12039" width="20.140625" style="57" customWidth="1"/>
    <col min="12040" max="12040" width="69.140625" style="57" customWidth="1"/>
    <col min="12041" max="12041" width="29.42578125" style="57" customWidth="1"/>
    <col min="12042" max="12042" width="24.85546875" style="57" customWidth="1"/>
    <col min="12043" max="12043" width="19" style="57" customWidth="1"/>
    <col min="12044" max="12044" width="14.5703125" style="57" customWidth="1"/>
    <col min="12045" max="12045" width="17.28515625" style="57" customWidth="1"/>
    <col min="12046" max="12046" width="13" style="57" customWidth="1"/>
    <col min="12047" max="12049" width="10" style="57" customWidth="1"/>
    <col min="12050" max="12050" width="11.7109375" style="57" customWidth="1"/>
    <col min="12051" max="12051" width="20.42578125" style="57" customWidth="1"/>
    <col min="12052" max="12052" width="33" style="57" customWidth="1"/>
    <col min="12053" max="12053" width="32.5703125" style="57" customWidth="1"/>
    <col min="12054" max="12054" width="88.42578125" style="57" customWidth="1"/>
    <col min="12055" max="12294" width="11.42578125" style="57"/>
    <col min="12295" max="12295" width="20.140625" style="57" customWidth="1"/>
    <col min="12296" max="12296" width="69.140625" style="57" customWidth="1"/>
    <col min="12297" max="12297" width="29.42578125" style="57" customWidth="1"/>
    <col min="12298" max="12298" width="24.85546875" style="57" customWidth="1"/>
    <col min="12299" max="12299" width="19" style="57" customWidth="1"/>
    <col min="12300" max="12300" width="14.5703125" style="57" customWidth="1"/>
    <col min="12301" max="12301" width="17.28515625" style="57" customWidth="1"/>
    <col min="12302" max="12302" width="13" style="57" customWidth="1"/>
    <col min="12303" max="12305" width="10" style="57" customWidth="1"/>
    <col min="12306" max="12306" width="11.7109375" style="57" customWidth="1"/>
    <col min="12307" max="12307" width="20.42578125" style="57" customWidth="1"/>
    <col min="12308" max="12308" width="33" style="57" customWidth="1"/>
    <col min="12309" max="12309" width="32.5703125" style="57" customWidth="1"/>
    <col min="12310" max="12310" width="88.42578125" style="57" customWidth="1"/>
    <col min="12311" max="12550" width="11.42578125" style="57"/>
    <col min="12551" max="12551" width="20.140625" style="57" customWidth="1"/>
    <col min="12552" max="12552" width="69.140625" style="57" customWidth="1"/>
    <col min="12553" max="12553" width="29.42578125" style="57" customWidth="1"/>
    <col min="12554" max="12554" width="24.85546875" style="57" customWidth="1"/>
    <col min="12555" max="12555" width="19" style="57" customWidth="1"/>
    <col min="12556" max="12556" width="14.5703125" style="57" customWidth="1"/>
    <col min="12557" max="12557" width="17.28515625" style="57" customWidth="1"/>
    <col min="12558" max="12558" width="13" style="57" customWidth="1"/>
    <col min="12559" max="12561" width="10" style="57" customWidth="1"/>
    <col min="12562" max="12562" width="11.7109375" style="57" customWidth="1"/>
    <col min="12563" max="12563" width="20.42578125" style="57" customWidth="1"/>
    <col min="12564" max="12564" width="33" style="57" customWidth="1"/>
    <col min="12565" max="12565" width="32.5703125" style="57" customWidth="1"/>
    <col min="12566" max="12566" width="88.42578125" style="57" customWidth="1"/>
    <col min="12567" max="12806" width="11.42578125" style="57"/>
    <col min="12807" max="12807" width="20.140625" style="57" customWidth="1"/>
    <col min="12808" max="12808" width="69.140625" style="57" customWidth="1"/>
    <col min="12809" max="12809" width="29.42578125" style="57" customWidth="1"/>
    <col min="12810" max="12810" width="24.85546875" style="57" customWidth="1"/>
    <col min="12811" max="12811" width="19" style="57" customWidth="1"/>
    <col min="12812" max="12812" width="14.5703125" style="57" customWidth="1"/>
    <col min="12813" max="12813" width="17.28515625" style="57" customWidth="1"/>
    <col min="12814" max="12814" width="13" style="57" customWidth="1"/>
    <col min="12815" max="12817" width="10" style="57" customWidth="1"/>
    <col min="12818" max="12818" width="11.7109375" style="57" customWidth="1"/>
    <col min="12819" max="12819" width="20.42578125" style="57" customWidth="1"/>
    <col min="12820" max="12820" width="33" style="57" customWidth="1"/>
    <col min="12821" max="12821" width="32.5703125" style="57" customWidth="1"/>
    <col min="12822" max="12822" width="88.42578125" style="57" customWidth="1"/>
    <col min="12823" max="13062" width="11.42578125" style="57"/>
    <col min="13063" max="13063" width="20.140625" style="57" customWidth="1"/>
    <col min="13064" max="13064" width="69.140625" style="57" customWidth="1"/>
    <col min="13065" max="13065" width="29.42578125" style="57" customWidth="1"/>
    <col min="13066" max="13066" width="24.85546875" style="57" customWidth="1"/>
    <col min="13067" max="13067" width="19" style="57" customWidth="1"/>
    <col min="13068" max="13068" width="14.5703125" style="57" customWidth="1"/>
    <col min="13069" max="13069" width="17.28515625" style="57" customWidth="1"/>
    <col min="13070" max="13070" width="13" style="57" customWidth="1"/>
    <col min="13071" max="13073" width="10" style="57" customWidth="1"/>
    <col min="13074" max="13074" width="11.7109375" style="57" customWidth="1"/>
    <col min="13075" max="13075" width="20.42578125" style="57" customWidth="1"/>
    <col min="13076" max="13076" width="33" style="57" customWidth="1"/>
    <col min="13077" max="13077" width="32.5703125" style="57" customWidth="1"/>
    <col min="13078" max="13078" width="88.42578125" style="57" customWidth="1"/>
    <col min="13079" max="13318" width="11.42578125" style="57"/>
    <col min="13319" max="13319" width="20.140625" style="57" customWidth="1"/>
    <col min="13320" max="13320" width="69.140625" style="57" customWidth="1"/>
    <col min="13321" max="13321" width="29.42578125" style="57" customWidth="1"/>
    <col min="13322" max="13322" width="24.85546875" style="57" customWidth="1"/>
    <col min="13323" max="13323" width="19" style="57" customWidth="1"/>
    <col min="13324" max="13324" width="14.5703125" style="57" customWidth="1"/>
    <col min="13325" max="13325" width="17.28515625" style="57" customWidth="1"/>
    <col min="13326" max="13326" width="13" style="57" customWidth="1"/>
    <col min="13327" max="13329" width="10" style="57" customWidth="1"/>
    <col min="13330" max="13330" width="11.7109375" style="57" customWidth="1"/>
    <col min="13331" max="13331" width="20.42578125" style="57" customWidth="1"/>
    <col min="13332" max="13332" width="33" style="57" customWidth="1"/>
    <col min="13333" max="13333" width="32.5703125" style="57" customWidth="1"/>
    <col min="13334" max="13334" width="88.42578125" style="57" customWidth="1"/>
    <col min="13335" max="13574" width="11.42578125" style="57"/>
    <col min="13575" max="13575" width="20.140625" style="57" customWidth="1"/>
    <col min="13576" max="13576" width="69.140625" style="57" customWidth="1"/>
    <col min="13577" max="13577" width="29.42578125" style="57" customWidth="1"/>
    <col min="13578" max="13578" width="24.85546875" style="57" customWidth="1"/>
    <col min="13579" max="13579" width="19" style="57" customWidth="1"/>
    <col min="13580" max="13580" width="14.5703125" style="57" customWidth="1"/>
    <col min="13581" max="13581" width="17.28515625" style="57" customWidth="1"/>
    <col min="13582" max="13582" width="13" style="57" customWidth="1"/>
    <col min="13583" max="13585" width="10" style="57" customWidth="1"/>
    <col min="13586" max="13586" width="11.7109375" style="57" customWidth="1"/>
    <col min="13587" max="13587" width="20.42578125" style="57" customWidth="1"/>
    <col min="13588" max="13588" width="33" style="57" customWidth="1"/>
    <col min="13589" max="13589" width="32.5703125" style="57" customWidth="1"/>
    <col min="13590" max="13590" width="88.42578125" style="57" customWidth="1"/>
    <col min="13591" max="13830" width="11.42578125" style="57"/>
    <col min="13831" max="13831" width="20.140625" style="57" customWidth="1"/>
    <col min="13832" max="13832" width="69.140625" style="57" customWidth="1"/>
    <col min="13833" max="13833" width="29.42578125" style="57" customWidth="1"/>
    <col min="13834" max="13834" width="24.85546875" style="57" customWidth="1"/>
    <col min="13835" max="13835" width="19" style="57" customWidth="1"/>
    <col min="13836" max="13836" width="14.5703125" style="57" customWidth="1"/>
    <col min="13837" max="13837" width="17.28515625" style="57" customWidth="1"/>
    <col min="13838" max="13838" width="13" style="57" customWidth="1"/>
    <col min="13839" max="13841" width="10" style="57" customWidth="1"/>
    <col min="13842" max="13842" width="11.7109375" style="57" customWidth="1"/>
    <col min="13843" max="13843" width="20.42578125" style="57" customWidth="1"/>
    <col min="13844" max="13844" width="33" style="57" customWidth="1"/>
    <col min="13845" max="13845" width="32.5703125" style="57" customWidth="1"/>
    <col min="13846" max="13846" width="88.42578125" style="57" customWidth="1"/>
    <col min="13847" max="14086" width="11.42578125" style="57"/>
    <col min="14087" max="14087" width="20.140625" style="57" customWidth="1"/>
    <col min="14088" max="14088" width="69.140625" style="57" customWidth="1"/>
    <col min="14089" max="14089" width="29.42578125" style="57" customWidth="1"/>
    <col min="14090" max="14090" width="24.85546875" style="57" customWidth="1"/>
    <col min="14091" max="14091" width="19" style="57" customWidth="1"/>
    <col min="14092" max="14092" width="14.5703125" style="57" customWidth="1"/>
    <col min="14093" max="14093" width="17.28515625" style="57" customWidth="1"/>
    <col min="14094" max="14094" width="13" style="57" customWidth="1"/>
    <col min="14095" max="14097" width="10" style="57" customWidth="1"/>
    <col min="14098" max="14098" width="11.7109375" style="57" customWidth="1"/>
    <col min="14099" max="14099" width="20.42578125" style="57" customWidth="1"/>
    <col min="14100" max="14100" width="33" style="57" customWidth="1"/>
    <col min="14101" max="14101" width="32.5703125" style="57" customWidth="1"/>
    <col min="14102" max="14102" width="88.42578125" style="57" customWidth="1"/>
    <col min="14103" max="14342" width="11.42578125" style="57"/>
    <col min="14343" max="14343" width="20.140625" style="57" customWidth="1"/>
    <col min="14344" max="14344" width="69.140625" style="57" customWidth="1"/>
    <col min="14345" max="14345" width="29.42578125" style="57" customWidth="1"/>
    <col min="14346" max="14346" width="24.85546875" style="57" customWidth="1"/>
    <col min="14347" max="14347" width="19" style="57" customWidth="1"/>
    <col min="14348" max="14348" width="14.5703125" style="57" customWidth="1"/>
    <col min="14349" max="14349" width="17.28515625" style="57" customWidth="1"/>
    <col min="14350" max="14350" width="13" style="57" customWidth="1"/>
    <col min="14351" max="14353" width="10" style="57" customWidth="1"/>
    <col min="14354" max="14354" width="11.7109375" style="57" customWidth="1"/>
    <col min="14355" max="14355" width="20.42578125" style="57" customWidth="1"/>
    <col min="14356" max="14356" width="33" style="57" customWidth="1"/>
    <col min="14357" max="14357" width="32.5703125" style="57" customWidth="1"/>
    <col min="14358" max="14358" width="88.42578125" style="57" customWidth="1"/>
    <col min="14359" max="14598" width="11.42578125" style="57"/>
    <col min="14599" max="14599" width="20.140625" style="57" customWidth="1"/>
    <col min="14600" max="14600" width="69.140625" style="57" customWidth="1"/>
    <col min="14601" max="14601" width="29.42578125" style="57" customWidth="1"/>
    <col min="14602" max="14602" width="24.85546875" style="57" customWidth="1"/>
    <col min="14603" max="14603" width="19" style="57" customWidth="1"/>
    <col min="14604" max="14604" width="14.5703125" style="57" customWidth="1"/>
    <col min="14605" max="14605" width="17.28515625" style="57" customWidth="1"/>
    <col min="14606" max="14606" width="13" style="57" customWidth="1"/>
    <col min="14607" max="14609" width="10" style="57" customWidth="1"/>
    <col min="14610" max="14610" width="11.7109375" style="57" customWidth="1"/>
    <col min="14611" max="14611" width="20.42578125" style="57" customWidth="1"/>
    <col min="14612" max="14612" width="33" style="57" customWidth="1"/>
    <col min="14613" max="14613" width="32.5703125" style="57" customWidth="1"/>
    <col min="14614" max="14614" width="88.42578125" style="57" customWidth="1"/>
    <col min="14615" max="14854" width="11.42578125" style="57"/>
    <col min="14855" max="14855" width="20.140625" style="57" customWidth="1"/>
    <col min="14856" max="14856" width="69.140625" style="57" customWidth="1"/>
    <col min="14857" max="14857" width="29.42578125" style="57" customWidth="1"/>
    <col min="14858" max="14858" width="24.85546875" style="57" customWidth="1"/>
    <col min="14859" max="14859" width="19" style="57" customWidth="1"/>
    <col min="14860" max="14860" width="14.5703125" style="57" customWidth="1"/>
    <col min="14861" max="14861" width="17.28515625" style="57" customWidth="1"/>
    <col min="14862" max="14862" width="13" style="57" customWidth="1"/>
    <col min="14863" max="14865" width="10" style="57" customWidth="1"/>
    <col min="14866" max="14866" width="11.7109375" style="57" customWidth="1"/>
    <col min="14867" max="14867" width="20.42578125" style="57" customWidth="1"/>
    <col min="14868" max="14868" width="33" style="57" customWidth="1"/>
    <col min="14869" max="14869" width="32.5703125" style="57" customWidth="1"/>
    <col min="14870" max="14870" width="88.42578125" style="57" customWidth="1"/>
    <col min="14871" max="15110" width="11.42578125" style="57"/>
    <col min="15111" max="15111" width="20.140625" style="57" customWidth="1"/>
    <col min="15112" max="15112" width="69.140625" style="57" customWidth="1"/>
    <col min="15113" max="15113" width="29.42578125" style="57" customWidth="1"/>
    <col min="15114" max="15114" width="24.85546875" style="57" customWidth="1"/>
    <col min="15115" max="15115" width="19" style="57" customWidth="1"/>
    <col min="15116" max="15116" width="14.5703125" style="57" customWidth="1"/>
    <col min="15117" max="15117" width="17.28515625" style="57" customWidth="1"/>
    <col min="15118" max="15118" width="13" style="57" customWidth="1"/>
    <col min="15119" max="15121" width="10" style="57" customWidth="1"/>
    <col min="15122" max="15122" width="11.7109375" style="57" customWidth="1"/>
    <col min="15123" max="15123" width="20.42578125" style="57" customWidth="1"/>
    <col min="15124" max="15124" width="33" style="57" customWidth="1"/>
    <col min="15125" max="15125" width="32.5703125" style="57" customWidth="1"/>
    <col min="15126" max="15126" width="88.42578125" style="57" customWidth="1"/>
    <col min="15127" max="15366" width="11.42578125" style="57"/>
    <col min="15367" max="15367" width="20.140625" style="57" customWidth="1"/>
    <col min="15368" max="15368" width="69.140625" style="57" customWidth="1"/>
    <col min="15369" max="15369" width="29.42578125" style="57" customWidth="1"/>
    <col min="15370" max="15370" width="24.85546875" style="57" customWidth="1"/>
    <col min="15371" max="15371" width="19" style="57" customWidth="1"/>
    <col min="15372" max="15372" width="14.5703125" style="57" customWidth="1"/>
    <col min="15373" max="15373" width="17.28515625" style="57" customWidth="1"/>
    <col min="15374" max="15374" width="13" style="57" customWidth="1"/>
    <col min="15375" max="15377" width="10" style="57" customWidth="1"/>
    <col min="15378" max="15378" width="11.7109375" style="57" customWidth="1"/>
    <col min="15379" max="15379" width="20.42578125" style="57" customWidth="1"/>
    <col min="15380" max="15380" width="33" style="57" customWidth="1"/>
    <col min="15381" max="15381" width="32.5703125" style="57" customWidth="1"/>
    <col min="15382" max="15382" width="88.42578125" style="57" customWidth="1"/>
    <col min="15383" max="15622" width="11.42578125" style="57"/>
    <col min="15623" max="15623" width="20.140625" style="57" customWidth="1"/>
    <col min="15624" max="15624" width="69.140625" style="57" customWidth="1"/>
    <col min="15625" max="15625" width="29.42578125" style="57" customWidth="1"/>
    <col min="15626" max="15626" width="24.85546875" style="57" customWidth="1"/>
    <col min="15627" max="15627" width="19" style="57" customWidth="1"/>
    <col min="15628" max="15628" width="14.5703125" style="57" customWidth="1"/>
    <col min="15629" max="15629" width="17.28515625" style="57" customWidth="1"/>
    <col min="15630" max="15630" width="13" style="57" customWidth="1"/>
    <col min="15631" max="15633" width="10" style="57" customWidth="1"/>
    <col min="15634" max="15634" width="11.7109375" style="57" customWidth="1"/>
    <col min="15635" max="15635" width="20.42578125" style="57" customWidth="1"/>
    <col min="15636" max="15636" width="33" style="57" customWidth="1"/>
    <col min="15637" max="15637" width="32.5703125" style="57" customWidth="1"/>
    <col min="15638" max="15638" width="88.42578125" style="57" customWidth="1"/>
    <col min="15639" max="16384" width="11.42578125" style="57"/>
  </cols>
  <sheetData>
    <row r="1" spans="1:89" s="53" customFormat="1" ht="105" x14ac:dyDescent="0.25">
      <c r="A1" s="49" t="s">
        <v>43</v>
      </c>
      <c r="B1" s="79" t="s">
        <v>44</v>
      </c>
      <c r="C1" s="82" t="s">
        <v>38</v>
      </c>
      <c r="D1" s="50" t="s">
        <v>103</v>
      </c>
      <c r="E1" s="51" t="s">
        <v>7</v>
      </c>
      <c r="F1" s="52" t="s">
        <v>104</v>
      </c>
      <c r="G1" s="50" t="s">
        <v>65</v>
      </c>
      <c r="H1" s="51" t="s">
        <v>105</v>
      </c>
      <c r="I1" s="52" t="s">
        <v>9</v>
      </c>
      <c r="J1" s="50" t="s">
        <v>106</v>
      </c>
      <c r="K1" s="51" t="s">
        <v>107</v>
      </c>
      <c r="L1" s="52" t="s">
        <v>108</v>
      </c>
      <c r="M1" s="50" t="s">
        <v>68</v>
      </c>
      <c r="N1" s="51" t="s">
        <v>60</v>
      </c>
      <c r="O1" s="52" t="s">
        <v>109</v>
      </c>
      <c r="P1" s="50" t="s">
        <v>61</v>
      </c>
      <c r="Q1" s="51" t="s">
        <v>110</v>
      </c>
      <c r="R1" s="52" t="s">
        <v>70</v>
      </c>
      <c r="S1" s="50" t="s">
        <v>12</v>
      </c>
      <c r="T1" s="51" t="s">
        <v>80</v>
      </c>
      <c r="U1" s="61" t="s">
        <v>111</v>
      </c>
      <c r="V1" s="64" t="s">
        <v>112</v>
      </c>
      <c r="W1" s="388" t="s">
        <v>113</v>
      </c>
      <c r="X1" s="50" t="s">
        <v>103</v>
      </c>
      <c r="Y1" s="51" t="s">
        <v>7</v>
      </c>
      <c r="Z1" s="52" t="s">
        <v>104</v>
      </c>
      <c r="AA1" s="50" t="s">
        <v>65</v>
      </c>
      <c r="AB1" s="51" t="s">
        <v>105</v>
      </c>
      <c r="AC1" s="52" t="s">
        <v>9</v>
      </c>
      <c r="AD1" s="50" t="s">
        <v>106</v>
      </c>
      <c r="AE1" s="51" t="s">
        <v>107</v>
      </c>
      <c r="AF1" s="52" t="s">
        <v>108</v>
      </c>
      <c r="AG1" s="50" t="s">
        <v>68</v>
      </c>
      <c r="AH1" s="51" t="s">
        <v>60</v>
      </c>
      <c r="AI1" s="52" t="s">
        <v>109</v>
      </c>
      <c r="AJ1" s="50" t="s">
        <v>61</v>
      </c>
      <c r="AK1" s="51" t="s">
        <v>110</v>
      </c>
      <c r="AL1" s="52" t="s">
        <v>70</v>
      </c>
      <c r="AM1"/>
      <c r="AN1" s="50" t="s">
        <v>103</v>
      </c>
      <c r="AO1" s="51" t="s">
        <v>7</v>
      </c>
      <c r="AP1" s="52" t="s">
        <v>104</v>
      </c>
      <c r="AQ1" s="50" t="s">
        <v>65</v>
      </c>
      <c r="AR1" s="51" t="s">
        <v>105</v>
      </c>
      <c r="AS1" s="52" t="s">
        <v>9</v>
      </c>
      <c r="AT1" s="50" t="s">
        <v>106</v>
      </c>
      <c r="AU1" s="51" t="s">
        <v>107</v>
      </c>
      <c r="AV1" s="52" t="s">
        <v>108</v>
      </c>
      <c r="AW1" s="50" t="s">
        <v>68</v>
      </c>
      <c r="AX1" s="51" t="s">
        <v>60</v>
      </c>
      <c r="AY1" s="52" t="s">
        <v>109</v>
      </c>
      <c r="AZ1" s="50" t="s">
        <v>61</v>
      </c>
      <c r="BA1" s="51" t="s">
        <v>110</v>
      </c>
      <c r="BB1" s="52" t="s">
        <v>70</v>
      </c>
      <c r="BC1" s="70"/>
      <c r="BD1" s="50" t="s">
        <v>103</v>
      </c>
      <c r="BE1" s="51" t="s">
        <v>7</v>
      </c>
      <c r="BF1" s="52" t="s">
        <v>104</v>
      </c>
      <c r="BG1" s="50" t="s">
        <v>65</v>
      </c>
      <c r="BH1" s="51" t="s">
        <v>105</v>
      </c>
      <c r="BI1" s="52" t="s">
        <v>9</v>
      </c>
      <c r="BJ1" s="50" t="s">
        <v>106</v>
      </c>
      <c r="BK1" s="51" t="s">
        <v>107</v>
      </c>
      <c r="BL1" s="52" t="s">
        <v>108</v>
      </c>
      <c r="BM1" s="50" t="s">
        <v>68</v>
      </c>
      <c r="BN1" s="51" t="s">
        <v>60</v>
      </c>
      <c r="BO1" s="52" t="s">
        <v>109</v>
      </c>
      <c r="BP1" s="50" t="s">
        <v>61</v>
      </c>
      <c r="BQ1" s="51" t="s">
        <v>110</v>
      </c>
      <c r="BR1" s="52" t="s">
        <v>70</v>
      </c>
      <c r="BS1" s="73"/>
      <c r="BT1" s="50" t="s">
        <v>103</v>
      </c>
      <c r="BU1" s="51" t="s">
        <v>7</v>
      </c>
      <c r="BV1" s="52" t="s">
        <v>104</v>
      </c>
      <c r="BW1" s="50" t="s">
        <v>65</v>
      </c>
      <c r="BX1" s="51" t="s">
        <v>105</v>
      </c>
      <c r="BY1" s="52" t="s">
        <v>9</v>
      </c>
      <c r="BZ1" s="50" t="s">
        <v>106</v>
      </c>
      <c r="CA1" s="51" t="s">
        <v>107</v>
      </c>
      <c r="CB1" s="52" t="s">
        <v>108</v>
      </c>
      <c r="CC1" s="50" t="s">
        <v>68</v>
      </c>
      <c r="CD1" s="51" t="s">
        <v>60</v>
      </c>
      <c r="CE1" s="52" t="s">
        <v>109</v>
      </c>
      <c r="CF1" s="50" t="s">
        <v>61</v>
      </c>
      <c r="CG1" s="51" t="s">
        <v>110</v>
      </c>
      <c r="CH1" s="52" t="s">
        <v>70</v>
      </c>
      <c r="CI1" s="75"/>
      <c r="CJ1" s="75"/>
    </row>
    <row r="2" spans="1:89" s="54" customFormat="1" ht="18.75" customHeight="1" x14ac:dyDescent="0.25">
      <c r="A2" s="49">
        <v>1</v>
      </c>
      <c r="B2" s="80" t="str">
        <f>'قائمة التلاميد'!B4</f>
        <v>محمد</v>
      </c>
      <c r="C2" s="83" t="str">
        <f>'قائمة التلاميد'!C4</f>
        <v>مقري</v>
      </c>
      <c r="D2" s="232">
        <f>'صب النقاط'!N4</f>
        <v>10.6</v>
      </c>
      <c r="E2" s="233" t="str">
        <f>'صب النقاط'!Y4</f>
        <v/>
      </c>
      <c r="F2" s="234" t="str">
        <f>'صب النقاط'!AJ4</f>
        <v/>
      </c>
      <c r="G2" s="232" t="str">
        <f>'صب النقاط'!AU4</f>
        <v/>
      </c>
      <c r="H2" s="233" t="str">
        <f>'صب النقاط'!BF4</f>
        <v/>
      </c>
      <c r="I2" s="234" t="str">
        <f>'صب النقاط'!BQ4</f>
        <v/>
      </c>
      <c r="J2" s="232" t="str">
        <f>'صب النقاط'!CB4</f>
        <v/>
      </c>
      <c r="K2" s="233" t="str">
        <f>'صب النقاط'!CM4</f>
        <v/>
      </c>
      <c r="L2" s="234" t="str">
        <f>'صب النقاط'!CX4</f>
        <v/>
      </c>
      <c r="M2" s="232" t="str">
        <f>'صب النقاط'!DI4</f>
        <v/>
      </c>
      <c r="N2" s="233" t="str">
        <f>'صب النقاط'!DT4</f>
        <v/>
      </c>
      <c r="O2" s="234" t="str">
        <f>'صب النقاط'!EE4</f>
        <v/>
      </c>
      <c r="P2" s="232" t="str">
        <f>'صب النقاط'!EP4</f>
        <v/>
      </c>
      <c r="Q2" s="233" t="str">
        <f>'صب النقاط'!FA4</f>
        <v/>
      </c>
      <c r="R2" s="234" t="str">
        <f>'صب النقاط'!FL4</f>
        <v/>
      </c>
      <c r="S2" s="232" t="str">
        <f>'صب النقاط'!FS4</f>
        <v/>
      </c>
      <c r="T2" s="233" t="str">
        <f>'صب النقاط'!FT4</f>
        <v/>
      </c>
      <c r="U2" s="62">
        <f>BC2/AM2</f>
        <v>10.6</v>
      </c>
      <c r="V2" s="65">
        <f>CK2/BS2</f>
        <v>10.6</v>
      </c>
      <c r="W2" s="388"/>
      <c r="X2" s="67">
        <f>IF('قائمة التلاميد'!T4&gt;0,'قائمة التلاميد'!S4,0)</f>
        <v>3</v>
      </c>
      <c r="Y2" s="67">
        <f>IF('قائمة التلاميد'!T5&gt;0,'قائمة التلاميد'!S5,0)</f>
        <v>0</v>
      </c>
      <c r="Z2" s="67">
        <f>IF('قائمة التلاميد'!T6&gt;0,'قائمة التلاميد'!S6,0)</f>
        <v>0</v>
      </c>
      <c r="AA2" s="67">
        <f>IF('قائمة التلاميد'!T7&gt;0,'قائمة التلاميد'!S7,0)</f>
        <v>0</v>
      </c>
      <c r="AB2" s="67">
        <f>IF('قائمة التلاميد'!T8&gt;0,'قائمة التلاميد'!S8,0)</f>
        <v>0</v>
      </c>
      <c r="AC2" s="67">
        <f>IF('قائمة التلاميد'!T9&gt;0,'قائمة التلاميد'!S9,0)</f>
        <v>0</v>
      </c>
      <c r="AD2" s="67">
        <f>IF('قائمة التلاميد'!T10&gt;0,'قائمة التلاميد'!S10,0)</f>
        <v>0</v>
      </c>
      <c r="AE2" s="67">
        <f>IF('قائمة التلاميد'!T11&gt;0,'قائمة التلاميد'!S11,0)</f>
        <v>0</v>
      </c>
      <c r="AF2" s="67">
        <f>IF('قائمة التلاميد'!T12&gt;0,'قائمة التلاميد'!S12,0)</f>
        <v>0</v>
      </c>
      <c r="AG2" s="67">
        <f>IF('قائمة التلاميد'!T13&gt;0,'قائمة التلاميد'!S13,0)</f>
        <v>0</v>
      </c>
      <c r="AH2" s="67">
        <f>IF('قائمة التلاميد'!T14&gt;0,'قائمة التلاميد'!S14,0)</f>
        <v>0</v>
      </c>
      <c r="AI2" s="67">
        <f>IF('قائمة التلاميد'!T15&gt;0,'قائمة التلاميد'!S15,0)</f>
        <v>0</v>
      </c>
      <c r="AJ2" s="67">
        <f>IF('قائمة التلاميد'!T16&gt;0,'قائمة التلاميد'!S16,0)</f>
        <v>0</v>
      </c>
      <c r="AK2" s="67">
        <f>IF('قائمة التلاميد'!T17&gt;0,'قائمة التلاميد'!S17,0)</f>
        <v>0</v>
      </c>
      <c r="AL2" s="67">
        <f>IF('قائمة التلاميد'!T18&gt;0,'قائمة التلاميد'!S18,0)</f>
        <v>0</v>
      </c>
      <c r="AM2" s="69">
        <f>SUM(X2:AL2)</f>
        <v>3</v>
      </c>
      <c r="AN2" s="54">
        <f>IF(AND(D2&gt;=0,D2&lt;=20,D2&lt;&gt;""),D2*X2,"")</f>
        <v>31.799999999999997</v>
      </c>
      <c r="AO2" s="54" t="str">
        <f t="shared" ref="AO2:BB2" si="0">IF(AND(E2&gt;=0,E2&lt;=20,E2&lt;&gt;""),E2*Y2,"")</f>
        <v/>
      </c>
      <c r="AP2" s="54" t="str">
        <f t="shared" si="0"/>
        <v/>
      </c>
      <c r="AQ2" s="54" t="str">
        <f t="shared" si="0"/>
        <v/>
      </c>
      <c r="AR2" s="54" t="str">
        <f t="shared" si="0"/>
        <v/>
      </c>
      <c r="AS2" s="54" t="str">
        <f t="shared" si="0"/>
        <v/>
      </c>
      <c r="AT2" s="54" t="str">
        <f t="shared" si="0"/>
        <v/>
      </c>
      <c r="AU2" s="54" t="str">
        <f t="shared" si="0"/>
        <v/>
      </c>
      <c r="AV2" s="54" t="str">
        <f t="shared" si="0"/>
        <v/>
      </c>
      <c r="AW2" s="54" t="str">
        <f t="shared" si="0"/>
        <v/>
      </c>
      <c r="AX2" s="54" t="str">
        <f t="shared" si="0"/>
        <v/>
      </c>
      <c r="AY2" s="54" t="str">
        <f t="shared" si="0"/>
        <v/>
      </c>
      <c r="AZ2" s="54" t="str">
        <f t="shared" si="0"/>
        <v/>
      </c>
      <c r="BA2" s="54" t="str">
        <f t="shared" si="0"/>
        <v/>
      </c>
      <c r="BB2" s="54" t="str">
        <f t="shared" si="0"/>
        <v/>
      </c>
      <c r="BC2" s="71">
        <f>SUM(AN2:BB2)</f>
        <v>31.799999999999997</v>
      </c>
      <c r="BD2" s="74">
        <f>'قائمة التلاميد'!Q4</f>
        <v>3</v>
      </c>
      <c r="BE2" s="74">
        <f>'قائمة التلاميد'!Q5</f>
        <v>0</v>
      </c>
      <c r="BF2" s="74">
        <f>'قائمة التلاميد'!Q6</f>
        <v>0</v>
      </c>
      <c r="BG2" s="74">
        <f>'قائمة التلاميد'!Q7</f>
        <v>0</v>
      </c>
      <c r="BH2" s="74">
        <f>'قائمة التلاميد'!Q8</f>
        <v>0</v>
      </c>
      <c r="BI2" s="74">
        <f>'قائمة التلاميد'!Q9</f>
        <v>0</v>
      </c>
      <c r="BJ2" s="74">
        <f>'قائمة التلاميد'!Q10</f>
        <v>0</v>
      </c>
      <c r="BK2" s="74">
        <f>'قائمة التلاميد'!Q11</f>
        <v>0</v>
      </c>
      <c r="BL2" s="74">
        <f>'قائمة التلاميد'!Q12</f>
        <v>0</v>
      </c>
      <c r="BM2" s="74">
        <f>'قائمة التلاميد'!Q13</f>
        <v>0</v>
      </c>
      <c r="BN2" s="74">
        <f>'قائمة التلاميد'!Q14</f>
        <v>0</v>
      </c>
      <c r="BO2" s="74">
        <f>'قائمة التلاميد'!Q15</f>
        <v>0</v>
      </c>
      <c r="BP2" s="74">
        <f>'قائمة التلاميد'!Q16</f>
        <v>0</v>
      </c>
      <c r="BQ2" s="74">
        <f>'قائمة التلاميد'!Q17</f>
        <v>0</v>
      </c>
      <c r="BR2" s="74">
        <f>'قائمة التلاميد'!Q18</f>
        <v>0</v>
      </c>
      <c r="BS2" s="71">
        <f>SUM(BD2:BR2)</f>
        <v>3</v>
      </c>
      <c r="BT2" s="54">
        <f t="shared" ref="BT2:CH2" si="1">IF(AND(D2&gt;=0,D2&lt;=20,D2&lt;&gt;""),D2*BD2,"")</f>
        <v>31.799999999999997</v>
      </c>
      <c r="BU2" s="54" t="str">
        <f t="shared" si="1"/>
        <v/>
      </c>
      <c r="BV2" s="54" t="str">
        <f t="shared" si="1"/>
        <v/>
      </c>
      <c r="BW2" s="54" t="str">
        <f t="shared" si="1"/>
        <v/>
      </c>
      <c r="BX2" s="54" t="str">
        <f t="shared" si="1"/>
        <v/>
      </c>
      <c r="BY2" s="54" t="str">
        <f t="shared" si="1"/>
        <v/>
      </c>
      <c r="BZ2" s="54" t="str">
        <f t="shared" si="1"/>
        <v/>
      </c>
      <c r="CA2" s="54" t="str">
        <f t="shared" si="1"/>
        <v/>
      </c>
      <c r="CB2" s="54" t="str">
        <f t="shared" si="1"/>
        <v/>
      </c>
      <c r="CC2" s="54" t="str">
        <f t="shared" si="1"/>
        <v/>
      </c>
      <c r="CD2" s="54" t="str">
        <f t="shared" si="1"/>
        <v/>
      </c>
      <c r="CE2" s="54" t="str">
        <f t="shared" si="1"/>
        <v/>
      </c>
      <c r="CF2" s="54" t="str">
        <f t="shared" si="1"/>
        <v/>
      </c>
      <c r="CG2" s="54" t="str">
        <f t="shared" si="1"/>
        <v/>
      </c>
      <c r="CH2" s="54" t="str">
        <f t="shared" si="1"/>
        <v/>
      </c>
      <c r="CI2" s="54" t="str">
        <f>IF(AND(S2&gt;=0,S2&lt;=20,S2&lt;&gt;""),S2*1,"")</f>
        <v/>
      </c>
      <c r="CJ2" s="54" t="str">
        <f>IF(AND(T2&gt;=0,T2&lt;=20,T2&lt;&gt;""),T2*1,"")</f>
        <v/>
      </c>
      <c r="CK2" s="54">
        <f>SUM(BT2:CJ2)</f>
        <v>31.799999999999997</v>
      </c>
    </row>
    <row r="3" spans="1:89" s="54" customFormat="1" ht="18.75" x14ac:dyDescent="0.25">
      <c r="A3" s="49">
        <f>A2+1</f>
        <v>2</v>
      </c>
      <c r="B3" s="80"/>
      <c r="C3" s="83"/>
      <c r="D3" s="232" t="str">
        <f>'صب النقاط'!N5</f>
        <v/>
      </c>
      <c r="E3" s="233" t="str">
        <f>'صب النقاط'!Y5</f>
        <v/>
      </c>
      <c r="F3" s="234" t="str">
        <f>'صب النقاط'!AJ5</f>
        <v/>
      </c>
      <c r="G3" s="232" t="str">
        <f>'صب النقاط'!AU5</f>
        <v/>
      </c>
      <c r="H3" s="233" t="str">
        <f>'صب النقاط'!BF5</f>
        <v/>
      </c>
      <c r="I3" s="234" t="str">
        <f>'صب النقاط'!BQ5</f>
        <v/>
      </c>
      <c r="J3" s="232" t="str">
        <f>'صب النقاط'!CB5</f>
        <v/>
      </c>
      <c r="K3" s="233" t="str">
        <f>'صب النقاط'!CM5</f>
        <v/>
      </c>
      <c r="L3" s="234" t="str">
        <f>'صب النقاط'!CX5</f>
        <v/>
      </c>
      <c r="M3" s="232" t="str">
        <f>'صب النقاط'!DI5</f>
        <v/>
      </c>
      <c r="N3" s="233" t="str">
        <f>'صب النقاط'!DT5</f>
        <v/>
      </c>
      <c r="O3" s="234" t="str">
        <f>'صب النقاط'!EE5</f>
        <v/>
      </c>
      <c r="P3" s="232" t="str">
        <f>'صب النقاط'!EP5</f>
        <v/>
      </c>
      <c r="Q3" s="233" t="str">
        <f>'صب النقاط'!FA5</f>
        <v/>
      </c>
      <c r="R3" s="234" t="str">
        <f>'صب النقاط'!FL5</f>
        <v/>
      </c>
      <c r="S3" s="232" t="str">
        <f>'صب النقاط'!FS5</f>
        <v/>
      </c>
      <c r="T3" s="233" t="str">
        <f>'صب النقاط'!FT5</f>
        <v/>
      </c>
      <c r="U3" s="62">
        <f t="shared" ref="U3:U51" si="2">BC3/AM3</f>
        <v>0</v>
      </c>
      <c r="V3" s="65">
        <f t="shared" ref="V3:V51" si="3">CK3/BS3</f>
        <v>0</v>
      </c>
      <c r="W3" s="388"/>
      <c r="X3" s="68">
        <f>X2</f>
        <v>3</v>
      </c>
      <c r="Y3" s="68">
        <f>Y2</f>
        <v>0</v>
      </c>
      <c r="Z3" s="68">
        <f t="shared" ref="Z3:AL3" si="4">Z2</f>
        <v>0</v>
      </c>
      <c r="AA3" s="68">
        <f t="shared" si="4"/>
        <v>0</v>
      </c>
      <c r="AB3" s="68">
        <f t="shared" si="4"/>
        <v>0</v>
      </c>
      <c r="AC3" s="68">
        <f t="shared" si="4"/>
        <v>0</v>
      </c>
      <c r="AD3" s="68">
        <f t="shared" si="4"/>
        <v>0</v>
      </c>
      <c r="AE3" s="68">
        <f t="shared" si="4"/>
        <v>0</v>
      </c>
      <c r="AF3" s="68">
        <f t="shared" si="4"/>
        <v>0</v>
      </c>
      <c r="AG3" s="68">
        <f t="shared" si="4"/>
        <v>0</v>
      </c>
      <c r="AH3" s="68">
        <f t="shared" si="4"/>
        <v>0</v>
      </c>
      <c r="AI3" s="68">
        <f t="shared" si="4"/>
        <v>0</v>
      </c>
      <c r="AJ3" s="68">
        <f t="shared" si="4"/>
        <v>0</v>
      </c>
      <c r="AK3" s="68">
        <f t="shared" si="4"/>
        <v>0</v>
      </c>
      <c r="AL3" s="68">
        <f t="shared" si="4"/>
        <v>0</v>
      </c>
      <c r="AM3" s="68">
        <f>AM2</f>
        <v>3</v>
      </c>
      <c r="AN3" s="54" t="str">
        <f t="shared" ref="AN3:AN47" si="5">IF(AND(D3&gt;=0,D3&lt;=20,D3&lt;&gt;""),D3*X3,"")</f>
        <v/>
      </c>
      <c r="AO3" s="54" t="str">
        <f t="shared" ref="AO3:AO47" si="6">IF(AND(E3&gt;=0,E3&lt;=20,E3&lt;&gt;""),E3*Y3,"")</f>
        <v/>
      </c>
      <c r="AP3" s="54" t="str">
        <f t="shared" ref="AP3:AP47" si="7">IF(AND(F3&gt;=0,F3&lt;=20,F3&lt;&gt;""),F3*Z3,"")</f>
        <v/>
      </c>
      <c r="AQ3" s="54" t="str">
        <f t="shared" ref="AQ3:AQ47" si="8">IF(AND(G3&gt;=0,G3&lt;=20,G3&lt;&gt;""),G3*AA3,"")</f>
        <v/>
      </c>
      <c r="AR3" s="54" t="str">
        <f t="shared" ref="AR3:AR47" si="9">IF(AND(H3&gt;=0,H3&lt;=20,H3&lt;&gt;""),H3*AB3,"")</f>
        <v/>
      </c>
      <c r="AS3" s="54" t="str">
        <f t="shared" ref="AS3:AS47" si="10">IF(AND(I3&gt;=0,I3&lt;=20,I3&lt;&gt;""),I3*AC3,"")</f>
        <v/>
      </c>
      <c r="AT3" s="54" t="str">
        <f t="shared" ref="AT3:AT47" si="11">IF(AND(J3&gt;=0,J3&lt;=20,J3&lt;&gt;""),J3*AD3,"")</f>
        <v/>
      </c>
      <c r="AU3" s="54" t="str">
        <f t="shared" ref="AU3:AU47" si="12">IF(AND(K3&gt;=0,K3&lt;=20,K3&lt;&gt;""),K3*AE3,"")</f>
        <v/>
      </c>
      <c r="AV3" s="54" t="str">
        <f t="shared" ref="AV3:AV47" si="13">IF(AND(L3&gt;=0,L3&lt;=20,L3&lt;&gt;""),L3*AF3,"")</f>
        <v/>
      </c>
      <c r="AW3" s="54" t="str">
        <f t="shared" ref="AW3:AW47" si="14">IF(AND(M3&gt;=0,M3&lt;=20,M3&lt;&gt;""),M3*AG3,"")</f>
        <v/>
      </c>
      <c r="AX3" s="54" t="str">
        <f t="shared" ref="AX3:AX47" si="15">IF(AND(N3&gt;=0,N3&lt;=20,N3&lt;&gt;""),N3*AH3,"")</f>
        <v/>
      </c>
      <c r="AY3" s="54" t="str">
        <f t="shared" ref="AY3:AY47" si="16">IF(AND(O3&gt;=0,O3&lt;=20,O3&lt;&gt;""),O3*AI3,"")</f>
        <v/>
      </c>
      <c r="AZ3" s="54" t="str">
        <f t="shared" ref="AZ3:AZ47" si="17">IF(AND(P3&gt;=0,P3&lt;=20,P3&lt;&gt;""),P3*AJ3,"")</f>
        <v/>
      </c>
      <c r="BA3" s="54" t="str">
        <f t="shared" ref="BA3:BA47" si="18">IF(AND(Q3&gt;=0,Q3&lt;=20,Q3&lt;&gt;""),Q3*AK3,"")</f>
        <v/>
      </c>
      <c r="BB3" s="54" t="str">
        <f t="shared" ref="BB3:BB47" si="19">IF(AND(R3&gt;=0,R3&lt;=20,R3&lt;&gt;""),R3*AL3,"")</f>
        <v/>
      </c>
      <c r="BC3" s="71">
        <f>SUM(AN3:BB3)</f>
        <v>0</v>
      </c>
      <c r="BD3" s="54">
        <f>BD2</f>
        <v>3</v>
      </c>
      <c r="BE3" s="54">
        <f t="shared" ref="BE3:BR3" si="20">BE2</f>
        <v>0</v>
      </c>
      <c r="BF3" s="54">
        <f t="shared" si="20"/>
        <v>0</v>
      </c>
      <c r="BG3" s="54">
        <f t="shared" si="20"/>
        <v>0</v>
      </c>
      <c r="BH3" s="54">
        <f t="shared" si="20"/>
        <v>0</v>
      </c>
      <c r="BI3" s="54">
        <f t="shared" si="20"/>
        <v>0</v>
      </c>
      <c r="BJ3" s="54">
        <f t="shared" si="20"/>
        <v>0</v>
      </c>
      <c r="BK3" s="54">
        <f t="shared" si="20"/>
        <v>0</v>
      </c>
      <c r="BL3" s="54">
        <f t="shared" si="20"/>
        <v>0</v>
      </c>
      <c r="BM3" s="54">
        <f t="shared" si="20"/>
        <v>0</v>
      </c>
      <c r="BN3" s="54">
        <f t="shared" si="20"/>
        <v>0</v>
      </c>
      <c r="BO3" s="54">
        <f t="shared" si="20"/>
        <v>0</v>
      </c>
      <c r="BP3" s="54">
        <f t="shared" si="20"/>
        <v>0</v>
      </c>
      <c r="BQ3" s="54">
        <f t="shared" si="20"/>
        <v>0</v>
      </c>
      <c r="BR3" s="54">
        <f t="shared" si="20"/>
        <v>0</v>
      </c>
      <c r="BS3" s="71">
        <f t="shared" ref="BS3:BS51" si="21">SUM(BD3:BR3)</f>
        <v>3</v>
      </c>
      <c r="BT3" s="54" t="str">
        <f t="shared" ref="BT3:BT51" si="22">IF(AND(D3&gt;=0,D3&lt;=20,D3&lt;&gt;""),D3*BD3,"")</f>
        <v/>
      </c>
      <c r="BU3" s="54" t="str">
        <f t="shared" ref="BU3:BU51" si="23">IF(AND(E3&gt;=0,E3&lt;=20,E3&lt;&gt;""),E3*BE3,"")</f>
        <v/>
      </c>
      <c r="BV3" s="54" t="str">
        <f t="shared" ref="BV3:BV51" si="24">IF(AND(F3&gt;=0,F3&lt;=20,F3&lt;&gt;""),F3*BF3,"")</f>
        <v/>
      </c>
      <c r="BW3" s="54" t="str">
        <f t="shared" ref="BW3:BW51" si="25">IF(AND(G3&gt;=0,G3&lt;=20,G3&lt;&gt;""),G3*BG3,"")</f>
        <v/>
      </c>
      <c r="BX3" s="54" t="str">
        <f t="shared" ref="BX3:BX51" si="26">IF(AND(H3&gt;=0,H3&lt;=20,H3&lt;&gt;""),H3*BH3,"")</f>
        <v/>
      </c>
      <c r="BY3" s="54" t="str">
        <f t="shared" ref="BY3:BY51" si="27">IF(AND(I3&gt;=0,I3&lt;=20,I3&lt;&gt;""),I3*BI3,"")</f>
        <v/>
      </c>
      <c r="BZ3" s="54" t="str">
        <f t="shared" ref="BZ3:BZ51" si="28">IF(AND(J3&gt;=0,J3&lt;=20,J3&lt;&gt;""),J3*BJ3,"")</f>
        <v/>
      </c>
      <c r="CA3" s="54" t="str">
        <f t="shared" ref="CA3:CA51" si="29">IF(AND(K3&gt;=0,K3&lt;=20,K3&lt;&gt;""),K3*BK3,"")</f>
        <v/>
      </c>
      <c r="CB3" s="54" t="str">
        <f t="shared" ref="CB3:CB51" si="30">IF(AND(L3&gt;=0,L3&lt;=20,L3&lt;&gt;""),L3*BL3,"")</f>
        <v/>
      </c>
      <c r="CC3" s="54" t="str">
        <f t="shared" ref="CC3:CC51" si="31">IF(AND(M3&gt;=0,M3&lt;=20,M3&lt;&gt;""),M3*BM3,"")</f>
        <v/>
      </c>
      <c r="CD3" s="54" t="str">
        <f t="shared" ref="CD3:CD51" si="32">IF(AND(N3&gt;=0,N3&lt;=20,N3&lt;&gt;""),N3*BN3,"")</f>
        <v/>
      </c>
      <c r="CE3" s="54" t="str">
        <f t="shared" ref="CE3:CE51" si="33">IF(AND(O3&gt;=0,O3&lt;=20,O3&lt;&gt;""),O3*BO3,"")</f>
        <v/>
      </c>
      <c r="CF3" s="54" t="str">
        <f t="shared" ref="CF3:CF51" si="34">IF(AND(P3&gt;=0,P3&lt;=20,P3&lt;&gt;""),P3*BP3,"")</f>
        <v/>
      </c>
      <c r="CG3" s="54" t="str">
        <f t="shared" ref="CG3:CG51" si="35">IF(AND(Q3&gt;=0,Q3&lt;=20,Q3&lt;&gt;""),Q3*BQ3,"")</f>
        <v/>
      </c>
      <c r="CH3" s="54" t="str">
        <f t="shared" ref="CH3:CH51" si="36">IF(AND(R3&gt;=0,R3&lt;=20,R3&lt;&gt;""),R3*BR3,"")</f>
        <v/>
      </c>
      <c r="CI3" s="54" t="str">
        <f t="shared" ref="CI3:CI51" si="37">IF(AND(S3&gt;=0,S3&lt;=20,S3&lt;&gt;""),S3*1,"")</f>
        <v/>
      </c>
      <c r="CJ3" s="54" t="str">
        <f t="shared" ref="CJ3:CJ51" si="38">IF(AND(T3&gt;=0,T3&lt;=20,T3&lt;&gt;""),T3*1,"")</f>
        <v/>
      </c>
      <c r="CK3" s="54">
        <f t="shared" ref="CK3:CK51" si="39">SUM(BT3:CJ3)</f>
        <v>0</v>
      </c>
    </row>
    <row r="4" spans="1:89" s="54" customFormat="1" ht="18.75" x14ac:dyDescent="0.25">
      <c r="A4" s="49">
        <f t="shared" ref="A4:A51" si="40">A3+1</f>
        <v>3</v>
      </c>
      <c r="B4" s="80"/>
      <c r="C4" s="83"/>
      <c r="D4" s="232" t="str">
        <f>'صب النقاط'!N6</f>
        <v/>
      </c>
      <c r="E4" s="233" t="str">
        <f>'صب النقاط'!Y6</f>
        <v/>
      </c>
      <c r="F4" s="234" t="str">
        <f>'صب النقاط'!AJ6</f>
        <v/>
      </c>
      <c r="G4" s="232" t="str">
        <f>'صب النقاط'!AU6</f>
        <v/>
      </c>
      <c r="H4" s="233" t="str">
        <f>'صب النقاط'!BF6</f>
        <v/>
      </c>
      <c r="I4" s="234" t="str">
        <f>'صب النقاط'!BQ6</f>
        <v/>
      </c>
      <c r="J4" s="232" t="str">
        <f>'صب النقاط'!CB6</f>
        <v/>
      </c>
      <c r="K4" s="233" t="str">
        <f>'صب النقاط'!CM6</f>
        <v/>
      </c>
      <c r="L4" s="234" t="str">
        <f>'صب النقاط'!CX6</f>
        <v/>
      </c>
      <c r="M4" s="232" t="str">
        <f>'صب النقاط'!DI6</f>
        <v/>
      </c>
      <c r="N4" s="233" t="str">
        <f>'صب النقاط'!DT6</f>
        <v/>
      </c>
      <c r="O4" s="234" t="str">
        <f>'صب النقاط'!EE6</f>
        <v/>
      </c>
      <c r="P4" s="232" t="str">
        <f>'صب النقاط'!EP6</f>
        <v/>
      </c>
      <c r="Q4" s="233" t="str">
        <f>'صب النقاط'!FA6</f>
        <v/>
      </c>
      <c r="R4" s="234" t="str">
        <f>'صب النقاط'!FL6</f>
        <v/>
      </c>
      <c r="S4" s="232" t="str">
        <f>'صب النقاط'!FS6</f>
        <v/>
      </c>
      <c r="T4" s="233" t="str">
        <f>'صب النقاط'!FT6</f>
        <v/>
      </c>
      <c r="U4" s="62">
        <f t="shared" si="2"/>
        <v>0</v>
      </c>
      <c r="V4" s="65">
        <f t="shared" si="3"/>
        <v>0</v>
      </c>
      <c r="W4" s="388"/>
      <c r="X4" s="69">
        <f>X3</f>
        <v>3</v>
      </c>
      <c r="Y4" s="69">
        <f t="shared" ref="Y4:AM19" si="41">Y3</f>
        <v>0</v>
      </c>
      <c r="Z4" s="69">
        <f t="shared" si="41"/>
        <v>0</v>
      </c>
      <c r="AA4" s="69">
        <f t="shared" si="41"/>
        <v>0</v>
      </c>
      <c r="AB4" s="69">
        <f t="shared" si="41"/>
        <v>0</v>
      </c>
      <c r="AC4" s="69">
        <f t="shared" si="41"/>
        <v>0</v>
      </c>
      <c r="AD4" s="69">
        <f t="shared" si="41"/>
        <v>0</v>
      </c>
      <c r="AE4" s="69">
        <f t="shared" si="41"/>
        <v>0</v>
      </c>
      <c r="AF4" s="69">
        <f t="shared" si="41"/>
        <v>0</v>
      </c>
      <c r="AG4" s="69">
        <f t="shared" si="41"/>
        <v>0</v>
      </c>
      <c r="AH4" s="69">
        <f t="shared" si="41"/>
        <v>0</v>
      </c>
      <c r="AI4" s="69">
        <f t="shared" si="41"/>
        <v>0</v>
      </c>
      <c r="AJ4" s="69">
        <f t="shared" si="41"/>
        <v>0</v>
      </c>
      <c r="AK4" s="69">
        <f t="shared" si="41"/>
        <v>0</v>
      </c>
      <c r="AL4" s="69">
        <f t="shared" si="41"/>
        <v>0</v>
      </c>
      <c r="AM4" s="68">
        <f t="shared" si="41"/>
        <v>3</v>
      </c>
      <c r="AN4" s="54" t="str">
        <f t="shared" si="5"/>
        <v/>
      </c>
      <c r="AO4" s="54" t="str">
        <f t="shared" si="6"/>
        <v/>
      </c>
      <c r="AP4" s="54" t="str">
        <f t="shared" si="7"/>
        <v/>
      </c>
      <c r="AQ4" s="54" t="str">
        <f t="shared" si="8"/>
        <v/>
      </c>
      <c r="AR4" s="54" t="str">
        <f t="shared" si="9"/>
        <v/>
      </c>
      <c r="AS4" s="54" t="str">
        <f t="shared" si="10"/>
        <v/>
      </c>
      <c r="AT4" s="54" t="str">
        <f t="shared" si="11"/>
        <v/>
      </c>
      <c r="AU4" s="54" t="str">
        <f t="shared" si="12"/>
        <v/>
      </c>
      <c r="AV4" s="54" t="str">
        <f t="shared" si="13"/>
        <v/>
      </c>
      <c r="AW4" s="54" t="str">
        <f t="shared" si="14"/>
        <v/>
      </c>
      <c r="AX4" s="54" t="str">
        <f t="shared" si="15"/>
        <v/>
      </c>
      <c r="AY4" s="54" t="str">
        <f t="shared" si="16"/>
        <v/>
      </c>
      <c r="AZ4" s="54" t="str">
        <f t="shared" si="17"/>
        <v/>
      </c>
      <c r="BA4" s="54" t="str">
        <f t="shared" si="18"/>
        <v/>
      </c>
      <c r="BB4" s="54" t="str">
        <f t="shared" si="19"/>
        <v/>
      </c>
      <c r="BC4" s="71">
        <f t="shared" ref="BC4:BC51" si="42">SUM(AN4:BB4)</f>
        <v>0</v>
      </c>
      <c r="BD4" s="54">
        <f t="shared" ref="BD4:BD51" si="43">BD3</f>
        <v>3</v>
      </c>
      <c r="BE4" s="54">
        <f t="shared" ref="BE4:BE51" si="44">BE3</f>
        <v>0</v>
      </c>
      <c r="BF4" s="54">
        <f t="shared" ref="BF4:BF51" si="45">BF3</f>
        <v>0</v>
      </c>
      <c r="BG4" s="54">
        <f t="shared" ref="BG4:BG51" si="46">BG3</f>
        <v>0</v>
      </c>
      <c r="BH4" s="54">
        <f t="shared" ref="BH4:BH51" si="47">BH3</f>
        <v>0</v>
      </c>
      <c r="BI4" s="54">
        <f t="shared" ref="BI4:BI51" si="48">BI3</f>
        <v>0</v>
      </c>
      <c r="BJ4" s="54">
        <f t="shared" ref="BJ4:BJ51" si="49">BJ3</f>
        <v>0</v>
      </c>
      <c r="BK4" s="54">
        <f t="shared" ref="BK4:BK51" si="50">BK3</f>
        <v>0</v>
      </c>
      <c r="BL4" s="54">
        <f t="shared" ref="BL4:BL51" si="51">BL3</f>
        <v>0</v>
      </c>
      <c r="BM4" s="54">
        <f t="shared" ref="BM4:BM51" si="52">BM3</f>
        <v>0</v>
      </c>
      <c r="BN4" s="54">
        <f t="shared" ref="BN4:BN51" si="53">BN3</f>
        <v>0</v>
      </c>
      <c r="BO4" s="54">
        <f t="shared" ref="BO4:BO51" si="54">BO3</f>
        <v>0</v>
      </c>
      <c r="BP4" s="54">
        <f t="shared" ref="BP4:BP51" si="55">BP3</f>
        <v>0</v>
      </c>
      <c r="BQ4" s="54">
        <f t="shared" ref="BQ4:BQ51" si="56">BQ3</f>
        <v>0</v>
      </c>
      <c r="BR4" s="54">
        <f t="shared" ref="BR4:BR51" si="57">BR3</f>
        <v>0</v>
      </c>
      <c r="BS4" s="71">
        <f t="shared" si="21"/>
        <v>3</v>
      </c>
      <c r="BT4" s="54" t="str">
        <f t="shared" si="22"/>
        <v/>
      </c>
      <c r="BU4" s="54" t="str">
        <f t="shared" si="23"/>
        <v/>
      </c>
      <c r="BV4" s="54" t="str">
        <f t="shared" si="24"/>
        <v/>
      </c>
      <c r="BW4" s="54" t="str">
        <f t="shared" si="25"/>
        <v/>
      </c>
      <c r="BX4" s="54" t="str">
        <f t="shared" si="26"/>
        <v/>
      </c>
      <c r="BY4" s="54" t="str">
        <f t="shared" si="27"/>
        <v/>
      </c>
      <c r="BZ4" s="54" t="str">
        <f t="shared" si="28"/>
        <v/>
      </c>
      <c r="CA4" s="54" t="str">
        <f t="shared" si="29"/>
        <v/>
      </c>
      <c r="CB4" s="54" t="str">
        <f t="shared" si="30"/>
        <v/>
      </c>
      <c r="CC4" s="54" t="str">
        <f t="shared" si="31"/>
        <v/>
      </c>
      <c r="CD4" s="54" t="str">
        <f t="shared" si="32"/>
        <v/>
      </c>
      <c r="CE4" s="54" t="str">
        <f t="shared" si="33"/>
        <v/>
      </c>
      <c r="CF4" s="54" t="str">
        <f t="shared" si="34"/>
        <v/>
      </c>
      <c r="CG4" s="54" t="str">
        <f t="shared" si="35"/>
        <v/>
      </c>
      <c r="CH4" s="54" t="str">
        <f t="shared" si="36"/>
        <v/>
      </c>
      <c r="CI4" s="54" t="str">
        <f t="shared" si="37"/>
        <v/>
      </c>
      <c r="CJ4" s="54" t="str">
        <f t="shared" si="38"/>
        <v/>
      </c>
      <c r="CK4" s="54">
        <f t="shared" si="39"/>
        <v>0</v>
      </c>
    </row>
    <row r="5" spans="1:89" s="54" customFormat="1" ht="18.75" x14ac:dyDescent="0.25">
      <c r="A5" s="49">
        <f t="shared" si="40"/>
        <v>4</v>
      </c>
      <c r="B5" s="80"/>
      <c r="C5" s="83"/>
      <c r="D5" s="232" t="str">
        <f>'صب النقاط'!N7</f>
        <v/>
      </c>
      <c r="E5" s="233" t="str">
        <f>'صب النقاط'!Y7</f>
        <v/>
      </c>
      <c r="F5" s="234" t="str">
        <f>'صب النقاط'!AJ7</f>
        <v/>
      </c>
      <c r="G5" s="232" t="str">
        <f>'صب النقاط'!AU7</f>
        <v/>
      </c>
      <c r="H5" s="233" t="str">
        <f>'صب النقاط'!BF7</f>
        <v/>
      </c>
      <c r="I5" s="234" t="str">
        <f>'صب النقاط'!BQ7</f>
        <v/>
      </c>
      <c r="J5" s="232" t="str">
        <f>'صب النقاط'!CB7</f>
        <v/>
      </c>
      <c r="K5" s="233" t="str">
        <f>'صب النقاط'!CM7</f>
        <v/>
      </c>
      <c r="L5" s="234" t="str">
        <f>'صب النقاط'!CX7</f>
        <v/>
      </c>
      <c r="M5" s="232" t="str">
        <f>'صب النقاط'!DI7</f>
        <v/>
      </c>
      <c r="N5" s="233" t="str">
        <f>'صب النقاط'!DT7</f>
        <v/>
      </c>
      <c r="O5" s="234" t="str">
        <f>'صب النقاط'!EE7</f>
        <v/>
      </c>
      <c r="P5" s="232" t="str">
        <f>'صب النقاط'!EP7</f>
        <v/>
      </c>
      <c r="Q5" s="233" t="str">
        <f>'صب النقاط'!FA7</f>
        <v/>
      </c>
      <c r="R5" s="234" t="str">
        <f>'صب النقاط'!FL7</f>
        <v/>
      </c>
      <c r="S5" s="232" t="str">
        <f>'صب النقاط'!FS7</f>
        <v/>
      </c>
      <c r="T5" s="233" t="str">
        <f>'صب النقاط'!FT7</f>
        <v/>
      </c>
      <c r="U5" s="62">
        <f t="shared" si="2"/>
        <v>0</v>
      </c>
      <c r="V5" s="65">
        <f t="shared" si="3"/>
        <v>0</v>
      </c>
      <c r="W5" s="388"/>
      <c r="X5" s="69">
        <f t="shared" ref="X5:AM20" si="58">X4</f>
        <v>3</v>
      </c>
      <c r="Y5" s="69">
        <f t="shared" si="41"/>
        <v>0</v>
      </c>
      <c r="Z5" s="69">
        <f t="shared" si="41"/>
        <v>0</v>
      </c>
      <c r="AA5" s="69">
        <f t="shared" si="41"/>
        <v>0</v>
      </c>
      <c r="AB5" s="69">
        <f t="shared" si="41"/>
        <v>0</v>
      </c>
      <c r="AC5" s="69">
        <f t="shared" si="41"/>
        <v>0</v>
      </c>
      <c r="AD5" s="69">
        <f t="shared" si="41"/>
        <v>0</v>
      </c>
      <c r="AE5" s="69">
        <f t="shared" si="41"/>
        <v>0</v>
      </c>
      <c r="AF5" s="69">
        <f t="shared" si="41"/>
        <v>0</v>
      </c>
      <c r="AG5" s="69">
        <f t="shared" si="41"/>
        <v>0</v>
      </c>
      <c r="AH5" s="69">
        <f t="shared" si="41"/>
        <v>0</v>
      </c>
      <c r="AI5" s="69">
        <f t="shared" si="41"/>
        <v>0</v>
      </c>
      <c r="AJ5" s="69">
        <f t="shared" si="41"/>
        <v>0</v>
      </c>
      <c r="AK5" s="69">
        <f t="shared" si="41"/>
        <v>0</v>
      </c>
      <c r="AL5" s="69">
        <f t="shared" si="41"/>
        <v>0</v>
      </c>
      <c r="AM5" s="68">
        <f t="shared" si="41"/>
        <v>3</v>
      </c>
      <c r="AN5" s="54" t="str">
        <f t="shared" si="5"/>
        <v/>
      </c>
      <c r="AO5" s="54" t="str">
        <f t="shared" si="6"/>
        <v/>
      </c>
      <c r="AP5" s="54" t="str">
        <f t="shared" si="7"/>
        <v/>
      </c>
      <c r="AQ5" s="54" t="str">
        <f t="shared" si="8"/>
        <v/>
      </c>
      <c r="AR5" s="54" t="str">
        <f t="shared" si="9"/>
        <v/>
      </c>
      <c r="AS5" s="54" t="str">
        <f t="shared" si="10"/>
        <v/>
      </c>
      <c r="AT5" s="54" t="str">
        <f t="shared" si="11"/>
        <v/>
      </c>
      <c r="AU5" s="54" t="str">
        <f t="shared" si="12"/>
        <v/>
      </c>
      <c r="AV5" s="54" t="str">
        <f t="shared" si="13"/>
        <v/>
      </c>
      <c r="AW5" s="54" t="str">
        <f t="shared" si="14"/>
        <v/>
      </c>
      <c r="AX5" s="54" t="str">
        <f t="shared" si="15"/>
        <v/>
      </c>
      <c r="AY5" s="54" t="str">
        <f t="shared" si="16"/>
        <v/>
      </c>
      <c r="AZ5" s="54" t="str">
        <f t="shared" si="17"/>
        <v/>
      </c>
      <c r="BA5" s="54" t="str">
        <f t="shared" si="18"/>
        <v/>
      </c>
      <c r="BB5" s="54" t="str">
        <f t="shared" si="19"/>
        <v/>
      </c>
      <c r="BC5" s="71">
        <f t="shared" si="42"/>
        <v>0</v>
      </c>
      <c r="BD5" s="54">
        <f t="shared" si="43"/>
        <v>3</v>
      </c>
      <c r="BE5" s="54">
        <f t="shared" si="44"/>
        <v>0</v>
      </c>
      <c r="BF5" s="54">
        <f t="shared" si="45"/>
        <v>0</v>
      </c>
      <c r="BG5" s="54">
        <f t="shared" si="46"/>
        <v>0</v>
      </c>
      <c r="BH5" s="54">
        <f t="shared" si="47"/>
        <v>0</v>
      </c>
      <c r="BI5" s="54">
        <f t="shared" si="48"/>
        <v>0</v>
      </c>
      <c r="BJ5" s="54">
        <f t="shared" si="49"/>
        <v>0</v>
      </c>
      <c r="BK5" s="54">
        <f t="shared" si="50"/>
        <v>0</v>
      </c>
      <c r="BL5" s="54">
        <f t="shared" si="51"/>
        <v>0</v>
      </c>
      <c r="BM5" s="54">
        <f t="shared" si="52"/>
        <v>0</v>
      </c>
      <c r="BN5" s="54">
        <f t="shared" si="53"/>
        <v>0</v>
      </c>
      <c r="BO5" s="54">
        <f t="shared" si="54"/>
        <v>0</v>
      </c>
      <c r="BP5" s="54">
        <f t="shared" si="55"/>
        <v>0</v>
      </c>
      <c r="BQ5" s="54">
        <f t="shared" si="56"/>
        <v>0</v>
      </c>
      <c r="BR5" s="54">
        <f t="shared" si="57"/>
        <v>0</v>
      </c>
      <c r="BS5" s="71">
        <f t="shared" si="21"/>
        <v>3</v>
      </c>
      <c r="BT5" s="54" t="str">
        <f t="shared" si="22"/>
        <v/>
      </c>
      <c r="BU5" s="54" t="str">
        <f t="shared" si="23"/>
        <v/>
      </c>
      <c r="BV5" s="54" t="str">
        <f t="shared" si="24"/>
        <v/>
      </c>
      <c r="BW5" s="54" t="str">
        <f t="shared" si="25"/>
        <v/>
      </c>
      <c r="BX5" s="54" t="str">
        <f t="shared" si="26"/>
        <v/>
      </c>
      <c r="BY5" s="54" t="str">
        <f t="shared" si="27"/>
        <v/>
      </c>
      <c r="BZ5" s="54" t="str">
        <f t="shared" si="28"/>
        <v/>
      </c>
      <c r="CA5" s="54" t="str">
        <f t="shared" si="29"/>
        <v/>
      </c>
      <c r="CB5" s="54" t="str">
        <f t="shared" si="30"/>
        <v/>
      </c>
      <c r="CC5" s="54" t="str">
        <f t="shared" si="31"/>
        <v/>
      </c>
      <c r="CD5" s="54" t="str">
        <f t="shared" si="32"/>
        <v/>
      </c>
      <c r="CE5" s="54" t="str">
        <f t="shared" si="33"/>
        <v/>
      </c>
      <c r="CF5" s="54" t="str">
        <f t="shared" si="34"/>
        <v/>
      </c>
      <c r="CG5" s="54" t="str">
        <f t="shared" si="35"/>
        <v/>
      </c>
      <c r="CH5" s="54" t="str">
        <f t="shared" si="36"/>
        <v/>
      </c>
      <c r="CI5" s="54" t="str">
        <f t="shared" si="37"/>
        <v/>
      </c>
      <c r="CJ5" s="54" t="str">
        <f t="shared" si="38"/>
        <v/>
      </c>
      <c r="CK5" s="54">
        <f t="shared" si="39"/>
        <v>0</v>
      </c>
    </row>
    <row r="6" spans="1:89" s="54" customFormat="1" ht="18.75" x14ac:dyDescent="0.25">
      <c r="A6" s="49">
        <f t="shared" si="40"/>
        <v>5</v>
      </c>
      <c r="B6" s="80"/>
      <c r="C6" s="83"/>
      <c r="D6" s="232" t="str">
        <f>'صب النقاط'!N8</f>
        <v/>
      </c>
      <c r="E6" s="233" t="str">
        <f>'صب النقاط'!Y8</f>
        <v/>
      </c>
      <c r="F6" s="234" t="str">
        <f>'صب النقاط'!AJ8</f>
        <v/>
      </c>
      <c r="G6" s="232" t="str">
        <f>'صب النقاط'!AU8</f>
        <v/>
      </c>
      <c r="H6" s="233" t="str">
        <f>'صب النقاط'!BF8</f>
        <v/>
      </c>
      <c r="I6" s="234" t="str">
        <f>'صب النقاط'!BQ8</f>
        <v/>
      </c>
      <c r="J6" s="232" t="str">
        <f>'صب النقاط'!CB8</f>
        <v/>
      </c>
      <c r="K6" s="233" t="str">
        <f>'صب النقاط'!CM8</f>
        <v/>
      </c>
      <c r="L6" s="234" t="str">
        <f>'صب النقاط'!CX8</f>
        <v/>
      </c>
      <c r="M6" s="232" t="str">
        <f>'صب النقاط'!DI8</f>
        <v/>
      </c>
      <c r="N6" s="233" t="str">
        <f>'صب النقاط'!DT8</f>
        <v/>
      </c>
      <c r="O6" s="234" t="str">
        <f>'صب النقاط'!EE8</f>
        <v/>
      </c>
      <c r="P6" s="232" t="str">
        <f>'صب النقاط'!EP8</f>
        <v/>
      </c>
      <c r="Q6" s="233" t="str">
        <f>'صب النقاط'!FA8</f>
        <v/>
      </c>
      <c r="R6" s="234" t="str">
        <f>'صب النقاط'!FL8</f>
        <v/>
      </c>
      <c r="S6" s="232" t="str">
        <f>'صب النقاط'!FS8</f>
        <v/>
      </c>
      <c r="T6" s="233" t="str">
        <f>'صب النقاط'!FT8</f>
        <v/>
      </c>
      <c r="U6" s="62">
        <f t="shared" si="2"/>
        <v>0</v>
      </c>
      <c r="V6" s="65">
        <f t="shared" si="3"/>
        <v>0</v>
      </c>
      <c r="W6" s="388"/>
      <c r="X6" s="69">
        <f t="shared" si="58"/>
        <v>3</v>
      </c>
      <c r="Y6" s="69">
        <f t="shared" si="41"/>
        <v>0</v>
      </c>
      <c r="Z6" s="69">
        <f t="shared" si="41"/>
        <v>0</v>
      </c>
      <c r="AA6" s="69">
        <f t="shared" si="41"/>
        <v>0</v>
      </c>
      <c r="AB6" s="69">
        <f t="shared" si="41"/>
        <v>0</v>
      </c>
      <c r="AC6" s="69">
        <f t="shared" si="41"/>
        <v>0</v>
      </c>
      <c r="AD6" s="69">
        <f t="shared" si="41"/>
        <v>0</v>
      </c>
      <c r="AE6" s="69">
        <f t="shared" si="41"/>
        <v>0</v>
      </c>
      <c r="AF6" s="69">
        <f t="shared" si="41"/>
        <v>0</v>
      </c>
      <c r="AG6" s="69">
        <f t="shared" si="41"/>
        <v>0</v>
      </c>
      <c r="AH6" s="69">
        <f t="shared" si="41"/>
        <v>0</v>
      </c>
      <c r="AI6" s="69">
        <f t="shared" si="41"/>
        <v>0</v>
      </c>
      <c r="AJ6" s="69">
        <f t="shared" si="41"/>
        <v>0</v>
      </c>
      <c r="AK6" s="69">
        <f t="shared" si="41"/>
        <v>0</v>
      </c>
      <c r="AL6" s="69">
        <f t="shared" si="41"/>
        <v>0</v>
      </c>
      <c r="AM6" s="68">
        <f t="shared" si="41"/>
        <v>3</v>
      </c>
      <c r="AN6" s="54" t="str">
        <f t="shared" si="5"/>
        <v/>
      </c>
      <c r="AO6" s="54" t="str">
        <f t="shared" si="6"/>
        <v/>
      </c>
      <c r="AP6" s="54" t="str">
        <f t="shared" si="7"/>
        <v/>
      </c>
      <c r="AQ6" s="54" t="str">
        <f t="shared" si="8"/>
        <v/>
      </c>
      <c r="AR6" s="54" t="str">
        <f t="shared" si="9"/>
        <v/>
      </c>
      <c r="AS6" s="54" t="str">
        <f t="shared" si="10"/>
        <v/>
      </c>
      <c r="AT6" s="54" t="str">
        <f t="shared" si="11"/>
        <v/>
      </c>
      <c r="AU6" s="54" t="str">
        <f t="shared" si="12"/>
        <v/>
      </c>
      <c r="AV6" s="54" t="str">
        <f t="shared" si="13"/>
        <v/>
      </c>
      <c r="AW6" s="54" t="str">
        <f t="shared" si="14"/>
        <v/>
      </c>
      <c r="AX6" s="54" t="str">
        <f t="shared" si="15"/>
        <v/>
      </c>
      <c r="AY6" s="54" t="str">
        <f t="shared" si="16"/>
        <v/>
      </c>
      <c r="AZ6" s="54" t="str">
        <f t="shared" si="17"/>
        <v/>
      </c>
      <c r="BA6" s="54" t="str">
        <f t="shared" si="18"/>
        <v/>
      </c>
      <c r="BB6" s="54" t="str">
        <f t="shared" si="19"/>
        <v/>
      </c>
      <c r="BC6" s="71">
        <f t="shared" si="42"/>
        <v>0</v>
      </c>
      <c r="BD6" s="54">
        <f t="shared" si="43"/>
        <v>3</v>
      </c>
      <c r="BE6" s="54">
        <f t="shared" si="44"/>
        <v>0</v>
      </c>
      <c r="BF6" s="54">
        <f t="shared" si="45"/>
        <v>0</v>
      </c>
      <c r="BG6" s="54">
        <f t="shared" si="46"/>
        <v>0</v>
      </c>
      <c r="BH6" s="54">
        <f t="shared" si="47"/>
        <v>0</v>
      </c>
      <c r="BI6" s="54">
        <f t="shared" si="48"/>
        <v>0</v>
      </c>
      <c r="BJ6" s="54">
        <f t="shared" si="49"/>
        <v>0</v>
      </c>
      <c r="BK6" s="54">
        <f t="shared" si="50"/>
        <v>0</v>
      </c>
      <c r="BL6" s="54">
        <f t="shared" si="51"/>
        <v>0</v>
      </c>
      <c r="BM6" s="54">
        <f t="shared" si="52"/>
        <v>0</v>
      </c>
      <c r="BN6" s="54">
        <f t="shared" si="53"/>
        <v>0</v>
      </c>
      <c r="BO6" s="54">
        <f t="shared" si="54"/>
        <v>0</v>
      </c>
      <c r="BP6" s="54">
        <f t="shared" si="55"/>
        <v>0</v>
      </c>
      <c r="BQ6" s="54">
        <f t="shared" si="56"/>
        <v>0</v>
      </c>
      <c r="BR6" s="54">
        <f t="shared" si="57"/>
        <v>0</v>
      </c>
      <c r="BS6" s="71">
        <f t="shared" si="21"/>
        <v>3</v>
      </c>
      <c r="BT6" s="54" t="str">
        <f t="shared" si="22"/>
        <v/>
      </c>
      <c r="BU6" s="54" t="str">
        <f t="shared" si="23"/>
        <v/>
      </c>
      <c r="BV6" s="54" t="str">
        <f t="shared" si="24"/>
        <v/>
      </c>
      <c r="BW6" s="54" t="str">
        <f t="shared" si="25"/>
        <v/>
      </c>
      <c r="BX6" s="54" t="str">
        <f t="shared" si="26"/>
        <v/>
      </c>
      <c r="BY6" s="54" t="str">
        <f t="shared" si="27"/>
        <v/>
      </c>
      <c r="BZ6" s="54" t="str">
        <f t="shared" si="28"/>
        <v/>
      </c>
      <c r="CA6" s="54" t="str">
        <f t="shared" si="29"/>
        <v/>
      </c>
      <c r="CB6" s="54" t="str">
        <f t="shared" si="30"/>
        <v/>
      </c>
      <c r="CC6" s="54" t="str">
        <f t="shared" si="31"/>
        <v/>
      </c>
      <c r="CD6" s="54" t="str">
        <f t="shared" si="32"/>
        <v/>
      </c>
      <c r="CE6" s="54" t="str">
        <f t="shared" si="33"/>
        <v/>
      </c>
      <c r="CF6" s="54" t="str">
        <f t="shared" si="34"/>
        <v/>
      </c>
      <c r="CG6" s="54" t="str">
        <f t="shared" si="35"/>
        <v/>
      </c>
      <c r="CH6" s="54" t="str">
        <f t="shared" si="36"/>
        <v/>
      </c>
      <c r="CI6" s="54" t="str">
        <f t="shared" si="37"/>
        <v/>
      </c>
      <c r="CJ6" s="54" t="str">
        <f t="shared" si="38"/>
        <v/>
      </c>
      <c r="CK6" s="54">
        <f t="shared" si="39"/>
        <v>0</v>
      </c>
    </row>
    <row r="7" spans="1:89" s="54" customFormat="1" ht="18.75" x14ac:dyDescent="0.25">
      <c r="A7" s="49">
        <f t="shared" si="40"/>
        <v>6</v>
      </c>
      <c r="B7" s="80"/>
      <c r="C7" s="83"/>
      <c r="D7" s="232" t="str">
        <f>'صب النقاط'!N9</f>
        <v/>
      </c>
      <c r="E7" s="233" t="str">
        <f>'صب النقاط'!Y9</f>
        <v/>
      </c>
      <c r="F7" s="234" t="str">
        <f>'صب النقاط'!AJ9</f>
        <v/>
      </c>
      <c r="G7" s="232" t="str">
        <f>'صب النقاط'!AU9</f>
        <v/>
      </c>
      <c r="H7" s="233" t="str">
        <f>'صب النقاط'!BF9</f>
        <v/>
      </c>
      <c r="I7" s="234" t="str">
        <f>'صب النقاط'!BQ9</f>
        <v/>
      </c>
      <c r="J7" s="232" t="str">
        <f>'صب النقاط'!CB9</f>
        <v/>
      </c>
      <c r="K7" s="233" t="str">
        <f>'صب النقاط'!CM9</f>
        <v/>
      </c>
      <c r="L7" s="234" t="str">
        <f>'صب النقاط'!CX9</f>
        <v/>
      </c>
      <c r="M7" s="232" t="str">
        <f>'صب النقاط'!DI9</f>
        <v/>
      </c>
      <c r="N7" s="233" t="str">
        <f>'صب النقاط'!DT9</f>
        <v/>
      </c>
      <c r="O7" s="234" t="str">
        <f>'صب النقاط'!EE9</f>
        <v/>
      </c>
      <c r="P7" s="232" t="str">
        <f>'صب النقاط'!EP9</f>
        <v/>
      </c>
      <c r="Q7" s="233" t="str">
        <f>'صب النقاط'!FA9</f>
        <v/>
      </c>
      <c r="R7" s="234" t="str">
        <f>'صب النقاط'!FL9</f>
        <v/>
      </c>
      <c r="S7" s="232" t="str">
        <f>'صب النقاط'!FS9</f>
        <v/>
      </c>
      <c r="T7" s="233" t="str">
        <f>'صب النقاط'!FT9</f>
        <v/>
      </c>
      <c r="U7" s="62">
        <f t="shared" si="2"/>
        <v>0</v>
      </c>
      <c r="V7" s="65">
        <f t="shared" si="3"/>
        <v>0</v>
      </c>
      <c r="W7" s="388"/>
      <c r="X7" s="69">
        <f t="shared" si="58"/>
        <v>3</v>
      </c>
      <c r="Y7" s="69">
        <f t="shared" si="41"/>
        <v>0</v>
      </c>
      <c r="Z7" s="69">
        <f t="shared" si="41"/>
        <v>0</v>
      </c>
      <c r="AA7" s="69">
        <f t="shared" si="41"/>
        <v>0</v>
      </c>
      <c r="AB7" s="69">
        <f t="shared" si="41"/>
        <v>0</v>
      </c>
      <c r="AC7" s="69">
        <f t="shared" si="41"/>
        <v>0</v>
      </c>
      <c r="AD7" s="69">
        <f t="shared" si="41"/>
        <v>0</v>
      </c>
      <c r="AE7" s="69">
        <f t="shared" si="41"/>
        <v>0</v>
      </c>
      <c r="AF7" s="69">
        <f t="shared" si="41"/>
        <v>0</v>
      </c>
      <c r="AG7" s="69">
        <f t="shared" si="41"/>
        <v>0</v>
      </c>
      <c r="AH7" s="69">
        <f t="shared" si="41"/>
        <v>0</v>
      </c>
      <c r="AI7" s="69">
        <f t="shared" si="41"/>
        <v>0</v>
      </c>
      <c r="AJ7" s="69">
        <f t="shared" si="41"/>
        <v>0</v>
      </c>
      <c r="AK7" s="69">
        <f t="shared" si="41"/>
        <v>0</v>
      </c>
      <c r="AL7" s="69">
        <f t="shared" si="41"/>
        <v>0</v>
      </c>
      <c r="AM7" s="68">
        <f t="shared" si="41"/>
        <v>3</v>
      </c>
      <c r="AN7" s="54" t="str">
        <f t="shared" si="5"/>
        <v/>
      </c>
      <c r="AO7" s="54" t="str">
        <f t="shared" si="6"/>
        <v/>
      </c>
      <c r="AP7" s="54" t="str">
        <f t="shared" si="7"/>
        <v/>
      </c>
      <c r="AQ7" s="54" t="str">
        <f t="shared" si="8"/>
        <v/>
      </c>
      <c r="AR7" s="54" t="str">
        <f t="shared" si="9"/>
        <v/>
      </c>
      <c r="AS7" s="54" t="str">
        <f t="shared" si="10"/>
        <v/>
      </c>
      <c r="AT7" s="54" t="str">
        <f t="shared" si="11"/>
        <v/>
      </c>
      <c r="AU7" s="54" t="str">
        <f t="shared" si="12"/>
        <v/>
      </c>
      <c r="AV7" s="54" t="str">
        <f t="shared" si="13"/>
        <v/>
      </c>
      <c r="AW7" s="54" t="str">
        <f t="shared" si="14"/>
        <v/>
      </c>
      <c r="AX7" s="54" t="str">
        <f t="shared" si="15"/>
        <v/>
      </c>
      <c r="AY7" s="54" t="str">
        <f t="shared" si="16"/>
        <v/>
      </c>
      <c r="AZ7" s="54" t="str">
        <f t="shared" si="17"/>
        <v/>
      </c>
      <c r="BA7" s="54" t="str">
        <f t="shared" si="18"/>
        <v/>
      </c>
      <c r="BB7" s="54" t="str">
        <f t="shared" si="19"/>
        <v/>
      </c>
      <c r="BC7" s="71">
        <f t="shared" si="42"/>
        <v>0</v>
      </c>
      <c r="BD7" s="54">
        <f t="shared" si="43"/>
        <v>3</v>
      </c>
      <c r="BE7" s="54">
        <f t="shared" si="44"/>
        <v>0</v>
      </c>
      <c r="BF7" s="54">
        <f t="shared" si="45"/>
        <v>0</v>
      </c>
      <c r="BG7" s="54">
        <f t="shared" si="46"/>
        <v>0</v>
      </c>
      <c r="BH7" s="54">
        <f t="shared" si="47"/>
        <v>0</v>
      </c>
      <c r="BI7" s="54">
        <f t="shared" si="48"/>
        <v>0</v>
      </c>
      <c r="BJ7" s="54">
        <f t="shared" si="49"/>
        <v>0</v>
      </c>
      <c r="BK7" s="54">
        <f t="shared" si="50"/>
        <v>0</v>
      </c>
      <c r="BL7" s="54">
        <f t="shared" si="51"/>
        <v>0</v>
      </c>
      <c r="BM7" s="54">
        <f t="shared" si="52"/>
        <v>0</v>
      </c>
      <c r="BN7" s="54">
        <f t="shared" si="53"/>
        <v>0</v>
      </c>
      <c r="BO7" s="54">
        <f t="shared" si="54"/>
        <v>0</v>
      </c>
      <c r="BP7" s="54">
        <f t="shared" si="55"/>
        <v>0</v>
      </c>
      <c r="BQ7" s="54">
        <f t="shared" si="56"/>
        <v>0</v>
      </c>
      <c r="BR7" s="54">
        <f t="shared" si="57"/>
        <v>0</v>
      </c>
      <c r="BS7" s="71">
        <f t="shared" si="21"/>
        <v>3</v>
      </c>
      <c r="BT7" s="54" t="str">
        <f t="shared" si="22"/>
        <v/>
      </c>
      <c r="BU7" s="54" t="str">
        <f t="shared" si="23"/>
        <v/>
      </c>
      <c r="BV7" s="54" t="str">
        <f t="shared" si="24"/>
        <v/>
      </c>
      <c r="BW7" s="54" t="str">
        <f t="shared" si="25"/>
        <v/>
      </c>
      <c r="BX7" s="54" t="str">
        <f t="shared" si="26"/>
        <v/>
      </c>
      <c r="BY7" s="54" t="str">
        <f t="shared" si="27"/>
        <v/>
      </c>
      <c r="BZ7" s="54" t="str">
        <f t="shared" si="28"/>
        <v/>
      </c>
      <c r="CA7" s="54" t="str">
        <f t="shared" si="29"/>
        <v/>
      </c>
      <c r="CB7" s="54" t="str">
        <f t="shared" si="30"/>
        <v/>
      </c>
      <c r="CC7" s="54" t="str">
        <f t="shared" si="31"/>
        <v/>
      </c>
      <c r="CD7" s="54" t="str">
        <f t="shared" si="32"/>
        <v/>
      </c>
      <c r="CE7" s="54" t="str">
        <f t="shared" si="33"/>
        <v/>
      </c>
      <c r="CF7" s="54" t="str">
        <f t="shared" si="34"/>
        <v/>
      </c>
      <c r="CG7" s="54" t="str">
        <f t="shared" si="35"/>
        <v/>
      </c>
      <c r="CH7" s="54" t="str">
        <f t="shared" si="36"/>
        <v/>
      </c>
      <c r="CI7" s="54" t="str">
        <f t="shared" si="37"/>
        <v/>
      </c>
      <c r="CJ7" s="54" t="str">
        <f t="shared" si="38"/>
        <v/>
      </c>
      <c r="CK7" s="54">
        <f t="shared" si="39"/>
        <v>0</v>
      </c>
    </row>
    <row r="8" spans="1:89" s="54" customFormat="1" ht="18.75" x14ac:dyDescent="0.25">
      <c r="A8" s="49">
        <f t="shared" si="40"/>
        <v>7</v>
      </c>
      <c r="B8" s="80"/>
      <c r="C8" s="83"/>
      <c r="D8" s="232" t="str">
        <f>'صب النقاط'!N10</f>
        <v/>
      </c>
      <c r="E8" s="233" t="str">
        <f>'صب النقاط'!Y10</f>
        <v/>
      </c>
      <c r="F8" s="234" t="str">
        <f>'صب النقاط'!AJ10</f>
        <v/>
      </c>
      <c r="G8" s="232" t="str">
        <f>'صب النقاط'!AU10</f>
        <v/>
      </c>
      <c r="H8" s="233" t="str">
        <f>'صب النقاط'!BF10</f>
        <v/>
      </c>
      <c r="I8" s="234" t="str">
        <f>'صب النقاط'!BQ10</f>
        <v/>
      </c>
      <c r="J8" s="232" t="str">
        <f>'صب النقاط'!CB10</f>
        <v/>
      </c>
      <c r="K8" s="233" t="str">
        <f>'صب النقاط'!CM10</f>
        <v/>
      </c>
      <c r="L8" s="234" t="str">
        <f>'صب النقاط'!CX10</f>
        <v/>
      </c>
      <c r="M8" s="232" t="str">
        <f>'صب النقاط'!DI10</f>
        <v/>
      </c>
      <c r="N8" s="233" t="str">
        <f>'صب النقاط'!DT10</f>
        <v/>
      </c>
      <c r="O8" s="234" t="str">
        <f>'صب النقاط'!EE10</f>
        <v/>
      </c>
      <c r="P8" s="232" t="str">
        <f>'صب النقاط'!EP10</f>
        <v/>
      </c>
      <c r="Q8" s="233" t="str">
        <f>'صب النقاط'!FA10</f>
        <v/>
      </c>
      <c r="R8" s="234" t="str">
        <f>'صب النقاط'!FL10</f>
        <v/>
      </c>
      <c r="S8" s="232" t="str">
        <f>'صب النقاط'!FS10</f>
        <v/>
      </c>
      <c r="T8" s="233" t="str">
        <f>'صب النقاط'!FT10</f>
        <v/>
      </c>
      <c r="U8" s="62">
        <f t="shared" si="2"/>
        <v>0</v>
      </c>
      <c r="V8" s="65">
        <f t="shared" si="3"/>
        <v>0</v>
      </c>
      <c r="W8" s="384">
        <f>MAX(V2:V51)</f>
        <v>10.6</v>
      </c>
      <c r="X8" s="69">
        <f t="shared" si="58"/>
        <v>3</v>
      </c>
      <c r="Y8" s="69">
        <f t="shared" si="41"/>
        <v>0</v>
      </c>
      <c r="Z8" s="69">
        <f t="shared" si="41"/>
        <v>0</v>
      </c>
      <c r="AA8" s="69">
        <f t="shared" si="41"/>
        <v>0</v>
      </c>
      <c r="AB8" s="69">
        <f t="shared" si="41"/>
        <v>0</v>
      </c>
      <c r="AC8" s="69">
        <f t="shared" si="41"/>
        <v>0</v>
      </c>
      <c r="AD8" s="69">
        <f t="shared" si="41"/>
        <v>0</v>
      </c>
      <c r="AE8" s="69">
        <f t="shared" si="41"/>
        <v>0</v>
      </c>
      <c r="AF8" s="69">
        <f t="shared" si="41"/>
        <v>0</v>
      </c>
      <c r="AG8" s="69">
        <f t="shared" si="41"/>
        <v>0</v>
      </c>
      <c r="AH8" s="69">
        <f t="shared" si="41"/>
        <v>0</v>
      </c>
      <c r="AI8" s="69">
        <f t="shared" si="41"/>
        <v>0</v>
      </c>
      <c r="AJ8" s="69">
        <f t="shared" si="41"/>
        <v>0</v>
      </c>
      <c r="AK8" s="69">
        <f t="shared" si="41"/>
        <v>0</v>
      </c>
      <c r="AL8" s="69">
        <f t="shared" si="41"/>
        <v>0</v>
      </c>
      <c r="AM8" s="68">
        <f t="shared" si="41"/>
        <v>3</v>
      </c>
      <c r="AN8" s="54" t="str">
        <f t="shared" si="5"/>
        <v/>
      </c>
      <c r="AO8" s="54" t="str">
        <f t="shared" si="6"/>
        <v/>
      </c>
      <c r="AP8" s="54" t="str">
        <f t="shared" si="7"/>
        <v/>
      </c>
      <c r="AQ8" s="54" t="str">
        <f t="shared" si="8"/>
        <v/>
      </c>
      <c r="AR8" s="54" t="str">
        <f t="shared" si="9"/>
        <v/>
      </c>
      <c r="AS8" s="54" t="str">
        <f t="shared" si="10"/>
        <v/>
      </c>
      <c r="AT8" s="54" t="str">
        <f t="shared" si="11"/>
        <v/>
      </c>
      <c r="AU8" s="54" t="str">
        <f t="shared" si="12"/>
        <v/>
      </c>
      <c r="AV8" s="54" t="str">
        <f t="shared" si="13"/>
        <v/>
      </c>
      <c r="AW8" s="54" t="str">
        <f t="shared" si="14"/>
        <v/>
      </c>
      <c r="AX8" s="54" t="str">
        <f t="shared" si="15"/>
        <v/>
      </c>
      <c r="AY8" s="54" t="str">
        <f t="shared" si="16"/>
        <v/>
      </c>
      <c r="AZ8" s="54" t="str">
        <f t="shared" si="17"/>
        <v/>
      </c>
      <c r="BA8" s="54" t="str">
        <f t="shared" si="18"/>
        <v/>
      </c>
      <c r="BB8" s="54" t="str">
        <f t="shared" si="19"/>
        <v/>
      </c>
      <c r="BC8" s="71">
        <f t="shared" si="42"/>
        <v>0</v>
      </c>
      <c r="BD8" s="54">
        <f t="shared" si="43"/>
        <v>3</v>
      </c>
      <c r="BE8" s="54">
        <f t="shared" si="44"/>
        <v>0</v>
      </c>
      <c r="BF8" s="54">
        <f t="shared" si="45"/>
        <v>0</v>
      </c>
      <c r="BG8" s="54">
        <f t="shared" si="46"/>
        <v>0</v>
      </c>
      <c r="BH8" s="54">
        <f t="shared" si="47"/>
        <v>0</v>
      </c>
      <c r="BI8" s="54">
        <f t="shared" si="48"/>
        <v>0</v>
      </c>
      <c r="BJ8" s="54">
        <f t="shared" si="49"/>
        <v>0</v>
      </c>
      <c r="BK8" s="54">
        <f t="shared" si="50"/>
        <v>0</v>
      </c>
      <c r="BL8" s="54">
        <f t="shared" si="51"/>
        <v>0</v>
      </c>
      <c r="BM8" s="54">
        <f t="shared" si="52"/>
        <v>0</v>
      </c>
      <c r="BN8" s="54">
        <f t="shared" si="53"/>
        <v>0</v>
      </c>
      <c r="BO8" s="54">
        <f t="shared" si="54"/>
        <v>0</v>
      </c>
      <c r="BP8" s="54">
        <f t="shared" si="55"/>
        <v>0</v>
      </c>
      <c r="BQ8" s="54">
        <f t="shared" si="56"/>
        <v>0</v>
      </c>
      <c r="BR8" s="54">
        <f t="shared" si="57"/>
        <v>0</v>
      </c>
      <c r="BS8" s="71">
        <f t="shared" si="21"/>
        <v>3</v>
      </c>
      <c r="BT8" s="54" t="str">
        <f t="shared" si="22"/>
        <v/>
      </c>
      <c r="BU8" s="54" t="str">
        <f t="shared" si="23"/>
        <v/>
      </c>
      <c r="BV8" s="54" t="str">
        <f t="shared" si="24"/>
        <v/>
      </c>
      <c r="BW8" s="54" t="str">
        <f t="shared" si="25"/>
        <v/>
      </c>
      <c r="BX8" s="54" t="str">
        <f t="shared" si="26"/>
        <v/>
      </c>
      <c r="BY8" s="54" t="str">
        <f t="shared" si="27"/>
        <v/>
      </c>
      <c r="BZ8" s="54" t="str">
        <f t="shared" si="28"/>
        <v/>
      </c>
      <c r="CA8" s="54" t="str">
        <f t="shared" si="29"/>
        <v/>
      </c>
      <c r="CB8" s="54" t="str">
        <f t="shared" si="30"/>
        <v/>
      </c>
      <c r="CC8" s="54" t="str">
        <f t="shared" si="31"/>
        <v/>
      </c>
      <c r="CD8" s="54" t="str">
        <f t="shared" si="32"/>
        <v/>
      </c>
      <c r="CE8" s="54" t="str">
        <f t="shared" si="33"/>
        <v/>
      </c>
      <c r="CF8" s="54" t="str">
        <f t="shared" si="34"/>
        <v/>
      </c>
      <c r="CG8" s="54" t="str">
        <f t="shared" si="35"/>
        <v/>
      </c>
      <c r="CH8" s="54" t="str">
        <f t="shared" si="36"/>
        <v/>
      </c>
      <c r="CI8" s="54" t="str">
        <f t="shared" si="37"/>
        <v/>
      </c>
      <c r="CJ8" s="54" t="str">
        <f t="shared" si="38"/>
        <v/>
      </c>
      <c r="CK8" s="54">
        <f t="shared" si="39"/>
        <v>0</v>
      </c>
    </row>
    <row r="9" spans="1:89" s="54" customFormat="1" ht="18.75" x14ac:dyDescent="0.25">
      <c r="A9" s="49">
        <f t="shared" si="40"/>
        <v>8</v>
      </c>
      <c r="B9" s="80"/>
      <c r="C9" s="83"/>
      <c r="D9" s="232" t="str">
        <f>'صب النقاط'!N11</f>
        <v/>
      </c>
      <c r="E9" s="233" t="str">
        <f>'صب النقاط'!Y11</f>
        <v/>
      </c>
      <c r="F9" s="234" t="str">
        <f>'صب النقاط'!AJ11</f>
        <v/>
      </c>
      <c r="G9" s="232" t="str">
        <f>'صب النقاط'!AU11</f>
        <v/>
      </c>
      <c r="H9" s="233" t="str">
        <f>'صب النقاط'!BF11</f>
        <v/>
      </c>
      <c r="I9" s="234" t="str">
        <f>'صب النقاط'!BQ11</f>
        <v/>
      </c>
      <c r="J9" s="232" t="str">
        <f>'صب النقاط'!CB11</f>
        <v/>
      </c>
      <c r="K9" s="233" t="str">
        <f>'صب النقاط'!CM11</f>
        <v/>
      </c>
      <c r="L9" s="234" t="str">
        <f>'صب النقاط'!CX11</f>
        <v/>
      </c>
      <c r="M9" s="232" t="str">
        <f>'صب النقاط'!DI11</f>
        <v/>
      </c>
      <c r="N9" s="233" t="str">
        <f>'صب النقاط'!DT11</f>
        <v/>
      </c>
      <c r="O9" s="234" t="str">
        <f>'صب النقاط'!EE11</f>
        <v/>
      </c>
      <c r="P9" s="232" t="str">
        <f>'صب النقاط'!EP11</f>
        <v/>
      </c>
      <c r="Q9" s="233" t="str">
        <f>'صب النقاط'!FA11</f>
        <v/>
      </c>
      <c r="R9" s="234" t="str">
        <f>'صب النقاط'!FL11</f>
        <v/>
      </c>
      <c r="S9" s="232" t="str">
        <f>'صب النقاط'!FS11</f>
        <v/>
      </c>
      <c r="T9" s="233" t="str">
        <f>'صب النقاط'!FT11</f>
        <v/>
      </c>
      <c r="U9" s="62">
        <f t="shared" si="2"/>
        <v>0</v>
      </c>
      <c r="V9" s="65">
        <f t="shared" si="3"/>
        <v>0</v>
      </c>
      <c r="W9" s="385"/>
      <c r="X9" s="69">
        <f t="shared" si="58"/>
        <v>3</v>
      </c>
      <c r="Y9" s="69">
        <f t="shared" si="41"/>
        <v>0</v>
      </c>
      <c r="Z9" s="69">
        <f t="shared" si="41"/>
        <v>0</v>
      </c>
      <c r="AA9" s="69">
        <f t="shared" si="41"/>
        <v>0</v>
      </c>
      <c r="AB9" s="69">
        <f t="shared" si="41"/>
        <v>0</v>
      </c>
      <c r="AC9" s="69">
        <f t="shared" si="41"/>
        <v>0</v>
      </c>
      <c r="AD9" s="69">
        <f t="shared" si="41"/>
        <v>0</v>
      </c>
      <c r="AE9" s="69">
        <f t="shared" si="41"/>
        <v>0</v>
      </c>
      <c r="AF9" s="69">
        <f t="shared" si="41"/>
        <v>0</v>
      </c>
      <c r="AG9" s="69">
        <f t="shared" si="41"/>
        <v>0</v>
      </c>
      <c r="AH9" s="69">
        <f t="shared" si="41"/>
        <v>0</v>
      </c>
      <c r="AI9" s="69">
        <f t="shared" si="41"/>
        <v>0</v>
      </c>
      <c r="AJ9" s="69">
        <f t="shared" si="41"/>
        <v>0</v>
      </c>
      <c r="AK9" s="69">
        <f t="shared" si="41"/>
        <v>0</v>
      </c>
      <c r="AL9" s="69">
        <f t="shared" si="41"/>
        <v>0</v>
      </c>
      <c r="AM9" s="68">
        <f t="shared" si="41"/>
        <v>3</v>
      </c>
      <c r="AN9" s="54" t="str">
        <f t="shared" si="5"/>
        <v/>
      </c>
      <c r="AO9" s="54" t="str">
        <f t="shared" si="6"/>
        <v/>
      </c>
      <c r="AP9" s="54" t="str">
        <f t="shared" si="7"/>
        <v/>
      </c>
      <c r="AQ9" s="54" t="str">
        <f t="shared" si="8"/>
        <v/>
      </c>
      <c r="AR9" s="54" t="str">
        <f t="shared" si="9"/>
        <v/>
      </c>
      <c r="AS9" s="54" t="str">
        <f t="shared" si="10"/>
        <v/>
      </c>
      <c r="AT9" s="54" t="str">
        <f t="shared" si="11"/>
        <v/>
      </c>
      <c r="AU9" s="54" t="str">
        <f t="shared" si="12"/>
        <v/>
      </c>
      <c r="AV9" s="54" t="str">
        <f t="shared" si="13"/>
        <v/>
      </c>
      <c r="AW9" s="54" t="str">
        <f t="shared" si="14"/>
        <v/>
      </c>
      <c r="AX9" s="54" t="str">
        <f t="shared" si="15"/>
        <v/>
      </c>
      <c r="AY9" s="54" t="str">
        <f t="shared" si="16"/>
        <v/>
      </c>
      <c r="AZ9" s="54" t="str">
        <f t="shared" si="17"/>
        <v/>
      </c>
      <c r="BA9" s="54" t="str">
        <f t="shared" si="18"/>
        <v/>
      </c>
      <c r="BB9" s="54" t="str">
        <f t="shared" si="19"/>
        <v/>
      </c>
      <c r="BC9" s="71">
        <f t="shared" si="42"/>
        <v>0</v>
      </c>
      <c r="BD9" s="54">
        <f t="shared" si="43"/>
        <v>3</v>
      </c>
      <c r="BE9" s="54">
        <f t="shared" si="44"/>
        <v>0</v>
      </c>
      <c r="BF9" s="54">
        <f t="shared" si="45"/>
        <v>0</v>
      </c>
      <c r="BG9" s="54">
        <f t="shared" si="46"/>
        <v>0</v>
      </c>
      <c r="BH9" s="54">
        <f t="shared" si="47"/>
        <v>0</v>
      </c>
      <c r="BI9" s="54">
        <f t="shared" si="48"/>
        <v>0</v>
      </c>
      <c r="BJ9" s="54">
        <f t="shared" si="49"/>
        <v>0</v>
      </c>
      <c r="BK9" s="54">
        <f t="shared" si="50"/>
        <v>0</v>
      </c>
      <c r="BL9" s="54">
        <f t="shared" si="51"/>
        <v>0</v>
      </c>
      <c r="BM9" s="54">
        <f t="shared" si="52"/>
        <v>0</v>
      </c>
      <c r="BN9" s="54">
        <f t="shared" si="53"/>
        <v>0</v>
      </c>
      <c r="BO9" s="54">
        <f t="shared" si="54"/>
        <v>0</v>
      </c>
      <c r="BP9" s="54">
        <f t="shared" si="55"/>
        <v>0</v>
      </c>
      <c r="BQ9" s="54">
        <f t="shared" si="56"/>
        <v>0</v>
      </c>
      <c r="BR9" s="54">
        <f t="shared" si="57"/>
        <v>0</v>
      </c>
      <c r="BS9" s="71">
        <f t="shared" si="21"/>
        <v>3</v>
      </c>
      <c r="BT9" s="54" t="str">
        <f t="shared" si="22"/>
        <v/>
      </c>
      <c r="BU9" s="54" t="str">
        <f t="shared" si="23"/>
        <v/>
      </c>
      <c r="BV9" s="54" t="str">
        <f t="shared" si="24"/>
        <v/>
      </c>
      <c r="BW9" s="54" t="str">
        <f t="shared" si="25"/>
        <v/>
      </c>
      <c r="BX9" s="54" t="str">
        <f t="shared" si="26"/>
        <v/>
      </c>
      <c r="BY9" s="54" t="str">
        <f t="shared" si="27"/>
        <v/>
      </c>
      <c r="BZ9" s="54" t="str">
        <f t="shared" si="28"/>
        <v/>
      </c>
      <c r="CA9" s="54" t="str">
        <f t="shared" si="29"/>
        <v/>
      </c>
      <c r="CB9" s="54" t="str">
        <f t="shared" si="30"/>
        <v/>
      </c>
      <c r="CC9" s="54" t="str">
        <f t="shared" si="31"/>
        <v/>
      </c>
      <c r="CD9" s="54" t="str">
        <f t="shared" si="32"/>
        <v/>
      </c>
      <c r="CE9" s="54" t="str">
        <f t="shared" si="33"/>
        <v/>
      </c>
      <c r="CF9" s="54" t="str">
        <f t="shared" si="34"/>
        <v/>
      </c>
      <c r="CG9" s="54" t="str">
        <f t="shared" si="35"/>
        <v/>
      </c>
      <c r="CH9" s="54" t="str">
        <f t="shared" si="36"/>
        <v/>
      </c>
      <c r="CI9" s="54" t="str">
        <f t="shared" si="37"/>
        <v/>
      </c>
      <c r="CJ9" s="54" t="str">
        <f t="shared" si="38"/>
        <v/>
      </c>
      <c r="CK9" s="54">
        <f t="shared" si="39"/>
        <v>0</v>
      </c>
    </row>
    <row r="10" spans="1:89" s="54" customFormat="1" ht="18.75" x14ac:dyDescent="0.25">
      <c r="A10" s="49">
        <f t="shared" si="40"/>
        <v>9</v>
      </c>
      <c r="B10" s="80"/>
      <c r="C10" s="83"/>
      <c r="D10" s="232" t="str">
        <f>'صب النقاط'!N12</f>
        <v/>
      </c>
      <c r="E10" s="233" t="str">
        <f>'صب النقاط'!Y12</f>
        <v/>
      </c>
      <c r="F10" s="234" t="str">
        <f>'صب النقاط'!AJ12</f>
        <v/>
      </c>
      <c r="G10" s="232" t="str">
        <f>'صب النقاط'!AU12</f>
        <v/>
      </c>
      <c r="H10" s="233" t="str">
        <f>'صب النقاط'!BF12</f>
        <v/>
      </c>
      <c r="I10" s="234" t="str">
        <f>'صب النقاط'!BQ12</f>
        <v/>
      </c>
      <c r="J10" s="232" t="str">
        <f>'صب النقاط'!CB12</f>
        <v/>
      </c>
      <c r="K10" s="233" t="str">
        <f>'صب النقاط'!CM12</f>
        <v/>
      </c>
      <c r="L10" s="234" t="str">
        <f>'صب النقاط'!CX12</f>
        <v/>
      </c>
      <c r="M10" s="232" t="str">
        <f>'صب النقاط'!DI12</f>
        <v/>
      </c>
      <c r="N10" s="233" t="str">
        <f>'صب النقاط'!DT12</f>
        <v/>
      </c>
      <c r="O10" s="234" t="str">
        <f>'صب النقاط'!EE12</f>
        <v/>
      </c>
      <c r="P10" s="232" t="str">
        <f>'صب النقاط'!EP12</f>
        <v/>
      </c>
      <c r="Q10" s="233" t="str">
        <f>'صب النقاط'!FA12</f>
        <v/>
      </c>
      <c r="R10" s="234" t="str">
        <f>'صب النقاط'!FL12</f>
        <v/>
      </c>
      <c r="S10" s="232" t="str">
        <f>'صب النقاط'!FS12</f>
        <v/>
      </c>
      <c r="T10" s="233" t="str">
        <f>'صب النقاط'!FT12</f>
        <v/>
      </c>
      <c r="U10" s="62">
        <f t="shared" si="2"/>
        <v>0</v>
      </c>
      <c r="V10" s="65">
        <f t="shared" si="3"/>
        <v>0</v>
      </c>
      <c r="W10" s="385"/>
      <c r="X10" s="69">
        <f t="shared" si="58"/>
        <v>3</v>
      </c>
      <c r="Y10" s="69">
        <f t="shared" si="41"/>
        <v>0</v>
      </c>
      <c r="Z10" s="69">
        <f t="shared" si="41"/>
        <v>0</v>
      </c>
      <c r="AA10" s="69">
        <f t="shared" si="41"/>
        <v>0</v>
      </c>
      <c r="AB10" s="69">
        <f t="shared" si="41"/>
        <v>0</v>
      </c>
      <c r="AC10" s="69">
        <f t="shared" si="41"/>
        <v>0</v>
      </c>
      <c r="AD10" s="69">
        <f t="shared" si="41"/>
        <v>0</v>
      </c>
      <c r="AE10" s="69">
        <f t="shared" si="41"/>
        <v>0</v>
      </c>
      <c r="AF10" s="69">
        <f t="shared" si="41"/>
        <v>0</v>
      </c>
      <c r="AG10" s="69">
        <f t="shared" si="41"/>
        <v>0</v>
      </c>
      <c r="AH10" s="69">
        <f t="shared" si="41"/>
        <v>0</v>
      </c>
      <c r="AI10" s="69">
        <f t="shared" si="41"/>
        <v>0</v>
      </c>
      <c r="AJ10" s="69">
        <f t="shared" si="41"/>
        <v>0</v>
      </c>
      <c r="AK10" s="69">
        <f t="shared" si="41"/>
        <v>0</v>
      </c>
      <c r="AL10" s="69">
        <f t="shared" si="41"/>
        <v>0</v>
      </c>
      <c r="AM10" s="68">
        <f t="shared" si="41"/>
        <v>3</v>
      </c>
      <c r="AN10" s="54" t="str">
        <f t="shared" si="5"/>
        <v/>
      </c>
      <c r="AO10" s="54" t="str">
        <f t="shared" si="6"/>
        <v/>
      </c>
      <c r="AP10" s="54" t="str">
        <f t="shared" si="7"/>
        <v/>
      </c>
      <c r="AQ10" s="54" t="str">
        <f t="shared" si="8"/>
        <v/>
      </c>
      <c r="AR10" s="54" t="str">
        <f t="shared" si="9"/>
        <v/>
      </c>
      <c r="AS10" s="54" t="str">
        <f t="shared" si="10"/>
        <v/>
      </c>
      <c r="AT10" s="54" t="str">
        <f t="shared" si="11"/>
        <v/>
      </c>
      <c r="AU10" s="54" t="str">
        <f t="shared" si="12"/>
        <v/>
      </c>
      <c r="AV10" s="54" t="str">
        <f t="shared" si="13"/>
        <v/>
      </c>
      <c r="AW10" s="54" t="str">
        <f t="shared" si="14"/>
        <v/>
      </c>
      <c r="AX10" s="54" t="str">
        <f t="shared" si="15"/>
        <v/>
      </c>
      <c r="AY10" s="54" t="str">
        <f t="shared" si="16"/>
        <v/>
      </c>
      <c r="AZ10" s="54" t="str">
        <f t="shared" si="17"/>
        <v/>
      </c>
      <c r="BA10" s="54" t="str">
        <f t="shared" si="18"/>
        <v/>
      </c>
      <c r="BB10" s="54" t="str">
        <f t="shared" si="19"/>
        <v/>
      </c>
      <c r="BC10" s="71">
        <f t="shared" si="42"/>
        <v>0</v>
      </c>
      <c r="BD10" s="54">
        <f t="shared" si="43"/>
        <v>3</v>
      </c>
      <c r="BE10" s="54">
        <f t="shared" si="44"/>
        <v>0</v>
      </c>
      <c r="BF10" s="54">
        <f t="shared" si="45"/>
        <v>0</v>
      </c>
      <c r="BG10" s="54">
        <f t="shared" si="46"/>
        <v>0</v>
      </c>
      <c r="BH10" s="54">
        <f t="shared" si="47"/>
        <v>0</v>
      </c>
      <c r="BI10" s="54">
        <f t="shared" si="48"/>
        <v>0</v>
      </c>
      <c r="BJ10" s="54">
        <f t="shared" si="49"/>
        <v>0</v>
      </c>
      <c r="BK10" s="54">
        <f t="shared" si="50"/>
        <v>0</v>
      </c>
      <c r="BL10" s="54">
        <f t="shared" si="51"/>
        <v>0</v>
      </c>
      <c r="BM10" s="54">
        <f t="shared" si="52"/>
        <v>0</v>
      </c>
      <c r="BN10" s="54">
        <f t="shared" si="53"/>
        <v>0</v>
      </c>
      <c r="BO10" s="54">
        <f t="shared" si="54"/>
        <v>0</v>
      </c>
      <c r="BP10" s="54">
        <f t="shared" si="55"/>
        <v>0</v>
      </c>
      <c r="BQ10" s="54">
        <f t="shared" si="56"/>
        <v>0</v>
      </c>
      <c r="BR10" s="54">
        <f t="shared" si="57"/>
        <v>0</v>
      </c>
      <c r="BS10" s="71">
        <f t="shared" si="21"/>
        <v>3</v>
      </c>
      <c r="BT10" s="54" t="str">
        <f t="shared" si="22"/>
        <v/>
      </c>
      <c r="BU10" s="54" t="str">
        <f t="shared" si="23"/>
        <v/>
      </c>
      <c r="BV10" s="54" t="str">
        <f t="shared" si="24"/>
        <v/>
      </c>
      <c r="BW10" s="54" t="str">
        <f t="shared" si="25"/>
        <v/>
      </c>
      <c r="BX10" s="54" t="str">
        <f t="shared" si="26"/>
        <v/>
      </c>
      <c r="BY10" s="54" t="str">
        <f t="shared" si="27"/>
        <v/>
      </c>
      <c r="BZ10" s="54" t="str">
        <f t="shared" si="28"/>
        <v/>
      </c>
      <c r="CA10" s="54" t="str">
        <f t="shared" si="29"/>
        <v/>
      </c>
      <c r="CB10" s="54" t="str">
        <f t="shared" si="30"/>
        <v/>
      </c>
      <c r="CC10" s="54" t="str">
        <f t="shared" si="31"/>
        <v/>
      </c>
      <c r="CD10" s="54" t="str">
        <f t="shared" si="32"/>
        <v/>
      </c>
      <c r="CE10" s="54" t="str">
        <f t="shared" si="33"/>
        <v/>
      </c>
      <c r="CF10" s="54" t="str">
        <f t="shared" si="34"/>
        <v/>
      </c>
      <c r="CG10" s="54" t="str">
        <f t="shared" si="35"/>
        <v/>
      </c>
      <c r="CH10" s="54" t="str">
        <f t="shared" si="36"/>
        <v/>
      </c>
      <c r="CI10" s="54" t="str">
        <f t="shared" si="37"/>
        <v/>
      </c>
      <c r="CJ10" s="54" t="str">
        <f t="shared" si="38"/>
        <v/>
      </c>
      <c r="CK10" s="54">
        <f t="shared" si="39"/>
        <v>0</v>
      </c>
    </row>
    <row r="11" spans="1:89" s="54" customFormat="1" ht="18.75" x14ac:dyDescent="0.25">
      <c r="A11" s="49">
        <f t="shared" si="40"/>
        <v>10</v>
      </c>
      <c r="B11" s="80"/>
      <c r="C11" s="83"/>
      <c r="D11" s="232" t="str">
        <f>'صب النقاط'!N13</f>
        <v/>
      </c>
      <c r="E11" s="233" t="str">
        <f>'صب النقاط'!Y13</f>
        <v/>
      </c>
      <c r="F11" s="234" t="str">
        <f>'صب النقاط'!AJ13</f>
        <v/>
      </c>
      <c r="G11" s="232" t="str">
        <f>'صب النقاط'!AU13</f>
        <v/>
      </c>
      <c r="H11" s="233" t="str">
        <f>'صب النقاط'!BF13</f>
        <v/>
      </c>
      <c r="I11" s="234" t="str">
        <f>'صب النقاط'!BQ13</f>
        <v/>
      </c>
      <c r="J11" s="232" t="str">
        <f>'صب النقاط'!CB13</f>
        <v/>
      </c>
      <c r="K11" s="233" t="str">
        <f>'صب النقاط'!CM13</f>
        <v/>
      </c>
      <c r="L11" s="234" t="str">
        <f>'صب النقاط'!CX13</f>
        <v/>
      </c>
      <c r="M11" s="232" t="str">
        <f>'صب النقاط'!DI13</f>
        <v/>
      </c>
      <c r="N11" s="233" t="str">
        <f>'صب النقاط'!DT13</f>
        <v/>
      </c>
      <c r="O11" s="234" t="str">
        <f>'صب النقاط'!EE13</f>
        <v/>
      </c>
      <c r="P11" s="232" t="str">
        <f>'صب النقاط'!EP13</f>
        <v/>
      </c>
      <c r="Q11" s="233" t="str">
        <f>'صب النقاط'!FA13</f>
        <v/>
      </c>
      <c r="R11" s="234" t="str">
        <f>'صب النقاط'!FL13</f>
        <v/>
      </c>
      <c r="S11" s="232" t="str">
        <f>'صب النقاط'!FS13</f>
        <v/>
      </c>
      <c r="T11" s="233" t="str">
        <f>'صب النقاط'!FT13</f>
        <v/>
      </c>
      <c r="U11" s="62">
        <f t="shared" si="2"/>
        <v>0</v>
      </c>
      <c r="V11" s="65">
        <f t="shared" si="3"/>
        <v>0</v>
      </c>
      <c r="W11" s="385"/>
      <c r="X11" s="69">
        <f t="shared" si="58"/>
        <v>3</v>
      </c>
      <c r="Y11" s="69">
        <f t="shared" si="41"/>
        <v>0</v>
      </c>
      <c r="Z11" s="69">
        <f t="shared" si="41"/>
        <v>0</v>
      </c>
      <c r="AA11" s="69">
        <f t="shared" si="41"/>
        <v>0</v>
      </c>
      <c r="AB11" s="69">
        <f t="shared" si="41"/>
        <v>0</v>
      </c>
      <c r="AC11" s="69">
        <f t="shared" si="41"/>
        <v>0</v>
      </c>
      <c r="AD11" s="69">
        <f t="shared" si="41"/>
        <v>0</v>
      </c>
      <c r="AE11" s="69">
        <f t="shared" si="41"/>
        <v>0</v>
      </c>
      <c r="AF11" s="69">
        <f t="shared" si="41"/>
        <v>0</v>
      </c>
      <c r="AG11" s="69">
        <f t="shared" si="41"/>
        <v>0</v>
      </c>
      <c r="AH11" s="69">
        <f t="shared" si="41"/>
        <v>0</v>
      </c>
      <c r="AI11" s="69">
        <f t="shared" si="41"/>
        <v>0</v>
      </c>
      <c r="AJ11" s="69">
        <f t="shared" si="41"/>
        <v>0</v>
      </c>
      <c r="AK11" s="69">
        <f t="shared" si="41"/>
        <v>0</v>
      </c>
      <c r="AL11" s="69">
        <f t="shared" si="41"/>
        <v>0</v>
      </c>
      <c r="AM11" s="68">
        <f t="shared" si="41"/>
        <v>3</v>
      </c>
      <c r="AN11" s="54" t="str">
        <f t="shared" si="5"/>
        <v/>
      </c>
      <c r="AO11" s="54" t="str">
        <f t="shared" si="6"/>
        <v/>
      </c>
      <c r="AP11" s="54" t="str">
        <f t="shared" si="7"/>
        <v/>
      </c>
      <c r="AQ11" s="54" t="str">
        <f t="shared" si="8"/>
        <v/>
      </c>
      <c r="AR11" s="54" t="str">
        <f t="shared" si="9"/>
        <v/>
      </c>
      <c r="AS11" s="54" t="str">
        <f t="shared" si="10"/>
        <v/>
      </c>
      <c r="AT11" s="54" t="str">
        <f t="shared" si="11"/>
        <v/>
      </c>
      <c r="AU11" s="54" t="str">
        <f t="shared" si="12"/>
        <v/>
      </c>
      <c r="AV11" s="54" t="str">
        <f t="shared" si="13"/>
        <v/>
      </c>
      <c r="AW11" s="54" t="str">
        <f t="shared" si="14"/>
        <v/>
      </c>
      <c r="AX11" s="54" t="str">
        <f t="shared" si="15"/>
        <v/>
      </c>
      <c r="AY11" s="54" t="str">
        <f t="shared" si="16"/>
        <v/>
      </c>
      <c r="AZ11" s="54" t="str">
        <f t="shared" si="17"/>
        <v/>
      </c>
      <c r="BA11" s="54" t="str">
        <f t="shared" si="18"/>
        <v/>
      </c>
      <c r="BB11" s="54" t="str">
        <f t="shared" si="19"/>
        <v/>
      </c>
      <c r="BC11" s="71">
        <f t="shared" si="42"/>
        <v>0</v>
      </c>
      <c r="BD11" s="54">
        <f t="shared" si="43"/>
        <v>3</v>
      </c>
      <c r="BE11" s="54">
        <f t="shared" si="44"/>
        <v>0</v>
      </c>
      <c r="BF11" s="54">
        <f t="shared" si="45"/>
        <v>0</v>
      </c>
      <c r="BG11" s="54">
        <f t="shared" si="46"/>
        <v>0</v>
      </c>
      <c r="BH11" s="54">
        <f t="shared" si="47"/>
        <v>0</v>
      </c>
      <c r="BI11" s="54">
        <f t="shared" si="48"/>
        <v>0</v>
      </c>
      <c r="BJ11" s="54">
        <f t="shared" si="49"/>
        <v>0</v>
      </c>
      <c r="BK11" s="54">
        <f t="shared" si="50"/>
        <v>0</v>
      </c>
      <c r="BL11" s="54">
        <f t="shared" si="51"/>
        <v>0</v>
      </c>
      <c r="BM11" s="54">
        <f t="shared" si="52"/>
        <v>0</v>
      </c>
      <c r="BN11" s="54">
        <f t="shared" si="53"/>
        <v>0</v>
      </c>
      <c r="BO11" s="54">
        <f t="shared" si="54"/>
        <v>0</v>
      </c>
      <c r="BP11" s="54">
        <f t="shared" si="55"/>
        <v>0</v>
      </c>
      <c r="BQ11" s="54">
        <f t="shared" si="56"/>
        <v>0</v>
      </c>
      <c r="BR11" s="54">
        <f t="shared" si="57"/>
        <v>0</v>
      </c>
      <c r="BS11" s="71">
        <f t="shared" si="21"/>
        <v>3</v>
      </c>
      <c r="BT11" s="54" t="str">
        <f t="shared" si="22"/>
        <v/>
      </c>
      <c r="BU11" s="54" t="str">
        <f t="shared" si="23"/>
        <v/>
      </c>
      <c r="BV11" s="54" t="str">
        <f t="shared" si="24"/>
        <v/>
      </c>
      <c r="BW11" s="54" t="str">
        <f t="shared" si="25"/>
        <v/>
      </c>
      <c r="BX11" s="54" t="str">
        <f t="shared" si="26"/>
        <v/>
      </c>
      <c r="BY11" s="54" t="str">
        <f t="shared" si="27"/>
        <v/>
      </c>
      <c r="BZ11" s="54" t="str">
        <f t="shared" si="28"/>
        <v/>
      </c>
      <c r="CA11" s="54" t="str">
        <f t="shared" si="29"/>
        <v/>
      </c>
      <c r="CB11" s="54" t="str">
        <f t="shared" si="30"/>
        <v/>
      </c>
      <c r="CC11" s="54" t="str">
        <f t="shared" si="31"/>
        <v/>
      </c>
      <c r="CD11" s="54" t="str">
        <f t="shared" si="32"/>
        <v/>
      </c>
      <c r="CE11" s="54" t="str">
        <f t="shared" si="33"/>
        <v/>
      </c>
      <c r="CF11" s="54" t="str">
        <f t="shared" si="34"/>
        <v/>
      </c>
      <c r="CG11" s="54" t="str">
        <f t="shared" si="35"/>
        <v/>
      </c>
      <c r="CH11" s="54" t="str">
        <f t="shared" si="36"/>
        <v/>
      </c>
      <c r="CI11" s="54" t="str">
        <f t="shared" si="37"/>
        <v/>
      </c>
      <c r="CJ11" s="54" t="str">
        <f t="shared" si="38"/>
        <v/>
      </c>
      <c r="CK11" s="54">
        <f t="shared" si="39"/>
        <v>0</v>
      </c>
    </row>
    <row r="12" spans="1:89" s="54" customFormat="1" ht="18.75" x14ac:dyDescent="0.25">
      <c r="A12" s="49">
        <f t="shared" si="40"/>
        <v>11</v>
      </c>
      <c r="B12" s="80"/>
      <c r="C12" s="83"/>
      <c r="D12" s="232" t="str">
        <f>'صب النقاط'!N14</f>
        <v/>
      </c>
      <c r="E12" s="233" t="str">
        <f>'صب النقاط'!Y14</f>
        <v/>
      </c>
      <c r="F12" s="234" t="str">
        <f>'صب النقاط'!AJ14</f>
        <v/>
      </c>
      <c r="G12" s="232" t="str">
        <f>'صب النقاط'!AU14</f>
        <v/>
      </c>
      <c r="H12" s="233" t="str">
        <f>'صب النقاط'!BF14</f>
        <v/>
      </c>
      <c r="I12" s="234" t="str">
        <f>'صب النقاط'!BQ14</f>
        <v/>
      </c>
      <c r="J12" s="232" t="str">
        <f>'صب النقاط'!CB14</f>
        <v/>
      </c>
      <c r="K12" s="233" t="str">
        <f>'صب النقاط'!CM14</f>
        <v/>
      </c>
      <c r="L12" s="234" t="str">
        <f>'صب النقاط'!CX14</f>
        <v/>
      </c>
      <c r="M12" s="232" t="str">
        <f>'صب النقاط'!DI14</f>
        <v/>
      </c>
      <c r="N12" s="233" t="str">
        <f>'صب النقاط'!DT14</f>
        <v/>
      </c>
      <c r="O12" s="234" t="str">
        <f>'صب النقاط'!EE14</f>
        <v/>
      </c>
      <c r="P12" s="232" t="str">
        <f>'صب النقاط'!EP14</f>
        <v/>
      </c>
      <c r="Q12" s="233" t="str">
        <f>'صب النقاط'!FA14</f>
        <v/>
      </c>
      <c r="R12" s="234" t="str">
        <f>'صب النقاط'!FL14</f>
        <v/>
      </c>
      <c r="S12" s="232" t="str">
        <f>'صب النقاط'!FS14</f>
        <v/>
      </c>
      <c r="T12" s="233" t="str">
        <f>'صب النقاط'!FT14</f>
        <v/>
      </c>
      <c r="U12" s="62">
        <f t="shared" si="2"/>
        <v>0</v>
      </c>
      <c r="V12" s="65">
        <f t="shared" si="3"/>
        <v>0</v>
      </c>
      <c r="W12" s="385"/>
      <c r="X12" s="69">
        <f t="shared" si="58"/>
        <v>3</v>
      </c>
      <c r="Y12" s="69">
        <f t="shared" si="41"/>
        <v>0</v>
      </c>
      <c r="Z12" s="69">
        <f t="shared" si="41"/>
        <v>0</v>
      </c>
      <c r="AA12" s="69">
        <f t="shared" si="41"/>
        <v>0</v>
      </c>
      <c r="AB12" s="69">
        <f t="shared" si="41"/>
        <v>0</v>
      </c>
      <c r="AC12" s="69">
        <f t="shared" si="41"/>
        <v>0</v>
      </c>
      <c r="AD12" s="69">
        <f t="shared" si="41"/>
        <v>0</v>
      </c>
      <c r="AE12" s="69">
        <f t="shared" si="41"/>
        <v>0</v>
      </c>
      <c r="AF12" s="69">
        <f t="shared" si="41"/>
        <v>0</v>
      </c>
      <c r="AG12" s="69">
        <f t="shared" si="41"/>
        <v>0</v>
      </c>
      <c r="AH12" s="69">
        <f t="shared" si="41"/>
        <v>0</v>
      </c>
      <c r="AI12" s="69">
        <f t="shared" si="41"/>
        <v>0</v>
      </c>
      <c r="AJ12" s="69">
        <f t="shared" si="41"/>
        <v>0</v>
      </c>
      <c r="AK12" s="69">
        <f t="shared" si="41"/>
        <v>0</v>
      </c>
      <c r="AL12" s="69">
        <f t="shared" si="41"/>
        <v>0</v>
      </c>
      <c r="AM12" s="68">
        <f t="shared" si="41"/>
        <v>3</v>
      </c>
      <c r="AN12" s="54" t="str">
        <f t="shared" si="5"/>
        <v/>
      </c>
      <c r="AO12" s="54" t="str">
        <f t="shared" si="6"/>
        <v/>
      </c>
      <c r="AP12" s="54" t="str">
        <f t="shared" si="7"/>
        <v/>
      </c>
      <c r="AQ12" s="54" t="str">
        <f t="shared" si="8"/>
        <v/>
      </c>
      <c r="AR12" s="54" t="str">
        <f t="shared" si="9"/>
        <v/>
      </c>
      <c r="AS12" s="54" t="str">
        <f t="shared" si="10"/>
        <v/>
      </c>
      <c r="AT12" s="54" t="str">
        <f t="shared" si="11"/>
        <v/>
      </c>
      <c r="AU12" s="54" t="str">
        <f t="shared" si="12"/>
        <v/>
      </c>
      <c r="AV12" s="54" t="str">
        <f t="shared" si="13"/>
        <v/>
      </c>
      <c r="AW12" s="54" t="str">
        <f t="shared" si="14"/>
        <v/>
      </c>
      <c r="AX12" s="54" t="str">
        <f t="shared" si="15"/>
        <v/>
      </c>
      <c r="AY12" s="54" t="str">
        <f t="shared" si="16"/>
        <v/>
      </c>
      <c r="AZ12" s="54" t="str">
        <f t="shared" si="17"/>
        <v/>
      </c>
      <c r="BA12" s="54" t="str">
        <f t="shared" si="18"/>
        <v/>
      </c>
      <c r="BB12" s="54" t="str">
        <f t="shared" si="19"/>
        <v/>
      </c>
      <c r="BC12" s="71">
        <f t="shared" si="42"/>
        <v>0</v>
      </c>
      <c r="BD12" s="54">
        <f t="shared" si="43"/>
        <v>3</v>
      </c>
      <c r="BE12" s="54">
        <f t="shared" si="44"/>
        <v>0</v>
      </c>
      <c r="BF12" s="54">
        <f t="shared" si="45"/>
        <v>0</v>
      </c>
      <c r="BG12" s="54">
        <f t="shared" si="46"/>
        <v>0</v>
      </c>
      <c r="BH12" s="54">
        <f t="shared" si="47"/>
        <v>0</v>
      </c>
      <c r="BI12" s="54">
        <f t="shared" si="48"/>
        <v>0</v>
      </c>
      <c r="BJ12" s="54">
        <f t="shared" si="49"/>
        <v>0</v>
      </c>
      <c r="BK12" s="54">
        <f t="shared" si="50"/>
        <v>0</v>
      </c>
      <c r="BL12" s="54">
        <f t="shared" si="51"/>
        <v>0</v>
      </c>
      <c r="BM12" s="54">
        <f t="shared" si="52"/>
        <v>0</v>
      </c>
      <c r="BN12" s="54">
        <f t="shared" si="53"/>
        <v>0</v>
      </c>
      <c r="BO12" s="54">
        <f t="shared" si="54"/>
        <v>0</v>
      </c>
      <c r="BP12" s="54">
        <f t="shared" si="55"/>
        <v>0</v>
      </c>
      <c r="BQ12" s="54">
        <f t="shared" si="56"/>
        <v>0</v>
      </c>
      <c r="BR12" s="54">
        <f t="shared" si="57"/>
        <v>0</v>
      </c>
      <c r="BS12" s="71">
        <f t="shared" si="21"/>
        <v>3</v>
      </c>
      <c r="BT12" s="54" t="str">
        <f t="shared" si="22"/>
        <v/>
      </c>
      <c r="BU12" s="54" t="str">
        <f t="shared" si="23"/>
        <v/>
      </c>
      <c r="BV12" s="54" t="str">
        <f t="shared" si="24"/>
        <v/>
      </c>
      <c r="BW12" s="54" t="str">
        <f t="shared" si="25"/>
        <v/>
      </c>
      <c r="BX12" s="54" t="str">
        <f t="shared" si="26"/>
        <v/>
      </c>
      <c r="BY12" s="54" t="str">
        <f t="shared" si="27"/>
        <v/>
      </c>
      <c r="BZ12" s="54" t="str">
        <f t="shared" si="28"/>
        <v/>
      </c>
      <c r="CA12" s="54" t="str">
        <f t="shared" si="29"/>
        <v/>
      </c>
      <c r="CB12" s="54" t="str">
        <f t="shared" si="30"/>
        <v/>
      </c>
      <c r="CC12" s="54" t="str">
        <f t="shared" si="31"/>
        <v/>
      </c>
      <c r="CD12" s="54" t="str">
        <f t="shared" si="32"/>
        <v/>
      </c>
      <c r="CE12" s="54" t="str">
        <f t="shared" si="33"/>
        <v/>
      </c>
      <c r="CF12" s="54" t="str">
        <f t="shared" si="34"/>
        <v/>
      </c>
      <c r="CG12" s="54" t="str">
        <f t="shared" si="35"/>
        <v/>
      </c>
      <c r="CH12" s="54" t="str">
        <f t="shared" si="36"/>
        <v/>
      </c>
      <c r="CI12" s="54" t="str">
        <f t="shared" si="37"/>
        <v/>
      </c>
      <c r="CJ12" s="54" t="str">
        <f t="shared" si="38"/>
        <v/>
      </c>
      <c r="CK12" s="54">
        <f t="shared" si="39"/>
        <v>0</v>
      </c>
    </row>
    <row r="13" spans="1:89" s="54" customFormat="1" ht="18.75" x14ac:dyDescent="0.25">
      <c r="A13" s="49">
        <f t="shared" si="40"/>
        <v>12</v>
      </c>
      <c r="B13" s="80"/>
      <c r="C13" s="83"/>
      <c r="D13" s="232" t="str">
        <f>'صب النقاط'!N15</f>
        <v/>
      </c>
      <c r="E13" s="233" t="str">
        <f>'صب النقاط'!Y15</f>
        <v/>
      </c>
      <c r="F13" s="234" t="str">
        <f>'صب النقاط'!AJ15</f>
        <v/>
      </c>
      <c r="G13" s="232" t="str">
        <f>'صب النقاط'!AU15</f>
        <v/>
      </c>
      <c r="H13" s="233" t="str">
        <f>'صب النقاط'!BF15</f>
        <v/>
      </c>
      <c r="I13" s="234" t="str">
        <f>'صب النقاط'!BQ15</f>
        <v/>
      </c>
      <c r="J13" s="232" t="str">
        <f>'صب النقاط'!CB15</f>
        <v/>
      </c>
      <c r="K13" s="233" t="str">
        <f>'صب النقاط'!CM15</f>
        <v/>
      </c>
      <c r="L13" s="234" t="str">
        <f>'صب النقاط'!CX15</f>
        <v/>
      </c>
      <c r="M13" s="232" t="str">
        <f>'صب النقاط'!DI15</f>
        <v/>
      </c>
      <c r="N13" s="233" t="str">
        <f>'صب النقاط'!DT15</f>
        <v/>
      </c>
      <c r="O13" s="234" t="str">
        <f>'صب النقاط'!EE15</f>
        <v/>
      </c>
      <c r="P13" s="232" t="str">
        <f>'صب النقاط'!EP15</f>
        <v/>
      </c>
      <c r="Q13" s="233" t="str">
        <f>'صب النقاط'!FA15</f>
        <v/>
      </c>
      <c r="R13" s="234" t="str">
        <f>'صب النقاط'!FL15</f>
        <v/>
      </c>
      <c r="S13" s="232" t="str">
        <f>'صب النقاط'!FS15</f>
        <v/>
      </c>
      <c r="T13" s="233" t="str">
        <f>'صب النقاط'!FT15</f>
        <v/>
      </c>
      <c r="U13" s="62">
        <f t="shared" si="2"/>
        <v>0</v>
      </c>
      <c r="V13" s="65">
        <f t="shared" si="3"/>
        <v>0</v>
      </c>
      <c r="W13" s="385"/>
      <c r="X13" s="69">
        <f t="shared" si="58"/>
        <v>3</v>
      </c>
      <c r="Y13" s="69">
        <f t="shared" si="41"/>
        <v>0</v>
      </c>
      <c r="Z13" s="69">
        <f t="shared" si="41"/>
        <v>0</v>
      </c>
      <c r="AA13" s="69">
        <f t="shared" si="41"/>
        <v>0</v>
      </c>
      <c r="AB13" s="69">
        <f t="shared" si="41"/>
        <v>0</v>
      </c>
      <c r="AC13" s="69">
        <f t="shared" si="41"/>
        <v>0</v>
      </c>
      <c r="AD13" s="69">
        <f t="shared" si="41"/>
        <v>0</v>
      </c>
      <c r="AE13" s="69">
        <f t="shared" si="41"/>
        <v>0</v>
      </c>
      <c r="AF13" s="69">
        <f t="shared" si="41"/>
        <v>0</v>
      </c>
      <c r="AG13" s="69">
        <f t="shared" si="41"/>
        <v>0</v>
      </c>
      <c r="AH13" s="69">
        <f t="shared" si="41"/>
        <v>0</v>
      </c>
      <c r="AI13" s="69">
        <f t="shared" si="41"/>
        <v>0</v>
      </c>
      <c r="AJ13" s="69">
        <f t="shared" si="41"/>
        <v>0</v>
      </c>
      <c r="AK13" s="69">
        <f t="shared" si="41"/>
        <v>0</v>
      </c>
      <c r="AL13" s="69">
        <f t="shared" si="41"/>
        <v>0</v>
      </c>
      <c r="AM13" s="68">
        <f t="shared" si="41"/>
        <v>3</v>
      </c>
      <c r="AN13" s="54" t="str">
        <f t="shared" si="5"/>
        <v/>
      </c>
      <c r="AO13" s="54" t="str">
        <f t="shared" si="6"/>
        <v/>
      </c>
      <c r="AP13" s="54" t="str">
        <f t="shared" si="7"/>
        <v/>
      </c>
      <c r="AQ13" s="54" t="str">
        <f t="shared" si="8"/>
        <v/>
      </c>
      <c r="AR13" s="54" t="str">
        <f t="shared" si="9"/>
        <v/>
      </c>
      <c r="AS13" s="54" t="str">
        <f t="shared" si="10"/>
        <v/>
      </c>
      <c r="AT13" s="54" t="str">
        <f t="shared" si="11"/>
        <v/>
      </c>
      <c r="AU13" s="54" t="str">
        <f t="shared" si="12"/>
        <v/>
      </c>
      <c r="AV13" s="54" t="str">
        <f t="shared" si="13"/>
        <v/>
      </c>
      <c r="AW13" s="54" t="str">
        <f t="shared" si="14"/>
        <v/>
      </c>
      <c r="AX13" s="54" t="str">
        <f t="shared" si="15"/>
        <v/>
      </c>
      <c r="AY13" s="54" t="str">
        <f t="shared" si="16"/>
        <v/>
      </c>
      <c r="AZ13" s="54" t="str">
        <f t="shared" si="17"/>
        <v/>
      </c>
      <c r="BA13" s="54" t="str">
        <f t="shared" si="18"/>
        <v/>
      </c>
      <c r="BB13" s="54" t="str">
        <f t="shared" si="19"/>
        <v/>
      </c>
      <c r="BC13" s="71">
        <f t="shared" si="42"/>
        <v>0</v>
      </c>
      <c r="BD13" s="54">
        <f t="shared" si="43"/>
        <v>3</v>
      </c>
      <c r="BE13" s="54">
        <f t="shared" si="44"/>
        <v>0</v>
      </c>
      <c r="BF13" s="54">
        <f t="shared" si="45"/>
        <v>0</v>
      </c>
      <c r="BG13" s="54">
        <f t="shared" si="46"/>
        <v>0</v>
      </c>
      <c r="BH13" s="54">
        <f t="shared" si="47"/>
        <v>0</v>
      </c>
      <c r="BI13" s="54">
        <f t="shared" si="48"/>
        <v>0</v>
      </c>
      <c r="BJ13" s="54">
        <f t="shared" si="49"/>
        <v>0</v>
      </c>
      <c r="BK13" s="54">
        <f t="shared" si="50"/>
        <v>0</v>
      </c>
      <c r="BL13" s="54">
        <f t="shared" si="51"/>
        <v>0</v>
      </c>
      <c r="BM13" s="54">
        <f t="shared" si="52"/>
        <v>0</v>
      </c>
      <c r="BN13" s="54">
        <f t="shared" si="53"/>
        <v>0</v>
      </c>
      <c r="BO13" s="54">
        <f t="shared" si="54"/>
        <v>0</v>
      </c>
      <c r="BP13" s="54">
        <f t="shared" si="55"/>
        <v>0</v>
      </c>
      <c r="BQ13" s="54">
        <f t="shared" si="56"/>
        <v>0</v>
      </c>
      <c r="BR13" s="54">
        <f t="shared" si="57"/>
        <v>0</v>
      </c>
      <c r="BS13" s="71">
        <f t="shared" si="21"/>
        <v>3</v>
      </c>
      <c r="BT13" s="54" t="str">
        <f t="shared" si="22"/>
        <v/>
      </c>
      <c r="BU13" s="54" t="str">
        <f t="shared" si="23"/>
        <v/>
      </c>
      <c r="BV13" s="54" t="str">
        <f t="shared" si="24"/>
        <v/>
      </c>
      <c r="BW13" s="54" t="str">
        <f t="shared" si="25"/>
        <v/>
      </c>
      <c r="BX13" s="54" t="str">
        <f t="shared" si="26"/>
        <v/>
      </c>
      <c r="BY13" s="54" t="str">
        <f t="shared" si="27"/>
        <v/>
      </c>
      <c r="BZ13" s="54" t="str">
        <f t="shared" si="28"/>
        <v/>
      </c>
      <c r="CA13" s="54" t="str">
        <f t="shared" si="29"/>
        <v/>
      </c>
      <c r="CB13" s="54" t="str">
        <f t="shared" si="30"/>
        <v/>
      </c>
      <c r="CC13" s="54" t="str">
        <f t="shared" si="31"/>
        <v/>
      </c>
      <c r="CD13" s="54" t="str">
        <f t="shared" si="32"/>
        <v/>
      </c>
      <c r="CE13" s="54" t="str">
        <f t="shared" si="33"/>
        <v/>
      </c>
      <c r="CF13" s="54" t="str">
        <f t="shared" si="34"/>
        <v/>
      </c>
      <c r="CG13" s="54" t="str">
        <f t="shared" si="35"/>
        <v/>
      </c>
      <c r="CH13" s="54" t="str">
        <f t="shared" si="36"/>
        <v/>
      </c>
      <c r="CI13" s="54" t="str">
        <f t="shared" si="37"/>
        <v/>
      </c>
      <c r="CJ13" s="54" t="str">
        <f t="shared" si="38"/>
        <v/>
      </c>
      <c r="CK13" s="54">
        <f t="shared" si="39"/>
        <v>0</v>
      </c>
    </row>
    <row r="14" spans="1:89" s="54" customFormat="1" ht="18.75" x14ac:dyDescent="0.25">
      <c r="A14" s="49">
        <f t="shared" si="40"/>
        <v>13</v>
      </c>
      <c r="B14" s="80"/>
      <c r="C14" s="83"/>
      <c r="D14" s="232" t="str">
        <f>'صب النقاط'!N16</f>
        <v/>
      </c>
      <c r="E14" s="233" t="str">
        <f>'صب النقاط'!Y16</f>
        <v/>
      </c>
      <c r="F14" s="234" t="str">
        <f>'صب النقاط'!AJ16</f>
        <v/>
      </c>
      <c r="G14" s="232" t="str">
        <f>'صب النقاط'!AU16</f>
        <v/>
      </c>
      <c r="H14" s="233" t="str">
        <f>'صب النقاط'!BF16</f>
        <v/>
      </c>
      <c r="I14" s="234" t="str">
        <f>'صب النقاط'!BQ16</f>
        <v/>
      </c>
      <c r="J14" s="232" t="str">
        <f>'صب النقاط'!CB16</f>
        <v/>
      </c>
      <c r="K14" s="233" t="str">
        <f>'صب النقاط'!CM16</f>
        <v/>
      </c>
      <c r="L14" s="234" t="str">
        <f>'صب النقاط'!CX16</f>
        <v/>
      </c>
      <c r="M14" s="232" t="str">
        <f>'صب النقاط'!DI16</f>
        <v/>
      </c>
      <c r="N14" s="233" t="str">
        <f>'صب النقاط'!DT16</f>
        <v/>
      </c>
      <c r="O14" s="234" t="str">
        <f>'صب النقاط'!EE16</f>
        <v/>
      </c>
      <c r="P14" s="232" t="str">
        <f>'صب النقاط'!EP16</f>
        <v/>
      </c>
      <c r="Q14" s="233" t="str">
        <f>'صب النقاط'!FA16</f>
        <v/>
      </c>
      <c r="R14" s="234" t="str">
        <f>'صب النقاط'!FL16</f>
        <v/>
      </c>
      <c r="S14" s="232" t="str">
        <f>'صب النقاط'!FS16</f>
        <v/>
      </c>
      <c r="T14" s="233" t="str">
        <f>'صب النقاط'!FT16</f>
        <v/>
      </c>
      <c r="U14" s="62">
        <f t="shared" si="2"/>
        <v>0</v>
      </c>
      <c r="V14" s="65">
        <f t="shared" si="3"/>
        <v>0</v>
      </c>
      <c r="W14" s="385"/>
      <c r="X14" s="69">
        <f t="shared" si="58"/>
        <v>3</v>
      </c>
      <c r="Y14" s="69">
        <f t="shared" si="41"/>
        <v>0</v>
      </c>
      <c r="Z14" s="69">
        <f t="shared" si="41"/>
        <v>0</v>
      </c>
      <c r="AA14" s="69">
        <f t="shared" si="41"/>
        <v>0</v>
      </c>
      <c r="AB14" s="69">
        <f t="shared" si="41"/>
        <v>0</v>
      </c>
      <c r="AC14" s="69">
        <f t="shared" si="41"/>
        <v>0</v>
      </c>
      <c r="AD14" s="69">
        <f t="shared" si="41"/>
        <v>0</v>
      </c>
      <c r="AE14" s="69">
        <f t="shared" si="41"/>
        <v>0</v>
      </c>
      <c r="AF14" s="69">
        <f t="shared" si="41"/>
        <v>0</v>
      </c>
      <c r="AG14" s="69">
        <f t="shared" si="41"/>
        <v>0</v>
      </c>
      <c r="AH14" s="69">
        <f t="shared" si="41"/>
        <v>0</v>
      </c>
      <c r="AI14" s="69">
        <f t="shared" si="41"/>
        <v>0</v>
      </c>
      <c r="AJ14" s="69">
        <f t="shared" si="41"/>
        <v>0</v>
      </c>
      <c r="AK14" s="69">
        <f t="shared" si="41"/>
        <v>0</v>
      </c>
      <c r="AL14" s="69">
        <f t="shared" si="41"/>
        <v>0</v>
      </c>
      <c r="AM14" s="68">
        <f t="shared" si="41"/>
        <v>3</v>
      </c>
      <c r="AN14" s="54" t="str">
        <f t="shared" si="5"/>
        <v/>
      </c>
      <c r="AO14" s="54" t="str">
        <f t="shared" si="6"/>
        <v/>
      </c>
      <c r="AP14" s="54" t="str">
        <f t="shared" si="7"/>
        <v/>
      </c>
      <c r="AQ14" s="54" t="str">
        <f t="shared" si="8"/>
        <v/>
      </c>
      <c r="AR14" s="54" t="str">
        <f t="shared" si="9"/>
        <v/>
      </c>
      <c r="AS14" s="54" t="str">
        <f t="shared" si="10"/>
        <v/>
      </c>
      <c r="AT14" s="54" t="str">
        <f t="shared" si="11"/>
        <v/>
      </c>
      <c r="AU14" s="54" t="str">
        <f t="shared" si="12"/>
        <v/>
      </c>
      <c r="AV14" s="54" t="str">
        <f t="shared" si="13"/>
        <v/>
      </c>
      <c r="AW14" s="54" t="str">
        <f t="shared" si="14"/>
        <v/>
      </c>
      <c r="AX14" s="54" t="str">
        <f t="shared" si="15"/>
        <v/>
      </c>
      <c r="AY14" s="54" t="str">
        <f t="shared" si="16"/>
        <v/>
      </c>
      <c r="AZ14" s="54" t="str">
        <f t="shared" si="17"/>
        <v/>
      </c>
      <c r="BA14" s="54" t="str">
        <f t="shared" si="18"/>
        <v/>
      </c>
      <c r="BB14" s="54" t="str">
        <f t="shared" si="19"/>
        <v/>
      </c>
      <c r="BC14" s="71">
        <f t="shared" si="42"/>
        <v>0</v>
      </c>
      <c r="BD14" s="54">
        <f t="shared" si="43"/>
        <v>3</v>
      </c>
      <c r="BE14" s="54">
        <f t="shared" si="44"/>
        <v>0</v>
      </c>
      <c r="BF14" s="54">
        <f t="shared" si="45"/>
        <v>0</v>
      </c>
      <c r="BG14" s="54">
        <f t="shared" si="46"/>
        <v>0</v>
      </c>
      <c r="BH14" s="54">
        <f t="shared" si="47"/>
        <v>0</v>
      </c>
      <c r="BI14" s="54">
        <f t="shared" si="48"/>
        <v>0</v>
      </c>
      <c r="BJ14" s="54">
        <f t="shared" si="49"/>
        <v>0</v>
      </c>
      <c r="BK14" s="54">
        <f t="shared" si="50"/>
        <v>0</v>
      </c>
      <c r="BL14" s="54">
        <f t="shared" si="51"/>
        <v>0</v>
      </c>
      <c r="BM14" s="54">
        <f t="shared" si="52"/>
        <v>0</v>
      </c>
      <c r="BN14" s="54">
        <f t="shared" si="53"/>
        <v>0</v>
      </c>
      <c r="BO14" s="54">
        <f t="shared" si="54"/>
        <v>0</v>
      </c>
      <c r="BP14" s="54">
        <f t="shared" si="55"/>
        <v>0</v>
      </c>
      <c r="BQ14" s="54">
        <f t="shared" si="56"/>
        <v>0</v>
      </c>
      <c r="BR14" s="54">
        <f t="shared" si="57"/>
        <v>0</v>
      </c>
      <c r="BS14" s="71">
        <f t="shared" si="21"/>
        <v>3</v>
      </c>
      <c r="BT14" s="54" t="str">
        <f t="shared" si="22"/>
        <v/>
      </c>
      <c r="BU14" s="54" t="str">
        <f t="shared" si="23"/>
        <v/>
      </c>
      <c r="BV14" s="54" t="str">
        <f t="shared" si="24"/>
        <v/>
      </c>
      <c r="BW14" s="54" t="str">
        <f t="shared" si="25"/>
        <v/>
      </c>
      <c r="BX14" s="54" t="str">
        <f t="shared" si="26"/>
        <v/>
      </c>
      <c r="BY14" s="54" t="str">
        <f t="shared" si="27"/>
        <v/>
      </c>
      <c r="BZ14" s="54" t="str">
        <f t="shared" si="28"/>
        <v/>
      </c>
      <c r="CA14" s="54" t="str">
        <f t="shared" si="29"/>
        <v/>
      </c>
      <c r="CB14" s="54" t="str">
        <f t="shared" si="30"/>
        <v/>
      </c>
      <c r="CC14" s="54" t="str">
        <f t="shared" si="31"/>
        <v/>
      </c>
      <c r="CD14" s="54" t="str">
        <f t="shared" si="32"/>
        <v/>
      </c>
      <c r="CE14" s="54" t="str">
        <f t="shared" si="33"/>
        <v/>
      </c>
      <c r="CF14" s="54" t="str">
        <f t="shared" si="34"/>
        <v/>
      </c>
      <c r="CG14" s="54" t="str">
        <f t="shared" si="35"/>
        <v/>
      </c>
      <c r="CH14" s="54" t="str">
        <f t="shared" si="36"/>
        <v/>
      </c>
      <c r="CI14" s="54" t="str">
        <f t="shared" si="37"/>
        <v/>
      </c>
      <c r="CJ14" s="54" t="str">
        <f t="shared" si="38"/>
        <v/>
      </c>
      <c r="CK14" s="54">
        <f t="shared" si="39"/>
        <v>0</v>
      </c>
    </row>
    <row r="15" spans="1:89" s="54" customFormat="1" ht="18.75" x14ac:dyDescent="0.25">
      <c r="A15" s="49">
        <f t="shared" si="40"/>
        <v>14</v>
      </c>
      <c r="B15" s="80"/>
      <c r="C15" s="83"/>
      <c r="D15" s="232" t="str">
        <f>'صب النقاط'!N17</f>
        <v/>
      </c>
      <c r="E15" s="233" t="str">
        <f>'صب النقاط'!Y17</f>
        <v/>
      </c>
      <c r="F15" s="234" t="str">
        <f>'صب النقاط'!AJ17</f>
        <v/>
      </c>
      <c r="G15" s="232" t="str">
        <f>'صب النقاط'!AU17</f>
        <v/>
      </c>
      <c r="H15" s="233" t="str">
        <f>'صب النقاط'!BF17</f>
        <v/>
      </c>
      <c r="I15" s="234" t="str">
        <f>'صب النقاط'!BQ17</f>
        <v/>
      </c>
      <c r="J15" s="232" t="str">
        <f>'صب النقاط'!CB17</f>
        <v/>
      </c>
      <c r="K15" s="233" t="str">
        <f>'صب النقاط'!CM17</f>
        <v/>
      </c>
      <c r="L15" s="234" t="str">
        <f>'صب النقاط'!CX17</f>
        <v/>
      </c>
      <c r="M15" s="232" t="str">
        <f>'صب النقاط'!DI17</f>
        <v/>
      </c>
      <c r="N15" s="233" t="str">
        <f>'صب النقاط'!DT17</f>
        <v/>
      </c>
      <c r="O15" s="234" t="str">
        <f>'صب النقاط'!EE17</f>
        <v/>
      </c>
      <c r="P15" s="232" t="str">
        <f>'صب النقاط'!EP17</f>
        <v/>
      </c>
      <c r="Q15" s="233" t="str">
        <f>'صب النقاط'!FA17</f>
        <v/>
      </c>
      <c r="R15" s="234" t="str">
        <f>'صب النقاط'!FL17</f>
        <v/>
      </c>
      <c r="S15" s="232" t="str">
        <f>'صب النقاط'!FS17</f>
        <v/>
      </c>
      <c r="T15" s="233" t="str">
        <f>'صب النقاط'!FT17</f>
        <v/>
      </c>
      <c r="U15" s="62">
        <f t="shared" si="2"/>
        <v>0</v>
      </c>
      <c r="V15" s="65">
        <f t="shared" si="3"/>
        <v>0</v>
      </c>
      <c r="W15" s="389" t="s">
        <v>114</v>
      </c>
      <c r="X15" s="69">
        <f t="shared" si="58"/>
        <v>3</v>
      </c>
      <c r="Y15" s="69">
        <f t="shared" si="41"/>
        <v>0</v>
      </c>
      <c r="Z15" s="69">
        <f t="shared" si="41"/>
        <v>0</v>
      </c>
      <c r="AA15" s="69">
        <f t="shared" si="41"/>
        <v>0</v>
      </c>
      <c r="AB15" s="69">
        <f t="shared" si="41"/>
        <v>0</v>
      </c>
      <c r="AC15" s="69">
        <f t="shared" si="41"/>
        <v>0</v>
      </c>
      <c r="AD15" s="69">
        <f t="shared" si="41"/>
        <v>0</v>
      </c>
      <c r="AE15" s="69">
        <f t="shared" si="41"/>
        <v>0</v>
      </c>
      <c r="AF15" s="69">
        <f t="shared" si="41"/>
        <v>0</v>
      </c>
      <c r="AG15" s="69">
        <f t="shared" si="41"/>
        <v>0</v>
      </c>
      <c r="AH15" s="69">
        <f t="shared" si="41"/>
        <v>0</v>
      </c>
      <c r="AI15" s="69">
        <f t="shared" si="41"/>
        <v>0</v>
      </c>
      <c r="AJ15" s="69">
        <f t="shared" si="41"/>
        <v>0</v>
      </c>
      <c r="AK15" s="69">
        <f t="shared" si="41"/>
        <v>0</v>
      </c>
      <c r="AL15" s="69">
        <f t="shared" si="41"/>
        <v>0</v>
      </c>
      <c r="AM15" s="68">
        <f t="shared" si="41"/>
        <v>3</v>
      </c>
      <c r="AN15" s="54" t="str">
        <f t="shared" si="5"/>
        <v/>
      </c>
      <c r="AO15" s="54" t="str">
        <f t="shared" si="6"/>
        <v/>
      </c>
      <c r="AP15" s="54" t="str">
        <f t="shared" si="7"/>
        <v/>
      </c>
      <c r="AQ15" s="54" t="str">
        <f t="shared" si="8"/>
        <v/>
      </c>
      <c r="AR15" s="54" t="str">
        <f t="shared" si="9"/>
        <v/>
      </c>
      <c r="AS15" s="54" t="str">
        <f t="shared" si="10"/>
        <v/>
      </c>
      <c r="AT15" s="54" t="str">
        <f t="shared" si="11"/>
        <v/>
      </c>
      <c r="AU15" s="54" t="str">
        <f t="shared" si="12"/>
        <v/>
      </c>
      <c r="AV15" s="54" t="str">
        <f t="shared" si="13"/>
        <v/>
      </c>
      <c r="AW15" s="54" t="str">
        <f t="shared" si="14"/>
        <v/>
      </c>
      <c r="AX15" s="54" t="str">
        <f t="shared" si="15"/>
        <v/>
      </c>
      <c r="AY15" s="54" t="str">
        <f t="shared" si="16"/>
        <v/>
      </c>
      <c r="AZ15" s="54" t="str">
        <f t="shared" si="17"/>
        <v/>
      </c>
      <c r="BA15" s="54" t="str">
        <f t="shared" si="18"/>
        <v/>
      </c>
      <c r="BB15" s="54" t="str">
        <f t="shared" si="19"/>
        <v/>
      </c>
      <c r="BC15" s="71">
        <f t="shared" si="42"/>
        <v>0</v>
      </c>
      <c r="BD15" s="54">
        <f t="shared" si="43"/>
        <v>3</v>
      </c>
      <c r="BE15" s="54">
        <f t="shared" si="44"/>
        <v>0</v>
      </c>
      <c r="BF15" s="54">
        <f t="shared" si="45"/>
        <v>0</v>
      </c>
      <c r="BG15" s="54">
        <f t="shared" si="46"/>
        <v>0</v>
      </c>
      <c r="BH15" s="54">
        <f t="shared" si="47"/>
        <v>0</v>
      </c>
      <c r="BI15" s="54">
        <f t="shared" si="48"/>
        <v>0</v>
      </c>
      <c r="BJ15" s="54">
        <f t="shared" si="49"/>
        <v>0</v>
      </c>
      <c r="BK15" s="54">
        <f t="shared" si="50"/>
        <v>0</v>
      </c>
      <c r="BL15" s="54">
        <f t="shared" si="51"/>
        <v>0</v>
      </c>
      <c r="BM15" s="54">
        <f t="shared" si="52"/>
        <v>0</v>
      </c>
      <c r="BN15" s="54">
        <f t="shared" si="53"/>
        <v>0</v>
      </c>
      <c r="BO15" s="54">
        <f t="shared" si="54"/>
        <v>0</v>
      </c>
      <c r="BP15" s="54">
        <f t="shared" si="55"/>
        <v>0</v>
      </c>
      <c r="BQ15" s="54">
        <f t="shared" si="56"/>
        <v>0</v>
      </c>
      <c r="BR15" s="54">
        <f t="shared" si="57"/>
        <v>0</v>
      </c>
      <c r="BS15" s="71">
        <f t="shared" si="21"/>
        <v>3</v>
      </c>
      <c r="BT15" s="54" t="str">
        <f t="shared" si="22"/>
        <v/>
      </c>
      <c r="BU15" s="54" t="str">
        <f t="shared" si="23"/>
        <v/>
      </c>
      <c r="BV15" s="54" t="str">
        <f t="shared" si="24"/>
        <v/>
      </c>
      <c r="BW15" s="54" t="str">
        <f t="shared" si="25"/>
        <v/>
      </c>
      <c r="BX15" s="54" t="str">
        <f t="shared" si="26"/>
        <v/>
      </c>
      <c r="BY15" s="54" t="str">
        <f t="shared" si="27"/>
        <v/>
      </c>
      <c r="BZ15" s="54" t="str">
        <f t="shared" si="28"/>
        <v/>
      </c>
      <c r="CA15" s="54" t="str">
        <f t="shared" si="29"/>
        <v/>
      </c>
      <c r="CB15" s="54" t="str">
        <f t="shared" si="30"/>
        <v/>
      </c>
      <c r="CC15" s="54" t="str">
        <f t="shared" si="31"/>
        <v/>
      </c>
      <c r="CD15" s="54" t="str">
        <f t="shared" si="32"/>
        <v/>
      </c>
      <c r="CE15" s="54" t="str">
        <f t="shared" si="33"/>
        <v/>
      </c>
      <c r="CF15" s="54" t="str">
        <f t="shared" si="34"/>
        <v/>
      </c>
      <c r="CG15" s="54" t="str">
        <f t="shared" si="35"/>
        <v/>
      </c>
      <c r="CH15" s="54" t="str">
        <f t="shared" si="36"/>
        <v/>
      </c>
      <c r="CI15" s="54" t="str">
        <f t="shared" si="37"/>
        <v/>
      </c>
      <c r="CJ15" s="54" t="str">
        <f t="shared" si="38"/>
        <v/>
      </c>
      <c r="CK15" s="54">
        <f t="shared" si="39"/>
        <v>0</v>
      </c>
    </row>
    <row r="16" spans="1:89" s="54" customFormat="1" ht="18.75" x14ac:dyDescent="0.25">
      <c r="A16" s="49">
        <f t="shared" si="40"/>
        <v>15</v>
      </c>
      <c r="B16" s="80"/>
      <c r="C16" s="83"/>
      <c r="D16" s="232" t="str">
        <f>'صب النقاط'!N18</f>
        <v/>
      </c>
      <c r="E16" s="233" t="str">
        <f>'صب النقاط'!Y18</f>
        <v/>
      </c>
      <c r="F16" s="234" t="str">
        <f>'صب النقاط'!AJ18</f>
        <v/>
      </c>
      <c r="G16" s="232" t="str">
        <f>'صب النقاط'!AU18</f>
        <v/>
      </c>
      <c r="H16" s="233" t="str">
        <f>'صب النقاط'!BF18</f>
        <v/>
      </c>
      <c r="I16" s="234" t="str">
        <f>'صب النقاط'!BQ18</f>
        <v/>
      </c>
      <c r="J16" s="232" t="str">
        <f>'صب النقاط'!CB18</f>
        <v/>
      </c>
      <c r="K16" s="233" t="str">
        <f>'صب النقاط'!CM18</f>
        <v/>
      </c>
      <c r="L16" s="234" t="str">
        <f>'صب النقاط'!CX18</f>
        <v/>
      </c>
      <c r="M16" s="232" t="str">
        <f>'صب النقاط'!DI18</f>
        <v/>
      </c>
      <c r="N16" s="233" t="str">
        <f>'صب النقاط'!DT18</f>
        <v/>
      </c>
      <c r="O16" s="234" t="str">
        <f>'صب النقاط'!EE18</f>
        <v/>
      </c>
      <c r="P16" s="232" t="str">
        <f>'صب النقاط'!EP18</f>
        <v/>
      </c>
      <c r="Q16" s="233" t="str">
        <f>'صب النقاط'!FA18</f>
        <v/>
      </c>
      <c r="R16" s="234" t="str">
        <f>'صب النقاط'!FL18</f>
        <v/>
      </c>
      <c r="S16" s="232" t="str">
        <f>'صب النقاط'!FS18</f>
        <v/>
      </c>
      <c r="T16" s="233" t="str">
        <f>'صب النقاط'!FT18</f>
        <v/>
      </c>
      <c r="U16" s="62">
        <f t="shared" si="2"/>
        <v>0</v>
      </c>
      <c r="V16" s="65">
        <f t="shared" si="3"/>
        <v>0</v>
      </c>
      <c r="W16" s="389"/>
      <c r="X16" s="69">
        <f t="shared" si="58"/>
        <v>3</v>
      </c>
      <c r="Y16" s="69">
        <f t="shared" si="41"/>
        <v>0</v>
      </c>
      <c r="Z16" s="69">
        <f t="shared" si="41"/>
        <v>0</v>
      </c>
      <c r="AA16" s="69">
        <f t="shared" si="41"/>
        <v>0</v>
      </c>
      <c r="AB16" s="69">
        <f t="shared" si="41"/>
        <v>0</v>
      </c>
      <c r="AC16" s="69">
        <f t="shared" si="41"/>
        <v>0</v>
      </c>
      <c r="AD16" s="69">
        <f t="shared" si="41"/>
        <v>0</v>
      </c>
      <c r="AE16" s="69">
        <f t="shared" si="41"/>
        <v>0</v>
      </c>
      <c r="AF16" s="69">
        <f t="shared" si="41"/>
        <v>0</v>
      </c>
      <c r="AG16" s="69">
        <f t="shared" si="41"/>
        <v>0</v>
      </c>
      <c r="AH16" s="69">
        <f t="shared" si="41"/>
        <v>0</v>
      </c>
      <c r="AI16" s="69">
        <f t="shared" si="41"/>
        <v>0</v>
      </c>
      <c r="AJ16" s="69">
        <f t="shared" si="41"/>
        <v>0</v>
      </c>
      <c r="AK16" s="69">
        <f t="shared" si="41"/>
        <v>0</v>
      </c>
      <c r="AL16" s="69">
        <f t="shared" si="41"/>
        <v>0</v>
      </c>
      <c r="AM16" s="68">
        <f t="shared" si="41"/>
        <v>3</v>
      </c>
      <c r="AN16" s="54" t="str">
        <f t="shared" si="5"/>
        <v/>
      </c>
      <c r="AO16" s="54" t="str">
        <f t="shared" si="6"/>
        <v/>
      </c>
      <c r="AP16" s="54" t="str">
        <f t="shared" si="7"/>
        <v/>
      </c>
      <c r="AQ16" s="54" t="str">
        <f t="shared" si="8"/>
        <v/>
      </c>
      <c r="AR16" s="54" t="str">
        <f t="shared" si="9"/>
        <v/>
      </c>
      <c r="AS16" s="54" t="str">
        <f t="shared" si="10"/>
        <v/>
      </c>
      <c r="AT16" s="54" t="str">
        <f t="shared" si="11"/>
        <v/>
      </c>
      <c r="AU16" s="54" t="str">
        <f t="shared" si="12"/>
        <v/>
      </c>
      <c r="AV16" s="54" t="str">
        <f t="shared" si="13"/>
        <v/>
      </c>
      <c r="AW16" s="54" t="str">
        <f t="shared" si="14"/>
        <v/>
      </c>
      <c r="AX16" s="54" t="str">
        <f t="shared" si="15"/>
        <v/>
      </c>
      <c r="AY16" s="54" t="str">
        <f t="shared" si="16"/>
        <v/>
      </c>
      <c r="AZ16" s="54" t="str">
        <f t="shared" si="17"/>
        <v/>
      </c>
      <c r="BA16" s="54" t="str">
        <f t="shared" si="18"/>
        <v/>
      </c>
      <c r="BB16" s="54" t="str">
        <f t="shared" si="19"/>
        <v/>
      </c>
      <c r="BC16" s="71">
        <f t="shared" si="42"/>
        <v>0</v>
      </c>
      <c r="BD16" s="54">
        <f t="shared" si="43"/>
        <v>3</v>
      </c>
      <c r="BE16" s="54">
        <f t="shared" si="44"/>
        <v>0</v>
      </c>
      <c r="BF16" s="54">
        <f t="shared" si="45"/>
        <v>0</v>
      </c>
      <c r="BG16" s="54">
        <f t="shared" si="46"/>
        <v>0</v>
      </c>
      <c r="BH16" s="54">
        <f t="shared" si="47"/>
        <v>0</v>
      </c>
      <c r="BI16" s="54">
        <f t="shared" si="48"/>
        <v>0</v>
      </c>
      <c r="BJ16" s="54">
        <f t="shared" si="49"/>
        <v>0</v>
      </c>
      <c r="BK16" s="54">
        <f t="shared" si="50"/>
        <v>0</v>
      </c>
      <c r="BL16" s="54">
        <f t="shared" si="51"/>
        <v>0</v>
      </c>
      <c r="BM16" s="54">
        <f t="shared" si="52"/>
        <v>0</v>
      </c>
      <c r="BN16" s="54">
        <f t="shared" si="53"/>
        <v>0</v>
      </c>
      <c r="BO16" s="54">
        <f t="shared" si="54"/>
        <v>0</v>
      </c>
      <c r="BP16" s="54">
        <f t="shared" si="55"/>
        <v>0</v>
      </c>
      <c r="BQ16" s="54">
        <f t="shared" si="56"/>
        <v>0</v>
      </c>
      <c r="BR16" s="54">
        <f t="shared" si="57"/>
        <v>0</v>
      </c>
      <c r="BS16" s="71">
        <f t="shared" si="21"/>
        <v>3</v>
      </c>
      <c r="BT16" s="54" t="str">
        <f t="shared" si="22"/>
        <v/>
      </c>
      <c r="BU16" s="54" t="str">
        <f t="shared" si="23"/>
        <v/>
      </c>
      <c r="BV16" s="54" t="str">
        <f t="shared" si="24"/>
        <v/>
      </c>
      <c r="BW16" s="54" t="str">
        <f t="shared" si="25"/>
        <v/>
      </c>
      <c r="BX16" s="54" t="str">
        <f t="shared" si="26"/>
        <v/>
      </c>
      <c r="BY16" s="54" t="str">
        <f t="shared" si="27"/>
        <v/>
      </c>
      <c r="BZ16" s="54" t="str">
        <f t="shared" si="28"/>
        <v/>
      </c>
      <c r="CA16" s="54" t="str">
        <f t="shared" si="29"/>
        <v/>
      </c>
      <c r="CB16" s="54" t="str">
        <f t="shared" si="30"/>
        <v/>
      </c>
      <c r="CC16" s="54" t="str">
        <f t="shared" si="31"/>
        <v/>
      </c>
      <c r="CD16" s="54" t="str">
        <f t="shared" si="32"/>
        <v/>
      </c>
      <c r="CE16" s="54" t="str">
        <f t="shared" si="33"/>
        <v/>
      </c>
      <c r="CF16" s="54" t="str">
        <f t="shared" si="34"/>
        <v/>
      </c>
      <c r="CG16" s="54" t="str">
        <f t="shared" si="35"/>
        <v/>
      </c>
      <c r="CH16" s="54" t="str">
        <f t="shared" si="36"/>
        <v/>
      </c>
      <c r="CI16" s="54" t="str">
        <f t="shared" si="37"/>
        <v/>
      </c>
      <c r="CJ16" s="54" t="str">
        <f t="shared" si="38"/>
        <v/>
      </c>
      <c r="CK16" s="54">
        <f t="shared" si="39"/>
        <v>0</v>
      </c>
    </row>
    <row r="17" spans="1:89" s="54" customFormat="1" ht="18.75" x14ac:dyDescent="0.25">
      <c r="A17" s="49">
        <f t="shared" si="40"/>
        <v>16</v>
      </c>
      <c r="B17" s="80"/>
      <c r="C17" s="83"/>
      <c r="D17" s="232" t="str">
        <f>'صب النقاط'!N19</f>
        <v/>
      </c>
      <c r="E17" s="233" t="str">
        <f>'صب النقاط'!Y19</f>
        <v/>
      </c>
      <c r="F17" s="234" t="str">
        <f>'صب النقاط'!AJ19</f>
        <v/>
      </c>
      <c r="G17" s="232" t="str">
        <f>'صب النقاط'!AU19</f>
        <v/>
      </c>
      <c r="H17" s="233" t="str">
        <f>'صب النقاط'!BF19</f>
        <v/>
      </c>
      <c r="I17" s="234" t="str">
        <f>'صب النقاط'!BQ19</f>
        <v/>
      </c>
      <c r="J17" s="232" t="str">
        <f>'صب النقاط'!CB19</f>
        <v/>
      </c>
      <c r="K17" s="233" t="str">
        <f>'صب النقاط'!CM19</f>
        <v/>
      </c>
      <c r="L17" s="234" t="str">
        <f>'صب النقاط'!CX19</f>
        <v/>
      </c>
      <c r="M17" s="232" t="str">
        <f>'صب النقاط'!DI19</f>
        <v/>
      </c>
      <c r="N17" s="233" t="str">
        <f>'صب النقاط'!DT19</f>
        <v/>
      </c>
      <c r="O17" s="234" t="str">
        <f>'صب النقاط'!EE19</f>
        <v/>
      </c>
      <c r="P17" s="232" t="str">
        <f>'صب النقاط'!EP19</f>
        <v/>
      </c>
      <c r="Q17" s="233" t="str">
        <f>'صب النقاط'!FA19</f>
        <v/>
      </c>
      <c r="R17" s="234" t="str">
        <f>'صب النقاط'!FL19</f>
        <v/>
      </c>
      <c r="S17" s="232" t="str">
        <f>'صب النقاط'!FS19</f>
        <v/>
      </c>
      <c r="T17" s="233" t="str">
        <f>'صب النقاط'!FT19</f>
        <v/>
      </c>
      <c r="U17" s="62">
        <f t="shared" si="2"/>
        <v>0</v>
      </c>
      <c r="V17" s="65">
        <f t="shared" si="3"/>
        <v>0</v>
      </c>
      <c r="W17" s="389"/>
      <c r="X17" s="69">
        <f t="shared" si="58"/>
        <v>3</v>
      </c>
      <c r="Y17" s="69">
        <f t="shared" si="41"/>
        <v>0</v>
      </c>
      <c r="Z17" s="69">
        <f t="shared" si="41"/>
        <v>0</v>
      </c>
      <c r="AA17" s="69">
        <f t="shared" si="41"/>
        <v>0</v>
      </c>
      <c r="AB17" s="69">
        <f t="shared" si="41"/>
        <v>0</v>
      </c>
      <c r="AC17" s="69">
        <f t="shared" si="41"/>
        <v>0</v>
      </c>
      <c r="AD17" s="69">
        <f t="shared" si="41"/>
        <v>0</v>
      </c>
      <c r="AE17" s="69">
        <f t="shared" si="41"/>
        <v>0</v>
      </c>
      <c r="AF17" s="69">
        <f t="shared" si="41"/>
        <v>0</v>
      </c>
      <c r="AG17" s="69">
        <f t="shared" si="41"/>
        <v>0</v>
      </c>
      <c r="AH17" s="69">
        <f t="shared" si="41"/>
        <v>0</v>
      </c>
      <c r="AI17" s="69">
        <f t="shared" si="41"/>
        <v>0</v>
      </c>
      <c r="AJ17" s="69">
        <f t="shared" si="41"/>
        <v>0</v>
      </c>
      <c r="AK17" s="69">
        <f t="shared" si="41"/>
        <v>0</v>
      </c>
      <c r="AL17" s="69">
        <f t="shared" si="41"/>
        <v>0</v>
      </c>
      <c r="AM17" s="68">
        <f t="shared" si="41"/>
        <v>3</v>
      </c>
      <c r="AN17" s="54" t="str">
        <f t="shared" si="5"/>
        <v/>
      </c>
      <c r="AO17" s="54" t="str">
        <f t="shared" si="6"/>
        <v/>
      </c>
      <c r="AP17" s="54" t="str">
        <f t="shared" si="7"/>
        <v/>
      </c>
      <c r="AQ17" s="54" t="str">
        <f t="shared" si="8"/>
        <v/>
      </c>
      <c r="AR17" s="54" t="str">
        <f t="shared" si="9"/>
        <v/>
      </c>
      <c r="AS17" s="54" t="str">
        <f t="shared" si="10"/>
        <v/>
      </c>
      <c r="AT17" s="54" t="str">
        <f t="shared" si="11"/>
        <v/>
      </c>
      <c r="AU17" s="54" t="str">
        <f t="shared" si="12"/>
        <v/>
      </c>
      <c r="AV17" s="54" t="str">
        <f t="shared" si="13"/>
        <v/>
      </c>
      <c r="AW17" s="54" t="str">
        <f t="shared" si="14"/>
        <v/>
      </c>
      <c r="AX17" s="54" t="str">
        <f t="shared" si="15"/>
        <v/>
      </c>
      <c r="AY17" s="54" t="str">
        <f t="shared" si="16"/>
        <v/>
      </c>
      <c r="AZ17" s="54" t="str">
        <f t="shared" si="17"/>
        <v/>
      </c>
      <c r="BA17" s="54" t="str">
        <f t="shared" si="18"/>
        <v/>
      </c>
      <c r="BB17" s="54" t="str">
        <f t="shared" si="19"/>
        <v/>
      </c>
      <c r="BC17" s="71">
        <f t="shared" si="42"/>
        <v>0</v>
      </c>
      <c r="BD17" s="54">
        <f t="shared" si="43"/>
        <v>3</v>
      </c>
      <c r="BE17" s="54">
        <f t="shared" si="44"/>
        <v>0</v>
      </c>
      <c r="BF17" s="54">
        <f t="shared" si="45"/>
        <v>0</v>
      </c>
      <c r="BG17" s="54">
        <f t="shared" si="46"/>
        <v>0</v>
      </c>
      <c r="BH17" s="54">
        <f t="shared" si="47"/>
        <v>0</v>
      </c>
      <c r="BI17" s="54">
        <f t="shared" si="48"/>
        <v>0</v>
      </c>
      <c r="BJ17" s="54">
        <f t="shared" si="49"/>
        <v>0</v>
      </c>
      <c r="BK17" s="54">
        <f t="shared" si="50"/>
        <v>0</v>
      </c>
      <c r="BL17" s="54">
        <f t="shared" si="51"/>
        <v>0</v>
      </c>
      <c r="BM17" s="54">
        <f t="shared" si="52"/>
        <v>0</v>
      </c>
      <c r="BN17" s="54">
        <f t="shared" si="53"/>
        <v>0</v>
      </c>
      <c r="BO17" s="54">
        <f t="shared" si="54"/>
        <v>0</v>
      </c>
      <c r="BP17" s="54">
        <f t="shared" si="55"/>
        <v>0</v>
      </c>
      <c r="BQ17" s="54">
        <f t="shared" si="56"/>
        <v>0</v>
      </c>
      <c r="BR17" s="54">
        <f t="shared" si="57"/>
        <v>0</v>
      </c>
      <c r="BS17" s="71">
        <f t="shared" si="21"/>
        <v>3</v>
      </c>
      <c r="BT17" s="54" t="str">
        <f t="shared" si="22"/>
        <v/>
      </c>
      <c r="BU17" s="54" t="str">
        <f t="shared" si="23"/>
        <v/>
      </c>
      <c r="BV17" s="54" t="str">
        <f t="shared" si="24"/>
        <v/>
      </c>
      <c r="BW17" s="54" t="str">
        <f t="shared" si="25"/>
        <v/>
      </c>
      <c r="BX17" s="54" t="str">
        <f t="shared" si="26"/>
        <v/>
      </c>
      <c r="BY17" s="54" t="str">
        <f t="shared" si="27"/>
        <v/>
      </c>
      <c r="BZ17" s="54" t="str">
        <f t="shared" si="28"/>
        <v/>
      </c>
      <c r="CA17" s="54" t="str">
        <f t="shared" si="29"/>
        <v/>
      </c>
      <c r="CB17" s="54" t="str">
        <f t="shared" si="30"/>
        <v/>
      </c>
      <c r="CC17" s="54" t="str">
        <f t="shared" si="31"/>
        <v/>
      </c>
      <c r="CD17" s="54" t="str">
        <f t="shared" si="32"/>
        <v/>
      </c>
      <c r="CE17" s="54" t="str">
        <f t="shared" si="33"/>
        <v/>
      </c>
      <c r="CF17" s="54" t="str">
        <f t="shared" si="34"/>
        <v/>
      </c>
      <c r="CG17" s="54" t="str">
        <f t="shared" si="35"/>
        <v/>
      </c>
      <c r="CH17" s="54" t="str">
        <f t="shared" si="36"/>
        <v/>
      </c>
      <c r="CI17" s="54" t="str">
        <f t="shared" si="37"/>
        <v/>
      </c>
      <c r="CJ17" s="54" t="str">
        <f t="shared" si="38"/>
        <v/>
      </c>
      <c r="CK17" s="54">
        <f t="shared" si="39"/>
        <v>0</v>
      </c>
    </row>
    <row r="18" spans="1:89" s="54" customFormat="1" ht="18.75" x14ac:dyDescent="0.25">
      <c r="A18" s="49">
        <f t="shared" si="40"/>
        <v>17</v>
      </c>
      <c r="B18" s="80"/>
      <c r="C18" s="83"/>
      <c r="D18" s="232" t="str">
        <f>'صب النقاط'!N20</f>
        <v/>
      </c>
      <c r="E18" s="233" t="str">
        <f>'صب النقاط'!Y20</f>
        <v/>
      </c>
      <c r="F18" s="234" t="str">
        <f>'صب النقاط'!AJ20</f>
        <v/>
      </c>
      <c r="G18" s="232" t="str">
        <f>'صب النقاط'!AU20</f>
        <v/>
      </c>
      <c r="H18" s="233" t="str">
        <f>'صب النقاط'!BF20</f>
        <v/>
      </c>
      <c r="I18" s="234" t="str">
        <f>'صب النقاط'!BQ20</f>
        <v/>
      </c>
      <c r="J18" s="232" t="str">
        <f>'صب النقاط'!CB20</f>
        <v/>
      </c>
      <c r="K18" s="233" t="str">
        <f>'صب النقاط'!CM20</f>
        <v/>
      </c>
      <c r="L18" s="234" t="str">
        <f>'صب النقاط'!CX20</f>
        <v/>
      </c>
      <c r="M18" s="232" t="str">
        <f>'صب النقاط'!DI20</f>
        <v/>
      </c>
      <c r="N18" s="233" t="str">
        <f>'صب النقاط'!DT20</f>
        <v/>
      </c>
      <c r="O18" s="234" t="str">
        <f>'صب النقاط'!EE20</f>
        <v/>
      </c>
      <c r="P18" s="232" t="str">
        <f>'صب النقاط'!EP20</f>
        <v/>
      </c>
      <c r="Q18" s="233" t="str">
        <f>'صب النقاط'!FA20</f>
        <v/>
      </c>
      <c r="R18" s="234" t="str">
        <f>'صب النقاط'!FL20</f>
        <v/>
      </c>
      <c r="S18" s="232" t="str">
        <f>'صب النقاط'!FS20</f>
        <v/>
      </c>
      <c r="T18" s="233" t="str">
        <f>'صب النقاط'!FT20</f>
        <v/>
      </c>
      <c r="U18" s="62">
        <f t="shared" si="2"/>
        <v>0</v>
      </c>
      <c r="V18" s="65">
        <f t="shared" si="3"/>
        <v>0</v>
      </c>
      <c r="W18" s="389"/>
      <c r="X18" s="69">
        <f t="shared" si="58"/>
        <v>3</v>
      </c>
      <c r="Y18" s="69">
        <f t="shared" si="41"/>
        <v>0</v>
      </c>
      <c r="Z18" s="69">
        <f t="shared" si="41"/>
        <v>0</v>
      </c>
      <c r="AA18" s="69">
        <f t="shared" si="41"/>
        <v>0</v>
      </c>
      <c r="AB18" s="69">
        <f t="shared" si="41"/>
        <v>0</v>
      </c>
      <c r="AC18" s="69">
        <f t="shared" si="41"/>
        <v>0</v>
      </c>
      <c r="AD18" s="69">
        <f t="shared" si="41"/>
        <v>0</v>
      </c>
      <c r="AE18" s="69">
        <f t="shared" si="41"/>
        <v>0</v>
      </c>
      <c r="AF18" s="69">
        <f t="shared" si="41"/>
        <v>0</v>
      </c>
      <c r="AG18" s="69">
        <f t="shared" si="41"/>
        <v>0</v>
      </c>
      <c r="AH18" s="69">
        <f t="shared" si="41"/>
        <v>0</v>
      </c>
      <c r="AI18" s="69">
        <f t="shared" si="41"/>
        <v>0</v>
      </c>
      <c r="AJ18" s="69">
        <f t="shared" si="41"/>
        <v>0</v>
      </c>
      <c r="AK18" s="69">
        <f t="shared" si="41"/>
        <v>0</v>
      </c>
      <c r="AL18" s="69">
        <f t="shared" si="41"/>
        <v>0</v>
      </c>
      <c r="AM18" s="68">
        <f t="shared" si="41"/>
        <v>3</v>
      </c>
      <c r="AN18" s="54" t="str">
        <f t="shared" si="5"/>
        <v/>
      </c>
      <c r="AO18" s="54" t="str">
        <f t="shared" si="6"/>
        <v/>
      </c>
      <c r="AP18" s="54" t="str">
        <f t="shared" si="7"/>
        <v/>
      </c>
      <c r="AQ18" s="54" t="str">
        <f t="shared" si="8"/>
        <v/>
      </c>
      <c r="AR18" s="54" t="str">
        <f t="shared" si="9"/>
        <v/>
      </c>
      <c r="AS18" s="54" t="str">
        <f t="shared" si="10"/>
        <v/>
      </c>
      <c r="AT18" s="54" t="str">
        <f t="shared" si="11"/>
        <v/>
      </c>
      <c r="AU18" s="54" t="str">
        <f t="shared" si="12"/>
        <v/>
      </c>
      <c r="AV18" s="54" t="str">
        <f t="shared" si="13"/>
        <v/>
      </c>
      <c r="AW18" s="54" t="str">
        <f t="shared" si="14"/>
        <v/>
      </c>
      <c r="AX18" s="54" t="str">
        <f t="shared" si="15"/>
        <v/>
      </c>
      <c r="AY18" s="54" t="str">
        <f t="shared" si="16"/>
        <v/>
      </c>
      <c r="AZ18" s="54" t="str">
        <f t="shared" si="17"/>
        <v/>
      </c>
      <c r="BA18" s="54" t="str">
        <f t="shared" si="18"/>
        <v/>
      </c>
      <c r="BB18" s="54" t="str">
        <f t="shared" si="19"/>
        <v/>
      </c>
      <c r="BC18" s="71">
        <f t="shared" si="42"/>
        <v>0</v>
      </c>
      <c r="BD18" s="54">
        <f t="shared" si="43"/>
        <v>3</v>
      </c>
      <c r="BE18" s="54">
        <f t="shared" si="44"/>
        <v>0</v>
      </c>
      <c r="BF18" s="54">
        <f t="shared" si="45"/>
        <v>0</v>
      </c>
      <c r="BG18" s="54">
        <f t="shared" si="46"/>
        <v>0</v>
      </c>
      <c r="BH18" s="54">
        <f t="shared" si="47"/>
        <v>0</v>
      </c>
      <c r="BI18" s="54">
        <f t="shared" si="48"/>
        <v>0</v>
      </c>
      <c r="BJ18" s="54">
        <f t="shared" si="49"/>
        <v>0</v>
      </c>
      <c r="BK18" s="54">
        <f t="shared" si="50"/>
        <v>0</v>
      </c>
      <c r="BL18" s="54">
        <f t="shared" si="51"/>
        <v>0</v>
      </c>
      <c r="BM18" s="54">
        <f t="shared" si="52"/>
        <v>0</v>
      </c>
      <c r="BN18" s="54">
        <f t="shared" si="53"/>
        <v>0</v>
      </c>
      <c r="BO18" s="54">
        <f t="shared" si="54"/>
        <v>0</v>
      </c>
      <c r="BP18" s="54">
        <f t="shared" si="55"/>
        <v>0</v>
      </c>
      <c r="BQ18" s="54">
        <f t="shared" si="56"/>
        <v>0</v>
      </c>
      <c r="BR18" s="54">
        <f t="shared" si="57"/>
        <v>0</v>
      </c>
      <c r="BS18" s="71">
        <f t="shared" si="21"/>
        <v>3</v>
      </c>
      <c r="BT18" s="54" t="str">
        <f t="shared" si="22"/>
        <v/>
      </c>
      <c r="BU18" s="54" t="str">
        <f t="shared" si="23"/>
        <v/>
      </c>
      <c r="BV18" s="54" t="str">
        <f t="shared" si="24"/>
        <v/>
      </c>
      <c r="BW18" s="54" t="str">
        <f t="shared" si="25"/>
        <v/>
      </c>
      <c r="BX18" s="54" t="str">
        <f t="shared" si="26"/>
        <v/>
      </c>
      <c r="BY18" s="54" t="str">
        <f t="shared" si="27"/>
        <v/>
      </c>
      <c r="BZ18" s="54" t="str">
        <f t="shared" si="28"/>
        <v/>
      </c>
      <c r="CA18" s="54" t="str">
        <f t="shared" si="29"/>
        <v/>
      </c>
      <c r="CB18" s="54" t="str">
        <f t="shared" si="30"/>
        <v/>
      </c>
      <c r="CC18" s="54" t="str">
        <f t="shared" si="31"/>
        <v/>
      </c>
      <c r="CD18" s="54" t="str">
        <f t="shared" si="32"/>
        <v/>
      </c>
      <c r="CE18" s="54" t="str">
        <f t="shared" si="33"/>
        <v/>
      </c>
      <c r="CF18" s="54" t="str">
        <f t="shared" si="34"/>
        <v/>
      </c>
      <c r="CG18" s="54" t="str">
        <f t="shared" si="35"/>
        <v/>
      </c>
      <c r="CH18" s="54" t="str">
        <f t="shared" si="36"/>
        <v/>
      </c>
      <c r="CI18" s="54" t="str">
        <f t="shared" si="37"/>
        <v/>
      </c>
      <c r="CJ18" s="54" t="str">
        <f t="shared" si="38"/>
        <v/>
      </c>
      <c r="CK18" s="54">
        <f t="shared" si="39"/>
        <v>0</v>
      </c>
    </row>
    <row r="19" spans="1:89" s="54" customFormat="1" ht="18.75" x14ac:dyDescent="0.25">
      <c r="A19" s="49">
        <f t="shared" si="40"/>
        <v>18</v>
      </c>
      <c r="B19" s="80"/>
      <c r="C19" s="83"/>
      <c r="D19" s="232" t="str">
        <f>'صب النقاط'!N21</f>
        <v/>
      </c>
      <c r="E19" s="233" t="str">
        <f>'صب النقاط'!Y21</f>
        <v/>
      </c>
      <c r="F19" s="234" t="str">
        <f>'صب النقاط'!AJ21</f>
        <v/>
      </c>
      <c r="G19" s="232" t="str">
        <f>'صب النقاط'!AU21</f>
        <v/>
      </c>
      <c r="H19" s="233" t="str">
        <f>'صب النقاط'!BF21</f>
        <v/>
      </c>
      <c r="I19" s="234" t="str">
        <f>'صب النقاط'!BQ21</f>
        <v/>
      </c>
      <c r="J19" s="232" t="str">
        <f>'صب النقاط'!CB21</f>
        <v/>
      </c>
      <c r="K19" s="233" t="str">
        <f>'صب النقاط'!CM21</f>
        <v/>
      </c>
      <c r="L19" s="234" t="str">
        <f>'صب النقاط'!CX21</f>
        <v/>
      </c>
      <c r="M19" s="232" t="str">
        <f>'صب النقاط'!DI21</f>
        <v/>
      </c>
      <c r="N19" s="233" t="str">
        <f>'صب النقاط'!DT21</f>
        <v/>
      </c>
      <c r="O19" s="234" t="str">
        <f>'صب النقاط'!EE21</f>
        <v/>
      </c>
      <c r="P19" s="232" t="str">
        <f>'صب النقاط'!EP21</f>
        <v/>
      </c>
      <c r="Q19" s="233" t="str">
        <f>'صب النقاط'!FA21</f>
        <v/>
      </c>
      <c r="R19" s="234" t="str">
        <f>'صب النقاط'!FL21</f>
        <v/>
      </c>
      <c r="S19" s="232" t="str">
        <f>'صب النقاط'!FS21</f>
        <v/>
      </c>
      <c r="T19" s="233" t="str">
        <f>'صب النقاط'!FT21</f>
        <v/>
      </c>
      <c r="U19" s="62">
        <f t="shared" si="2"/>
        <v>0</v>
      </c>
      <c r="V19" s="65">
        <f t="shared" si="3"/>
        <v>0</v>
      </c>
      <c r="W19" s="389"/>
      <c r="X19" s="69">
        <f t="shared" si="58"/>
        <v>3</v>
      </c>
      <c r="Y19" s="69">
        <f t="shared" si="41"/>
        <v>0</v>
      </c>
      <c r="Z19" s="69">
        <f t="shared" si="41"/>
        <v>0</v>
      </c>
      <c r="AA19" s="69">
        <f t="shared" si="41"/>
        <v>0</v>
      </c>
      <c r="AB19" s="69">
        <f t="shared" si="41"/>
        <v>0</v>
      </c>
      <c r="AC19" s="69">
        <f t="shared" si="41"/>
        <v>0</v>
      </c>
      <c r="AD19" s="69">
        <f t="shared" si="41"/>
        <v>0</v>
      </c>
      <c r="AE19" s="69">
        <f t="shared" si="41"/>
        <v>0</v>
      </c>
      <c r="AF19" s="69">
        <f t="shared" si="41"/>
        <v>0</v>
      </c>
      <c r="AG19" s="69">
        <f t="shared" si="41"/>
        <v>0</v>
      </c>
      <c r="AH19" s="69">
        <f t="shared" si="41"/>
        <v>0</v>
      </c>
      <c r="AI19" s="69">
        <f t="shared" si="41"/>
        <v>0</v>
      </c>
      <c r="AJ19" s="69">
        <f t="shared" si="41"/>
        <v>0</v>
      </c>
      <c r="AK19" s="69">
        <f t="shared" si="41"/>
        <v>0</v>
      </c>
      <c r="AL19" s="69">
        <f t="shared" si="41"/>
        <v>0</v>
      </c>
      <c r="AM19" s="68">
        <f t="shared" si="41"/>
        <v>3</v>
      </c>
      <c r="AN19" s="54" t="str">
        <f t="shared" si="5"/>
        <v/>
      </c>
      <c r="AO19" s="54" t="str">
        <f t="shared" si="6"/>
        <v/>
      </c>
      <c r="AP19" s="54" t="str">
        <f t="shared" si="7"/>
        <v/>
      </c>
      <c r="AQ19" s="54" t="str">
        <f t="shared" si="8"/>
        <v/>
      </c>
      <c r="AR19" s="54" t="str">
        <f t="shared" si="9"/>
        <v/>
      </c>
      <c r="AS19" s="54" t="str">
        <f t="shared" si="10"/>
        <v/>
      </c>
      <c r="AT19" s="54" t="str">
        <f t="shared" si="11"/>
        <v/>
      </c>
      <c r="AU19" s="54" t="str">
        <f t="shared" si="12"/>
        <v/>
      </c>
      <c r="AV19" s="54" t="str">
        <f t="shared" si="13"/>
        <v/>
      </c>
      <c r="AW19" s="54" t="str">
        <f t="shared" si="14"/>
        <v/>
      </c>
      <c r="AX19" s="54" t="str">
        <f t="shared" si="15"/>
        <v/>
      </c>
      <c r="AY19" s="54" t="str">
        <f t="shared" si="16"/>
        <v/>
      </c>
      <c r="AZ19" s="54" t="str">
        <f t="shared" si="17"/>
        <v/>
      </c>
      <c r="BA19" s="54" t="str">
        <f t="shared" si="18"/>
        <v/>
      </c>
      <c r="BB19" s="54" t="str">
        <f t="shared" si="19"/>
        <v/>
      </c>
      <c r="BC19" s="71">
        <f t="shared" si="42"/>
        <v>0</v>
      </c>
      <c r="BD19" s="54">
        <f t="shared" si="43"/>
        <v>3</v>
      </c>
      <c r="BE19" s="54">
        <f t="shared" si="44"/>
        <v>0</v>
      </c>
      <c r="BF19" s="54">
        <f t="shared" si="45"/>
        <v>0</v>
      </c>
      <c r="BG19" s="54">
        <f t="shared" si="46"/>
        <v>0</v>
      </c>
      <c r="BH19" s="54">
        <f t="shared" si="47"/>
        <v>0</v>
      </c>
      <c r="BI19" s="54">
        <f t="shared" si="48"/>
        <v>0</v>
      </c>
      <c r="BJ19" s="54">
        <f t="shared" si="49"/>
        <v>0</v>
      </c>
      <c r="BK19" s="54">
        <f t="shared" si="50"/>
        <v>0</v>
      </c>
      <c r="BL19" s="54">
        <f t="shared" si="51"/>
        <v>0</v>
      </c>
      <c r="BM19" s="54">
        <f t="shared" si="52"/>
        <v>0</v>
      </c>
      <c r="BN19" s="54">
        <f t="shared" si="53"/>
        <v>0</v>
      </c>
      <c r="BO19" s="54">
        <f t="shared" si="54"/>
        <v>0</v>
      </c>
      <c r="BP19" s="54">
        <f t="shared" si="55"/>
        <v>0</v>
      </c>
      <c r="BQ19" s="54">
        <f t="shared" si="56"/>
        <v>0</v>
      </c>
      <c r="BR19" s="54">
        <f t="shared" si="57"/>
        <v>0</v>
      </c>
      <c r="BS19" s="71">
        <f t="shared" si="21"/>
        <v>3</v>
      </c>
      <c r="BT19" s="54" t="str">
        <f t="shared" si="22"/>
        <v/>
      </c>
      <c r="BU19" s="54" t="str">
        <f t="shared" si="23"/>
        <v/>
      </c>
      <c r="BV19" s="54" t="str">
        <f t="shared" si="24"/>
        <v/>
      </c>
      <c r="BW19" s="54" t="str">
        <f t="shared" si="25"/>
        <v/>
      </c>
      <c r="BX19" s="54" t="str">
        <f t="shared" si="26"/>
        <v/>
      </c>
      <c r="BY19" s="54" t="str">
        <f t="shared" si="27"/>
        <v/>
      </c>
      <c r="BZ19" s="54" t="str">
        <f t="shared" si="28"/>
        <v/>
      </c>
      <c r="CA19" s="54" t="str">
        <f t="shared" si="29"/>
        <v/>
      </c>
      <c r="CB19" s="54" t="str">
        <f t="shared" si="30"/>
        <v/>
      </c>
      <c r="CC19" s="54" t="str">
        <f t="shared" si="31"/>
        <v/>
      </c>
      <c r="CD19" s="54" t="str">
        <f t="shared" si="32"/>
        <v/>
      </c>
      <c r="CE19" s="54" t="str">
        <f t="shared" si="33"/>
        <v/>
      </c>
      <c r="CF19" s="54" t="str">
        <f t="shared" si="34"/>
        <v/>
      </c>
      <c r="CG19" s="54" t="str">
        <f t="shared" si="35"/>
        <v/>
      </c>
      <c r="CH19" s="54" t="str">
        <f t="shared" si="36"/>
        <v/>
      </c>
      <c r="CI19" s="54" t="str">
        <f t="shared" si="37"/>
        <v/>
      </c>
      <c r="CJ19" s="54" t="str">
        <f t="shared" si="38"/>
        <v/>
      </c>
      <c r="CK19" s="54">
        <f t="shared" si="39"/>
        <v>0</v>
      </c>
    </row>
    <row r="20" spans="1:89" s="54" customFormat="1" ht="18.75" customHeight="1" x14ac:dyDescent="0.25">
      <c r="A20" s="49">
        <f t="shared" si="40"/>
        <v>19</v>
      </c>
      <c r="B20" s="80"/>
      <c r="C20" s="83"/>
      <c r="D20" s="232" t="str">
        <f>'صب النقاط'!N22</f>
        <v/>
      </c>
      <c r="E20" s="233" t="str">
        <f>'صب النقاط'!Y22</f>
        <v/>
      </c>
      <c r="F20" s="234" t="str">
        <f>'صب النقاط'!AJ22</f>
        <v/>
      </c>
      <c r="G20" s="232" t="str">
        <f>'صب النقاط'!AU22</f>
        <v/>
      </c>
      <c r="H20" s="233" t="str">
        <f>'صب النقاط'!BF22</f>
        <v/>
      </c>
      <c r="I20" s="234" t="str">
        <f>'صب النقاط'!BQ22</f>
        <v/>
      </c>
      <c r="J20" s="232" t="str">
        <f>'صب النقاط'!CB22</f>
        <v/>
      </c>
      <c r="K20" s="233" t="str">
        <f>'صب النقاط'!CM22</f>
        <v/>
      </c>
      <c r="L20" s="234" t="str">
        <f>'صب النقاط'!CX22</f>
        <v/>
      </c>
      <c r="M20" s="232" t="str">
        <f>'صب النقاط'!DI22</f>
        <v/>
      </c>
      <c r="N20" s="233" t="str">
        <f>'صب النقاط'!DT22</f>
        <v/>
      </c>
      <c r="O20" s="234" t="str">
        <f>'صب النقاط'!EE22</f>
        <v/>
      </c>
      <c r="P20" s="232" t="str">
        <f>'صب النقاط'!EP22</f>
        <v/>
      </c>
      <c r="Q20" s="233" t="str">
        <f>'صب النقاط'!FA22</f>
        <v/>
      </c>
      <c r="R20" s="234" t="str">
        <f>'صب النقاط'!FL22</f>
        <v/>
      </c>
      <c r="S20" s="232" t="str">
        <f>'صب النقاط'!FS22</f>
        <v/>
      </c>
      <c r="T20" s="233" t="str">
        <f>'صب النقاط'!FT22</f>
        <v/>
      </c>
      <c r="U20" s="62">
        <f t="shared" si="2"/>
        <v>0</v>
      </c>
      <c r="V20" s="65">
        <f t="shared" si="3"/>
        <v>0</v>
      </c>
      <c r="W20" s="389"/>
      <c r="X20" s="69">
        <f t="shared" si="58"/>
        <v>3</v>
      </c>
      <c r="Y20" s="69">
        <f t="shared" si="58"/>
        <v>0</v>
      </c>
      <c r="Z20" s="69">
        <f t="shared" si="58"/>
        <v>0</v>
      </c>
      <c r="AA20" s="69">
        <f t="shared" si="58"/>
        <v>0</v>
      </c>
      <c r="AB20" s="69">
        <f t="shared" si="58"/>
        <v>0</v>
      </c>
      <c r="AC20" s="69">
        <f t="shared" si="58"/>
        <v>0</v>
      </c>
      <c r="AD20" s="69">
        <f t="shared" si="58"/>
        <v>0</v>
      </c>
      <c r="AE20" s="69">
        <f t="shared" si="58"/>
        <v>0</v>
      </c>
      <c r="AF20" s="69">
        <f t="shared" si="58"/>
        <v>0</v>
      </c>
      <c r="AG20" s="69">
        <f t="shared" si="58"/>
        <v>0</v>
      </c>
      <c r="AH20" s="69">
        <f t="shared" si="58"/>
        <v>0</v>
      </c>
      <c r="AI20" s="69">
        <f t="shared" si="58"/>
        <v>0</v>
      </c>
      <c r="AJ20" s="69">
        <f t="shared" si="58"/>
        <v>0</v>
      </c>
      <c r="AK20" s="69">
        <f t="shared" si="58"/>
        <v>0</v>
      </c>
      <c r="AL20" s="69">
        <f t="shared" si="58"/>
        <v>0</v>
      </c>
      <c r="AM20" s="68">
        <f t="shared" si="58"/>
        <v>3</v>
      </c>
      <c r="AN20" s="54" t="str">
        <f t="shared" si="5"/>
        <v/>
      </c>
      <c r="AO20" s="54" t="str">
        <f t="shared" si="6"/>
        <v/>
      </c>
      <c r="AP20" s="54" t="str">
        <f t="shared" si="7"/>
        <v/>
      </c>
      <c r="AQ20" s="54" t="str">
        <f t="shared" si="8"/>
        <v/>
      </c>
      <c r="AR20" s="54" t="str">
        <f t="shared" si="9"/>
        <v/>
      </c>
      <c r="AS20" s="54" t="str">
        <f t="shared" si="10"/>
        <v/>
      </c>
      <c r="AT20" s="54" t="str">
        <f t="shared" si="11"/>
        <v/>
      </c>
      <c r="AU20" s="54" t="str">
        <f t="shared" si="12"/>
        <v/>
      </c>
      <c r="AV20" s="54" t="str">
        <f t="shared" si="13"/>
        <v/>
      </c>
      <c r="AW20" s="54" t="str">
        <f t="shared" si="14"/>
        <v/>
      </c>
      <c r="AX20" s="54" t="str">
        <f t="shared" si="15"/>
        <v/>
      </c>
      <c r="AY20" s="54" t="str">
        <f t="shared" si="16"/>
        <v/>
      </c>
      <c r="AZ20" s="54" t="str">
        <f t="shared" si="17"/>
        <v/>
      </c>
      <c r="BA20" s="54" t="str">
        <f t="shared" si="18"/>
        <v/>
      </c>
      <c r="BB20" s="54" t="str">
        <f t="shared" si="19"/>
        <v/>
      </c>
      <c r="BC20" s="71">
        <f t="shared" si="42"/>
        <v>0</v>
      </c>
      <c r="BD20" s="54">
        <f t="shared" si="43"/>
        <v>3</v>
      </c>
      <c r="BE20" s="54">
        <f t="shared" si="44"/>
        <v>0</v>
      </c>
      <c r="BF20" s="54">
        <f t="shared" si="45"/>
        <v>0</v>
      </c>
      <c r="BG20" s="54">
        <f t="shared" si="46"/>
        <v>0</v>
      </c>
      <c r="BH20" s="54">
        <f t="shared" si="47"/>
        <v>0</v>
      </c>
      <c r="BI20" s="54">
        <f t="shared" si="48"/>
        <v>0</v>
      </c>
      <c r="BJ20" s="54">
        <f t="shared" si="49"/>
        <v>0</v>
      </c>
      <c r="BK20" s="54">
        <f t="shared" si="50"/>
        <v>0</v>
      </c>
      <c r="BL20" s="54">
        <f t="shared" si="51"/>
        <v>0</v>
      </c>
      <c r="BM20" s="54">
        <f t="shared" si="52"/>
        <v>0</v>
      </c>
      <c r="BN20" s="54">
        <f t="shared" si="53"/>
        <v>0</v>
      </c>
      <c r="BO20" s="54">
        <f t="shared" si="54"/>
        <v>0</v>
      </c>
      <c r="BP20" s="54">
        <f t="shared" si="55"/>
        <v>0</v>
      </c>
      <c r="BQ20" s="54">
        <f t="shared" si="56"/>
        <v>0</v>
      </c>
      <c r="BR20" s="54">
        <f t="shared" si="57"/>
        <v>0</v>
      </c>
      <c r="BS20" s="71">
        <f t="shared" si="21"/>
        <v>3</v>
      </c>
      <c r="BT20" s="54" t="str">
        <f t="shared" si="22"/>
        <v/>
      </c>
      <c r="BU20" s="54" t="str">
        <f t="shared" si="23"/>
        <v/>
      </c>
      <c r="BV20" s="54" t="str">
        <f t="shared" si="24"/>
        <v/>
      </c>
      <c r="BW20" s="54" t="str">
        <f t="shared" si="25"/>
        <v/>
      </c>
      <c r="BX20" s="54" t="str">
        <f t="shared" si="26"/>
        <v/>
      </c>
      <c r="BY20" s="54" t="str">
        <f t="shared" si="27"/>
        <v/>
      </c>
      <c r="BZ20" s="54" t="str">
        <f t="shared" si="28"/>
        <v/>
      </c>
      <c r="CA20" s="54" t="str">
        <f t="shared" si="29"/>
        <v/>
      </c>
      <c r="CB20" s="54" t="str">
        <f t="shared" si="30"/>
        <v/>
      </c>
      <c r="CC20" s="54" t="str">
        <f t="shared" si="31"/>
        <v/>
      </c>
      <c r="CD20" s="54" t="str">
        <f t="shared" si="32"/>
        <v/>
      </c>
      <c r="CE20" s="54" t="str">
        <f t="shared" si="33"/>
        <v/>
      </c>
      <c r="CF20" s="54" t="str">
        <f t="shared" si="34"/>
        <v/>
      </c>
      <c r="CG20" s="54" t="str">
        <f t="shared" si="35"/>
        <v/>
      </c>
      <c r="CH20" s="54" t="str">
        <f t="shared" si="36"/>
        <v/>
      </c>
      <c r="CI20" s="54" t="str">
        <f t="shared" si="37"/>
        <v/>
      </c>
      <c r="CJ20" s="54" t="str">
        <f t="shared" si="38"/>
        <v/>
      </c>
      <c r="CK20" s="54">
        <f t="shared" si="39"/>
        <v>0</v>
      </c>
    </row>
    <row r="21" spans="1:89" s="54" customFormat="1" ht="18.75" x14ac:dyDescent="0.25">
      <c r="A21" s="49">
        <f t="shared" si="40"/>
        <v>20</v>
      </c>
      <c r="B21" s="80"/>
      <c r="C21" s="83"/>
      <c r="D21" s="232" t="str">
        <f>'صب النقاط'!N23</f>
        <v/>
      </c>
      <c r="E21" s="233" t="str">
        <f>'صب النقاط'!Y23</f>
        <v/>
      </c>
      <c r="F21" s="234" t="str">
        <f>'صب النقاط'!AJ23</f>
        <v/>
      </c>
      <c r="G21" s="232" t="str">
        <f>'صب النقاط'!AU23</f>
        <v/>
      </c>
      <c r="H21" s="233" t="str">
        <f>'صب النقاط'!BF23</f>
        <v/>
      </c>
      <c r="I21" s="234" t="str">
        <f>'صب النقاط'!BQ23</f>
        <v/>
      </c>
      <c r="J21" s="232" t="str">
        <f>'صب النقاط'!CB23</f>
        <v/>
      </c>
      <c r="K21" s="233" t="str">
        <f>'صب النقاط'!CM23</f>
        <v/>
      </c>
      <c r="L21" s="234" t="str">
        <f>'صب النقاط'!CX23</f>
        <v/>
      </c>
      <c r="M21" s="232" t="str">
        <f>'صب النقاط'!DI23</f>
        <v/>
      </c>
      <c r="N21" s="233" t="str">
        <f>'صب النقاط'!DT23</f>
        <v/>
      </c>
      <c r="O21" s="234" t="str">
        <f>'صب النقاط'!EE23</f>
        <v/>
      </c>
      <c r="P21" s="232" t="str">
        <f>'صب النقاط'!EP23</f>
        <v/>
      </c>
      <c r="Q21" s="233" t="str">
        <f>'صب النقاط'!FA23</f>
        <v/>
      </c>
      <c r="R21" s="234" t="str">
        <f>'صب النقاط'!FL23</f>
        <v/>
      </c>
      <c r="S21" s="232" t="str">
        <f>'صب النقاط'!FS23</f>
        <v/>
      </c>
      <c r="T21" s="233" t="str">
        <f>'صب النقاط'!FT23</f>
        <v/>
      </c>
      <c r="U21" s="62">
        <f t="shared" si="2"/>
        <v>0</v>
      </c>
      <c r="V21" s="65">
        <f t="shared" si="3"/>
        <v>0</v>
      </c>
      <c r="W21" s="389"/>
      <c r="X21" s="69">
        <f t="shared" ref="X21:AL36" si="59">X20</f>
        <v>3</v>
      </c>
      <c r="Y21" s="69">
        <f t="shared" si="59"/>
        <v>0</v>
      </c>
      <c r="Z21" s="69">
        <f t="shared" si="59"/>
        <v>0</v>
      </c>
      <c r="AA21" s="69">
        <f t="shared" si="59"/>
        <v>0</v>
      </c>
      <c r="AB21" s="69">
        <f t="shared" si="59"/>
        <v>0</v>
      </c>
      <c r="AC21" s="69">
        <f t="shared" si="59"/>
        <v>0</v>
      </c>
      <c r="AD21" s="69">
        <f t="shared" si="59"/>
        <v>0</v>
      </c>
      <c r="AE21" s="69">
        <f t="shared" si="59"/>
        <v>0</v>
      </c>
      <c r="AF21" s="69">
        <f t="shared" si="59"/>
        <v>0</v>
      </c>
      <c r="AG21" s="69">
        <f t="shared" si="59"/>
        <v>0</v>
      </c>
      <c r="AH21" s="69">
        <f t="shared" si="59"/>
        <v>0</v>
      </c>
      <c r="AI21" s="69">
        <f t="shared" si="59"/>
        <v>0</v>
      </c>
      <c r="AJ21" s="69">
        <f t="shared" si="59"/>
        <v>0</v>
      </c>
      <c r="AK21" s="69">
        <f t="shared" si="59"/>
        <v>0</v>
      </c>
      <c r="AL21" s="69">
        <f t="shared" si="59"/>
        <v>0</v>
      </c>
      <c r="AM21" s="68">
        <f t="shared" ref="AM21:AM51" si="60">AM20</f>
        <v>3</v>
      </c>
      <c r="AN21" s="54" t="str">
        <f t="shared" si="5"/>
        <v/>
      </c>
      <c r="AO21" s="54" t="str">
        <f t="shared" si="6"/>
        <v/>
      </c>
      <c r="AP21" s="54" t="str">
        <f t="shared" si="7"/>
        <v/>
      </c>
      <c r="AQ21" s="54" t="str">
        <f t="shared" si="8"/>
        <v/>
      </c>
      <c r="AR21" s="54" t="str">
        <f t="shared" si="9"/>
        <v/>
      </c>
      <c r="AS21" s="54" t="str">
        <f t="shared" si="10"/>
        <v/>
      </c>
      <c r="AT21" s="54" t="str">
        <f t="shared" si="11"/>
        <v/>
      </c>
      <c r="AU21" s="54" t="str">
        <f t="shared" si="12"/>
        <v/>
      </c>
      <c r="AV21" s="54" t="str">
        <f t="shared" si="13"/>
        <v/>
      </c>
      <c r="AW21" s="54" t="str">
        <f t="shared" si="14"/>
        <v/>
      </c>
      <c r="AX21" s="54" t="str">
        <f t="shared" si="15"/>
        <v/>
      </c>
      <c r="AY21" s="54" t="str">
        <f t="shared" si="16"/>
        <v/>
      </c>
      <c r="AZ21" s="54" t="str">
        <f t="shared" si="17"/>
        <v/>
      </c>
      <c r="BA21" s="54" t="str">
        <f t="shared" si="18"/>
        <v/>
      </c>
      <c r="BB21" s="54" t="str">
        <f t="shared" si="19"/>
        <v/>
      </c>
      <c r="BC21" s="71">
        <f t="shared" si="42"/>
        <v>0</v>
      </c>
      <c r="BD21" s="54">
        <f t="shared" si="43"/>
        <v>3</v>
      </c>
      <c r="BE21" s="54">
        <f t="shared" si="44"/>
        <v>0</v>
      </c>
      <c r="BF21" s="54">
        <f t="shared" si="45"/>
        <v>0</v>
      </c>
      <c r="BG21" s="54">
        <f t="shared" si="46"/>
        <v>0</v>
      </c>
      <c r="BH21" s="54">
        <f t="shared" si="47"/>
        <v>0</v>
      </c>
      <c r="BI21" s="54">
        <f t="shared" si="48"/>
        <v>0</v>
      </c>
      <c r="BJ21" s="54">
        <f t="shared" si="49"/>
        <v>0</v>
      </c>
      <c r="BK21" s="54">
        <f t="shared" si="50"/>
        <v>0</v>
      </c>
      <c r="BL21" s="54">
        <f t="shared" si="51"/>
        <v>0</v>
      </c>
      <c r="BM21" s="54">
        <f t="shared" si="52"/>
        <v>0</v>
      </c>
      <c r="BN21" s="54">
        <f t="shared" si="53"/>
        <v>0</v>
      </c>
      <c r="BO21" s="54">
        <f t="shared" si="54"/>
        <v>0</v>
      </c>
      <c r="BP21" s="54">
        <f t="shared" si="55"/>
        <v>0</v>
      </c>
      <c r="BQ21" s="54">
        <f t="shared" si="56"/>
        <v>0</v>
      </c>
      <c r="BR21" s="54">
        <f t="shared" si="57"/>
        <v>0</v>
      </c>
      <c r="BS21" s="71">
        <f t="shared" si="21"/>
        <v>3</v>
      </c>
      <c r="BT21" s="54" t="str">
        <f t="shared" si="22"/>
        <v/>
      </c>
      <c r="BU21" s="54" t="str">
        <f t="shared" si="23"/>
        <v/>
      </c>
      <c r="BV21" s="54" t="str">
        <f t="shared" si="24"/>
        <v/>
      </c>
      <c r="BW21" s="54" t="str">
        <f t="shared" si="25"/>
        <v/>
      </c>
      <c r="BX21" s="54" t="str">
        <f t="shared" si="26"/>
        <v/>
      </c>
      <c r="BY21" s="54" t="str">
        <f t="shared" si="27"/>
        <v/>
      </c>
      <c r="BZ21" s="54" t="str">
        <f t="shared" si="28"/>
        <v/>
      </c>
      <c r="CA21" s="54" t="str">
        <f t="shared" si="29"/>
        <v/>
      </c>
      <c r="CB21" s="54" t="str">
        <f t="shared" si="30"/>
        <v/>
      </c>
      <c r="CC21" s="54" t="str">
        <f t="shared" si="31"/>
        <v/>
      </c>
      <c r="CD21" s="54" t="str">
        <f t="shared" si="32"/>
        <v/>
      </c>
      <c r="CE21" s="54" t="str">
        <f t="shared" si="33"/>
        <v/>
      </c>
      <c r="CF21" s="54" t="str">
        <f t="shared" si="34"/>
        <v/>
      </c>
      <c r="CG21" s="54" t="str">
        <f t="shared" si="35"/>
        <v/>
      </c>
      <c r="CH21" s="54" t="str">
        <f t="shared" si="36"/>
        <v/>
      </c>
      <c r="CI21" s="54" t="str">
        <f t="shared" si="37"/>
        <v/>
      </c>
      <c r="CJ21" s="54" t="str">
        <f t="shared" si="38"/>
        <v/>
      </c>
      <c r="CK21" s="54">
        <f t="shared" si="39"/>
        <v>0</v>
      </c>
    </row>
    <row r="22" spans="1:89" s="54" customFormat="1" ht="18.75" x14ac:dyDescent="0.25">
      <c r="A22" s="49">
        <f t="shared" si="40"/>
        <v>21</v>
      </c>
      <c r="B22" s="80"/>
      <c r="C22" s="83"/>
      <c r="D22" s="232" t="str">
        <f>'صب النقاط'!N24</f>
        <v/>
      </c>
      <c r="E22" s="233" t="str">
        <f>'صب النقاط'!Y24</f>
        <v/>
      </c>
      <c r="F22" s="234" t="str">
        <f>'صب النقاط'!AJ24</f>
        <v/>
      </c>
      <c r="G22" s="232" t="str">
        <f>'صب النقاط'!AU24</f>
        <v/>
      </c>
      <c r="H22" s="233" t="str">
        <f>'صب النقاط'!BF24</f>
        <v/>
      </c>
      <c r="I22" s="234" t="str">
        <f>'صب النقاط'!BQ24</f>
        <v/>
      </c>
      <c r="J22" s="232" t="str">
        <f>'صب النقاط'!CB24</f>
        <v/>
      </c>
      <c r="K22" s="233" t="str">
        <f>'صب النقاط'!CM24</f>
        <v/>
      </c>
      <c r="L22" s="234" t="str">
        <f>'صب النقاط'!CX24</f>
        <v/>
      </c>
      <c r="M22" s="232" t="str">
        <f>'صب النقاط'!DI24</f>
        <v/>
      </c>
      <c r="N22" s="233" t="str">
        <f>'صب النقاط'!DT24</f>
        <v/>
      </c>
      <c r="O22" s="234" t="str">
        <f>'صب النقاط'!EE24</f>
        <v/>
      </c>
      <c r="P22" s="232" t="str">
        <f>'صب النقاط'!EP24</f>
        <v/>
      </c>
      <c r="Q22" s="233" t="str">
        <f>'صب النقاط'!FA24</f>
        <v/>
      </c>
      <c r="R22" s="234" t="str">
        <f>'صب النقاط'!FL24</f>
        <v/>
      </c>
      <c r="S22" s="232" t="str">
        <f>'صب النقاط'!FS24</f>
        <v/>
      </c>
      <c r="T22" s="233" t="str">
        <f>'صب النقاط'!FT24</f>
        <v/>
      </c>
      <c r="U22" s="62">
        <f t="shared" si="2"/>
        <v>0</v>
      </c>
      <c r="V22" s="65">
        <f t="shared" si="3"/>
        <v>0</v>
      </c>
      <c r="W22" s="389"/>
      <c r="X22" s="69">
        <f t="shared" si="59"/>
        <v>3</v>
      </c>
      <c r="Y22" s="69">
        <f t="shared" si="59"/>
        <v>0</v>
      </c>
      <c r="Z22" s="69">
        <f t="shared" si="59"/>
        <v>0</v>
      </c>
      <c r="AA22" s="69">
        <f t="shared" si="59"/>
        <v>0</v>
      </c>
      <c r="AB22" s="69">
        <f t="shared" si="59"/>
        <v>0</v>
      </c>
      <c r="AC22" s="69">
        <f t="shared" si="59"/>
        <v>0</v>
      </c>
      <c r="AD22" s="69">
        <f t="shared" si="59"/>
        <v>0</v>
      </c>
      <c r="AE22" s="69">
        <f t="shared" si="59"/>
        <v>0</v>
      </c>
      <c r="AF22" s="69">
        <f t="shared" si="59"/>
        <v>0</v>
      </c>
      <c r="AG22" s="69">
        <f t="shared" si="59"/>
        <v>0</v>
      </c>
      <c r="AH22" s="69">
        <f t="shared" si="59"/>
        <v>0</v>
      </c>
      <c r="AI22" s="69">
        <f t="shared" si="59"/>
        <v>0</v>
      </c>
      <c r="AJ22" s="69">
        <f t="shared" si="59"/>
        <v>0</v>
      </c>
      <c r="AK22" s="69">
        <f t="shared" si="59"/>
        <v>0</v>
      </c>
      <c r="AL22" s="69">
        <f t="shared" si="59"/>
        <v>0</v>
      </c>
      <c r="AM22" s="68">
        <f t="shared" si="60"/>
        <v>3</v>
      </c>
      <c r="AN22" s="54" t="str">
        <f t="shared" si="5"/>
        <v/>
      </c>
      <c r="AO22" s="54" t="str">
        <f t="shared" si="6"/>
        <v/>
      </c>
      <c r="AP22" s="54" t="str">
        <f t="shared" si="7"/>
        <v/>
      </c>
      <c r="AQ22" s="54" t="str">
        <f t="shared" si="8"/>
        <v/>
      </c>
      <c r="AR22" s="54" t="str">
        <f t="shared" si="9"/>
        <v/>
      </c>
      <c r="AS22" s="54" t="str">
        <f t="shared" si="10"/>
        <v/>
      </c>
      <c r="AT22" s="54" t="str">
        <f t="shared" si="11"/>
        <v/>
      </c>
      <c r="AU22" s="54" t="str">
        <f t="shared" si="12"/>
        <v/>
      </c>
      <c r="AV22" s="54" t="str">
        <f t="shared" si="13"/>
        <v/>
      </c>
      <c r="AW22" s="54" t="str">
        <f t="shared" si="14"/>
        <v/>
      </c>
      <c r="AX22" s="54" t="str">
        <f t="shared" si="15"/>
        <v/>
      </c>
      <c r="AY22" s="54" t="str">
        <f t="shared" si="16"/>
        <v/>
      </c>
      <c r="AZ22" s="54" t="str">
        <f t="shared" si="17"/>
        <v/>
      </c>
      <c r="BA22" s="54" t="str">
        <f t="shared" si="18"/>
        <v/>
      </c>
      <c r="BB22" s="54" t="str">
        <f t="shared" si="19"/>
        <v/>
      </c>
      <c r="BC22" s="71">
        <f t="shared" si="42"/>
        <v>0</v>
      </c>
      <c r="BD22" s="54">
        <f t="shared" si="43"/>
        <v>3</v>
      </c>
      <c r="BE22" s="54">
        <f t="shared" si="44"/>
        <v>0</v>
      </c>
      <c r="BF22" s="54">
        <f t="shared" si="45"/>
        <v>0</v>
      </c>
      <c r="BG22" s="54">
        <f t="shared" si="46"/>
        <v>0</v>
      </c>
      <c r="BH22" s="54">
        <f t="shared" si="47"/>
        <v>0</v>
      </c>
      <c r="BI22" s="54">
        <f t="shared" si="48"/>
        <v>0</v>
      </c>
      <c r="BJ22" s="54">
        <f t="shared" si="49"/>
        <v>0</v>
      </c>
      <c r="BK22" s="54">
        <f t="shared" si="50"/>
        <v>0</v>
      </c>
      <c r="BL22" s="54">
        <f t="shared" si="51"/>
        <v>0</v>
      </c>
      <c r="BM22" s="54">
        <f t="shared" si="52"/>
        <v>0</v>
      </c>
      <c r="BN22" s="54">
        <f t="shared" si="53"/>
        <v>0</v>
      </c>
      <c r="BO22" s="54">
        <f t="shared" si="54"/>
        <v>0</v>
      </c>
      <c r="BP22" s="54">
        <f t="shared" si="55"/>
        <v>0</v>
      </c>
      <c r="BQ22" s="54">
        <f t="shared" si="56"/>
        <v>0</v>
      </c>
      <c r="BR22" s="54">
        <f t="shared" si="57"/>
        <v>0</v>
      </c>
      <c r="BS22" s="71">
        <f t="shared" si="21"/>
        <v>3</v>
      </c>
      <c r="BT22" s="54" t="str">
        <f t="shared" si="22"/>
        <v/>
      </c>
      <c r="BU22" s="54" t="str">
        <f t="shared" si="23"/>
        <v/>
      </c>
      <c r="BV22" s="54" t="str">
        <f t="shared" si="24"/>
        <v/>
      </c>
      <c r="BW22" s="54" t="str">
        <f t="shared" si="25"/>
        <v/>
      </c>
      <c r="BX22" s="54" t="str">
        <f t="shared" si="26"/>
        <v/>
      </c>
      <c r="BY22" s="54" t="str">
        <f t="shared" si="27"/>
        <v/>
      </c>
      <c r="BZ22" s="54" t="str">
        <f t="shared" si="28"/>
        <v/>
      </c>
      <c r="CA22" s="54" t="str">
        <f t="shared" si="29"/>
        <v/>
      </c>
      <c r="CB22" s="54" t="str">
        <f t="shared" si="30"/>
        <v/>
      </c>
      <c r="CC22" s="54" t="str">
        <f t="shared" si="31"/>
        <v/>
      </c>
      <c r="CD22" s="54" t="str">
        <f t="shared" si="32"/>
        <v/>
      </c>
      <c r="CE22" s="54" t="str">
        <f t="shared" si="33"/>
        <v/>
      </c>
      <c r="CF22" s="54" t="str">
        <f t="shared" si="34"/>
        <v/>
      </c>
      <c r="CG22" s="54" t="str">
        <f t="shared" si="35"/>
        <v/>
      </c>
      <c r="CH22" s="54" t="str">
        <f t="shared" si="36"/>
        <v/>
      </c>
      <c r="CI22" s="54" t="str">
        <f t="shared" si="37"/>
        <v/>
      </c>
      <c r="CJ22" s="54" t="str">
        <f t="shared" si="38"/>
        <v/>
      </c>
      <c r="CK22" s="54">
        <f t="shared" si="39"/>
        <v>0</v>
      </c>
    </row>
    <row r="23" spans="1:89" s="54" customFormat="1" ht="18.75" x14ac:dyDescent="0.25">
      <c r="A23" s="49">
        <f t="shared" si="40"/>
        <v>22</v>
      </c>
      <c r="B23" s="80"/>
      <c r="C23" s="83"/>
      <c r="D23" s="232" t="str">
        <f>'صب النقاط'!N25</f>
        <v/>
      </c>
      <c r="E23" s="233" t="str">
        <f>'صب النقاط'!Y25</f>
        <v/>
      </c>
      <c r="F23" s="234" t="str">
        <f>'صب النقاط'!AJ25</f>
        <v/>
      </c>
      <c r="G23" s="232" t="str">
        <f>'صب النقاط'!AU25</f>
        <v/>
      </c>
      <c r="H23" s="233" t="str">
        <f>'صب النقاط'!BF25</f>
        <v/>
      </c>
      <c r="I23" s="234" t="str">
        <f>'صب النقاط'!BQ25</f>
        <v/>
      </c>
      <c r="J23" s="232" t="str">
        <f>'صب النقاط'!CB25</f>
        <v/>
      </c>
      <c r="K23" s="233" t="str">
        <f>'صب النقاط'!CM25</f>
        <v/>
      </c>
      <c r="L23" s="234" t="str">
        <f>'صب النقاط'!CX25</f>
        <v/>
      </c>
      <c r="M23" s="232" t="str">
        <f>'صب النقاط'!DI25</f>
        <v/>
      </c>
      <c r="N23" s="233" t="str">
        <f>'صب النقاط'!DT25</f>
        <v/>
      </c>
      <c r="O23" s="234" t="str">
        <f>'صب النقاط'!EE25</f>
        <v/>
      </c>
      <c r="P23" s="232" t="str">
        <f>'صب النقاط'!EP25</f>
        <v/>
      </c>
      <c r="Q23" s="233" t="str">
        <f>'صب النقاط'!FA25</f>
        <v/>
      </c>
      <c r="R23" s="234" t="str">
        <f>'صب النقاط'!FL25</f>
        <v/>
      </c>
      <c r="S23" s="232" t="str">
        <f>'صب النقاط'!FS25</f>
        <v/>
      </c>
      <c r="T23" s="233" t="str">
        <f>'صب النقاط'!FT25</f>
        <v/>
      </c>
      <c r="U23" s="62">
        <f t="shared" si="2"/>
        <v>0</v>
      </c>
      <c r="V23" s="65">
        <f t="shared" si="3"/>
        <v>0</v>
      </c>
      <c r="W23" s="389"/>
      <c r="X23" s="69">
        <f t="shared" si="59"/>
        <v>3</v>
      </c>
      <c r="Y23" s="69">
        <f t="shared" si="59"/>
        <v>0</v>
      </c>
      <c r="Z23" s="69">
        <f t="shared" si="59"/>
        <v>0</v>
      </c>
      <c r="AA23" s="69">
        <f t="shared" si="59"/>
        <v>0</v>
      </c>
      <c r="AB23" s="69">
        <f t="shared" si="59"/>
        <v>0</v>
      </c>
      <c r="AC23" s="69">
        <f t="shared" si="59"/>
        <v>0</v>
      </c>
      <c r="AD23" s="69">
        <f t="shared" si="59"/>
        <v>0</v>
      </c>
      <c r="AE23" s="69">
        <f t="shared" si="59"/>
        <v>0</v>
      </c>
      <c r="AF23" s="69">
        <f t="shared" si="59"/>
        <v>0</v>
      </c>
      <c r="AG23" s="69">
        <f t="shared" si="59"/>
        <v>0</v>
      </c>
      <c r="AH23" s="69">
        <f t="shared" si="59"/>
        <v>0</v>
      </c>
      <c r="AI23" s="69">
        <f t="shared" si="59"/>
        <v>0</v>
      </c>
      <c r="AJ23" s="69">
        <f t="shared" si="59"/>
        <v>0</v>
      </c>
      <c r="AK23" s="69">
        <f t="shared" si="59"/>
        <v>0</v>
      </c>
      <c r="AL23" s="69">
        <f t="shared" si="59"/>
        <v>0</v>
      </c>
      <c r="AM23" s="68">
        <f t="shared" si="60"/>
        <v>3</v>
      </c>
      <c r="AN23" s="54" t="str">
        <f t="shared" si="5"/>
        <v/>
      </c>
      <c r="AO23" s="54" t="str">
        <f t="shared" si="6"/>
        <v/>
      </c>
      <c r="AP23" s="54" t="str">
        <f t="shared" si="7"/>
        <v/>
      </c>
      <c r="AQ23" s="54" t="str">
        <f t="shared" si="8"/>
        <v/>
      </c>
      <c r="AR23" s="54" t="str">
        <f t="shared" si="9"/>
        <v/>
      </c>
      <c r="AS23" s="54" t="str">
        <f t="shared" si="10"/>
        <v/>
      </c>
      <c r="AT23" s="54" t="str">
        <f t="shared" si="11"/>
        <v/>
      </c>
      <c r="AU23" s="54" t="str">
        <f t="shared" si="12"/>
        <v/>
      </c>
      <c r="AV23" s="54" t="str">
        <f t="shared" si="13"/>
        <v/>
      </c>
      <c r="AW23" s="54" t="str">
        <f t="shared" si="14"/>
        <v/>
      </c>
      <c r="AX23" s="54" t="str">
        <f t="shared" si="15"/>
        <v/>
      </c>
      <c r="AY23" s="54" t="str">
        <f t="shared" si="16"/>
        <v/>
      </c>
      <c r="AZ23" s="54" t="str">
        <f t="shared" si="17"/>
        <v/>
      </c>
      <c r="BA23" s="54" t="str">
        <f t="shared" si="18"/>
        <v/>
      </c>
      <c r="BB23" s="54" t="str">
        <f t="shared" si="19"/>
        <v/>
      </c>
      <c r="BC23" s="71">
        <f t="shared" si="42"/>
        <v>0</v>
      </c>
      <c r="BD23" s="54">
        <f t="shared" si="43"/>
        <v>3</v>
      </c>
      <c r="BE23" s="54">
        <f t="shared" si="44"/>
        <v>0</v>
      </c>
      <c r="BF23" s="54">
        <f t="shared" si="45"/>
        <v>0</v>
      </c>
      <c r="BG23" s="54">
        <f t="shared" si="46"/>
        <v>0</v>
      </c>
      <c r="BH23" s="54">
        <f t="shared" si="47"/>
        <v>0</v>
      </c>
      <c r="BI23" s="54">
        <f t="shared" si="48"/>
        <v>0</v>
      </c>
      <c r="BJ23" s="54">
        <f t="shared" si="49"/>
        <v>0</v>
      </c>
      <c r="BK23" s="54">
        <f t="shared" si="50"/>
        <v>0</v>
      </c>
      <c r="BL23" s="54">
        <f t="shared" si="51"/>
        <v>0</v>
      </c>
      <c r="BM23" s="54">
        <f t="shared" si="52"/>
        <v>0</v>
      </c>
      <c r="BN23" s="54">
        <f t="shared" si="53"/>
        <v>0</v>
      </c>
      <c r="BO23" s="54">
        <f t="shared" si="54"/>
        <v>0</v>
      </c>
      <c r="BP23" s="54">
        <f t="shared" si="55"/>
        <v>0</v>
      </c>
      <c r="BQ23" s="54">
        <f t="shared" si="56"/>
        <v>0</v>
      </c>
      <c r="BR23" s="54">
        <f t="shared" si="57"/>
        <v>0</v>
      </c>
      <c r="BS23" s="71">
        <f t="shared" si="21"/>
        <v>3</v>
      </c>
      <c r="BT23" s="54" t="str">
        <f t="shared" si="22"/>
        <v/>
      </c>
      <c r="BU23" s="54" t="str">
        <f t="shared" si="23"/>
        <v/>
      </c>
      <c r="BV23" s="54" t="str">
        <f t="shared" si="24"/>
        <v/>
      </c>
      <c r="BW23" s="54" t="str">
        <f t="shared" si="25"/>
        <v/>
      </c>
      <c r="BX23" s="54" t="str">
        <f t="shared" si="26"/>
        <v/>
      </c>
      <c r="BY23" s="54" t="str">
        <f t="shared" si="27"/>
        <v/>
      </c>
      <c r="BZ23" s="54" t="str">
        <f t="shared" si="28"/>
        <v/>
      </c>
      <c r="CA23" s="54" t="str">
        <f t="shared" si="29"/>
        <v/>
      </c>
      <c r="CB23" s="54" t="str">
        <f t="shared" si="30"/>
        <v/>
      </c>
      <c r="CC23" s="54" t="str">
        <f t="shared" si="31"/>
        <v/>
      </c>
      <c r="CD23" s="54" t="str">
        <f t="shared" si="32"/>
        <v/>
      </c>
      <c r="CE23" s="54" t="str">
        <f t="shared" si="33"/>
        <v/>
      </c>
      <c r="CF23" s="54" t="str">
        <f t="shared" si="34"/>
        <v/>
      </c>
      <c r="CG23" s="54" t="str">
        <f t="shared" si="35"/>
        <v/>
      </c>
      <c r="CH23" s="54" t="str">
        <f t="shared" si="36"/>
        <v/>
      </c>
      <c r="CI23" s="54" t="str">
        <f t="shared" si="37"/>
        <v/>
      </c>
      <c r="CJ23" s="54" t="str">
        <f t="shared" si="38"/>
        <v/>
      </c>
      <c r="CK23" s="54">
        <f t="shared" si="39"/>
        <v>0</v>
      </c>
    </row>
    <row r="24" spans="1:89" s="54" customFormat="1" ht="18.75" x14ac:dyDescent="0.25">
      <c r="A24" s="49">
        <f t="shared" si="40"/>
        <v>23</v>
      </c>
      <c r="B24" s="80"/>
      <c r="C24" s="83"/>
      <c r="D24" s="232" t="str">
        <f>'صب النقاط'!N26</f>
        <v/>
      </c>
      <c r="E24" s="233" t="str">
        <f>'صب النقاط'!Y26</f>
        <v/>
      </c>
      <c r="F24" s="234" t="str">
        <f>'صب النقاط'!AJ26</f>
        <v/>
      </c>
      <c r="G24" s="232" t="str">
        <f>'صب النقاط'!AU26</f>
        <v/>
      </c>
      <c r="H24" s="233" t="str">
        <f>'صب النقاط'!BF26</f>
        <v/>
      </c>
      <c r="I24" s="234" t="str">
        <f>'صب النقاط'!BQ26</f>
        <v/>
      </c>
      <c r="J24" s="232" t="str">
        <f>'صب النقاط'!CB26</f>
        <v/>
      </c>
      <c r="K24" s="233" t="str">
        <f>'صب النقاط'!CM26</f>
        <v/>
      </c>
      <c r="L24" s="234" t="str">
        <f>'صب النقاط'!CX26</f>
        <v/>
      </c>
      <c r="M24" s="232" t="str">
        <f>'صب النقاط'!DI26</f>
        <v/>
      </c>
      <c r="N24" s="233" t="str">
        <f>'صب النقاط'!DT26</f>
        <v/>
      </c>
      <c r="O24" s="234" t="str">
        <f>'صب النقاط'!EE26</f>
        <v/>
      </c>
      <c r="P24" s="232" t="str">
        <f>'صب النقاط'!EP26</f>
        <v/>
      </c>
      <c r="Q24" s="233" t="str">
        <f>'صب النقاط'!FA26</f>
        <v/>
      </c>
      <c r="R24" s="234" t="str">
        <f>'صب النقاط'!FL26</f>
        <v/>
      </c>
      <c r="S24" s="232" t="str">
        <f>'صب النقاط'!FS26</f>
        <v/>
      </c>
      <c r="T24" s="233" t="str">
        <f>'صب النقاط'!FT26</f>
        <v/>
      </c>
      <c r="U24" s="62">
        <f t="shared" si="2"/>
        <v>0</v>
      </c>
      <c r="V24" s="65">
        <f t="shared" si="3"/>
        <v>0</v>
      </c>
      <c r="W24" s="389"/>
      <c r="X24" s="69">
        <f t="shared" si="59"/>
        <v>3</v>
      </c>
      <c r="Y24" s="69">
        <f t="shared" si="59"/>
        <v>0</v>
      </c>
      <c r="Z24" s="69">
        <f t="shared" si="59"/>
        <v>0</v>
      </c>
      <c r="AA24" s="69">
        <f t="shared" si="59"/>
        <v>0</v>
      </c>
      <c r="AB24" s="69">
        <f t="shared" si="59"/>
        <v>0</v>
      </c>
      <c r="AC24" s="69">
        <f t="shared" si="59"/>
        <v>0</v>
      </c>
      <c r="AD24" s="69">
        <f t="shared" si="59"/>
        <v>0</v>
      </c>
      <c r="AE24" s="69">
        <f t="shared" si="59"/>
        <v>0</v>
      </c>
      <c r="AF24" s="69">
        <f t="shared" si="59"/>
        <v>0</v>
      </c>
      <c r="AG24" s="69">
        <f t="shared" si="59"/>
        <v>0</v>
      </c>
      <c r="AH24" s="69">
        <f t="shared" si="59"/>
        <v>0</v>
      </c>
      <c r="AI24" s="69">
        <f t="shared" si="59"/>
        <v>0</v>
      </c>
      <c r="AJ24" s="69">
        <f t="shared" si="59"/>
        <v>0</v>
      </c>
      <c r="AK24" s="69">
        <f t="shared" si="59"/>
        <v>0</v>
      </c>
      <c r="AL24" s="69">
        <f t="shared" si="59"/>
        <v>0</v>
      </c>
      <c r="AM24" s="68">
        <f t="shared" si="60"/>
        <v>3</v>
      </c>
      <c r="AN24" s="54" t="str">
        <f t="shared" si="5"/>
        <v/>
      </c>
      <c r="AO24" s="54" t="str">
        <f t="shared" si="6"/>
        <v/>
      </c>
      <c r="AP24" s="54" t="str">
        <f t="shared" si="7"/>
        <v/>
      </c>
      <c r="AQ24" s="54" t="str">
        <f t="shared" si="8"/>
        <v/>
      </c>
      <c r="AR24" s="54" t="str">
        <f t="shared" si="9"/>
        <v/>
      </c>
      <c r="AS24" s="54" t="str">
        <f t="shared" si="10"/>
        <v/>
      </c>
      <c r="AT24" s="54" t="str">
        <f t="shared" si="11"/>
        <v/>
      </c>
      <c r="AU24" s="54" t="str">
        <f t="shared" si="12"/>
        <v/>
      </c>
      <c r="AV24" s="54" t="str">
        <f t="shared" si="13"/>
        <v/>
      </c>
      <c r="AW24" s="54" t="str">
        <f t="shared" si="14"/>
        <v/>
      </c>
      <c r="AX24" s="54" t="str">
        <f t="shared" si="15"/>
        <v/>
      </c>
      <c r="AY24" s="54" t="str">
        <f t="shared" si="16"/>
        <v/>
      </c>
      <c r="AZ24" s="54" t="str">
        <f t="shared" si="17"/>
        <v/>
      </c>
      <c r="BA24" s="54" t="str">
        <f t="shared" si="18"/>
        <v/>
      </c>
      <c r="BB24" s="54" t="str">
        <f t="shared" si="19"/>
        <v/>
      </c>
      <c r="BC24" s="71">
        <f t="shared" si="42"/>
        <v>0</v>
      </c>
      <c r="BD24" s="54">
        <f t="shared" si="43"/>
        <v>3</v>
      </c>
      <c r="BE24" s="54">
        <f t="shared" si="44"/>
        <v>0</v>
      </c>
      <c r="BF24" s="54">
        <f t="shared" si="45"/>
        <v>0</v>
      </c>
      <c r="BG24" s="54">
        <f t="shared" si="46"/>
        <v>0</v>
      </c>
      <c r="BH24" s="54">
        <f t="shared" si="47"/>
        <v>0</v>
      </c>
      <c r="BI24" s="54">
        <f t="shared" si="48"/>
        <v>0</v>
      </c>
      <c r="BJ24" s="54">
        <f t="shared" si="49"/>
        <v>0</v>
      </c>
      <c r="BK24" s="54">
        <f t="shared" si="50"/>
        <v>0</v>
      </c>
      <c r="BL24" s="54">
        <f t="shared" si="51"/>
        <v>0</v>
      </c>
      <c r="BM24" s="54">
        <f t="shared" si="52"/>
        <v>0</v>
      </c>
      <c r="BN24" s="54">
        <f t="shared" si="53"/>
        <v>0</v>
      </c>
      <c r="BO24" s="54">
        <f t="shared" si="54"/>
        <v>0</v>
      </c>
      <c r="BP24" s="54">
        <f t="shared" si="55"/>
        <v>0</v>
      </c>
      <c r="BQ24" s="54">
        <f t="shared" si="56"/>
        <v>0</v>
      </c>
      <c r="BR24" s="54">
        <f t="shared" si="57"/>
        <v>0</v>
      </c>
      <c r="BS24" s="71">
        <f t="shared" si="21"/>
        <v>3</v>
      </c>
      <c r="BT24" s="54" t="str">
        <f t="shared" si="22"/>
        <v/>
      </c>
      <c r="BU24" s="54" t="str">
        <f t="shared" si="23"/>
        <v/>
      </c>
      <c r="BV24" s="54" t="str">
        <f t="shared" si="24"/>
        <v/>
      </c>
      <c r="BW24" s="54" t="str">
        <f t="shared" si="25"/>
        <v/>
      </c>
      <c r="BX24" s="54" t="str">
        <f t="shared" si="26"/>
        <v/>
      </c>
      <c r="BY24" s="54" t="str">
        <f t="shared" si="27"/>
        <v/>
      </c>
      <c r="BZ24" s="54" t="str">
        <f t="shared" si="28"/>
        <v/>
      </c>
      <c r="CA24" s="54" t="str">
        <f t="shared" si="29"/>
        <v/>
      </c>
      <c r="CB24" s="54" t="str">
        <f t="shared" si="30"/>
        <v/>
      </c>
      <c r="CC24" s="54" t="str">
        <f t="shared" si="31"/>
        <v/>
      </c>
      <c r="CD24" s="54" t="str">
        <f t="shared" si="32"/>
        <v/>
      </c>
      <c r="CE24" s="54" t="str">
        <f t="shared" si="33"/>
        <v/>
      </c>
      <c r="CF24" s="54" t="str">
        <f t="shared" si="34"/>
        <v/>
      </c>
      <c r="CG24" s="54" t="str">
        <f t="shared" si="35"/>
        <v/>
      </c>
      <c r="CH24" s="54" t="str">
        <f t="shared" si="36"/>
        <v/>
      </c>
      <c r="CI24" s="54" t="str">
        <f t="shared" si="37"/>
        <v/>
      </c>
      <c r="CJ24" s="54" t="str">
        <f t="shared" si="38"/>
        <v/>
      </c>
      <c r="CK24" s="54">
        <f t="shared" si="39"/>
        <v>0</v>
      </c>
    </row>
    <row r="25" spans="1:89" s="54" customFormat="1" ht="18.75" x14ac:dyDescent="0.25">
      <c r="A25" s="49">
        <f t="shared" si="40"/>
        <v>24</v>
      </c>
      <c r="B25" s="80"/>
      <c r="C25" s="83"/>
      <c r="D25" s="232" t="str">
        <f>'صب النقاط'!N27</f>
        <v/>
      </c>
      <c r="E25" s="233" t="str">
        <f>'صب النقاط'!Y27</f>
        <v/>
      </c>
      <c r="F25" s="234" t="str">
        <f>'صب النقاط'!AJ27</f>
        <v/>
      </c>
      <c r="G25" s="232" t="str">
        <f>'صب النقاط'!AU27</f>
        <v/>
      </c>
      <c r="H25" s="233" t="str">
        <f>'صب النقاط'!BF27</f>
        <v/>
      </c>
      <c r="I25" s="234" t="str">
        <f>'صب النقاط'!BQ27</f>
        <v/>
      </c>
      <c r="J25" s="232" t="str">
        <f>'صب النقاط'!CB27</f>
        <v/>
      </c>
      <c r="K25" s="233" t="str">
        <f>'صب النقاط'!CM27</f>
        <v/>
      </c>
      <c r="L25" s="234" t="str">
        <f>'صب النقاط'!CX27</f>
        <v/>
      </c>
      <c r="M25" s="232" t="str">
        <f>'صب النقاط'!DI27</f>
        <v/>
      </c>
      <c r="N25" s="233" t="str">
        <f>'صب النقاط'!DT27</f>
        <v/>
      </c>
      <c r="O25" s="234" t="str">
        <f>'صب النقاط'!EE27</f>
        <v/>
      </c>
      <c r="P25" s="232" t="str">
        <f>'صب النقاط'!EP27</f>
        <v/>
      </c>
      <c r="Q25" s="233" t="str">
        <f>'صب النقاط'!FA27</f>
        <v/>
      </c>
      <c r="R25" s="234" t="str">
        <f>'صب النقاط'!FL27</f>
        <v/>
      </c>
      <c r="S25" s="232" t="str">
        <f>'صب النقاط'!FS27</f>
        <v/>
      </c>
      <c r="T25" s="233" t="str">
        <f>'صب النقاط'!FT27</f>
        <v/>
      </c>
      <c r="U25" s="62">
        <f t="shared" si="2"/>
        <v>0</v>
      </c>
      <c r="V25" s="65">
        <f t="shared" si="3"/>
        <v>0</v>
      </c>
      <c r="W25" s="389"/>
      <c r="X25" s="69">
        <f t="shared" si="59"/>
        <v>3</v>
      </c>
      <c r="Y25" s="69">
        <f t="shared" si="59"/>
        <v>0</v>
      </c>
      <c r="Z25" s="69">
        <f t="shared" si="59"/>
        <v>0</v>
      </c>
      <c r="AA25" s="69">
        <f t="shared" si="59"/>
        <v>0</v>
      </c>
      <c r="AB25" s="69">
        <f t="shared" si="59"/>
        <v>0</v>
      </c>
      <c r="AC25" s="69">
        <f t="shared" si="59"/>
        <v>0</v>
      </c>
      <c r="AD25" s="69">
        <f t="shared" si="59"/>
        <v>0</v>
      </c>
      <c r="AE25" s="69">
        <f t="shared" si="59"/>
        <v>0</v>
      </c>
      <c r="AF25" s="69">
        <f t="shared" si="59"/>
        <v>0</v>
      </c>
      <c r="AG25" s="69">
        <f t="shared" si="59"/>
        <v>0</v>
      </c>
      <c r="AH25" s="69">
        <f t="shared" si="59"/>
        <v>0</v>
      </c>
      <c r="AI25" s="69">
        <f t="shared" si="59"/>
        <v>0</v>
      </c>
      <c r="AJ25" s="69">
        <f t="shared" si="59"/>
        <v>0</v>
      </c>
      <c r="AK25" s="69">
        <f t="shared" si="59"/>
        <v>0</v>
      </c>
      <c r="AL25" s="69">
        <f t="shared" si="59"/>
        <v>0</v>
      </c>
      <c r="AM25" s="68">
        <f t="shared" si="60"/>
        <v>3</v>
      </c>
      <c r="AN25" s="54" t="str">
        <f t="shared" si="5"/>
        <v/>
      </c>
      <c r="AO25" s="54" t="str">
        <f t="shared" si="6"/>
        <v/>
      </c>
      <c r="AP25" s="54" t="str">
        <f t="shared" si="7"/>
        <v/>
      </c>
      <c r="AQ25" s="54" t="str">
        <f t="shared" si="8"/>
        <v/>
      </c>
      <c r="AR25" s="54" t="str">
        <f t="shared" si="9"/>
        <v/>
      </c>
      <c r="AS25" s="54" t="str">
        <f t="shared" si="10"/>
        <v/>
      </c>
      <c r="AT25" s="54" t="str">
        <f t="shared" si="11"/>
        <v/>
      </c>
      <c r="AU25" s="54" t="str">
        <f t="shared" si="12"/>
        <v/>
      </c>
      <c r="AV25" s="54" t="str">
        <f t="shared" si="13"/>
        <v/>
      </c>
      <c r="AW25" s="54" t="str">
        <f t="shared" si="14"/>
        <v/>
      </c>
      <c r="AX25" s="54" t="str">
        <f t="shared" si="15"/>
        <v/>
      </c>
      <c r="AY25" s="54" t="str">
        <f t="shared" si="16"/>
        <v/>
      </c>
      <c r="AZ25" s="54" t="str">
        <f t="shared" si="17"/>
        <v/>
      </c>
      <c r="BA25" s="54" t="str">
        <f t="shared" si="18"/>
        <v/>
      </c>
      <c r="BB25" s="54" t="str">
        <f t="shared" si="19"/>
        <v/>
      </c>
      <c r="BC25" s="71">
        <f t="shared" si="42"/>
        <v>0</v>
      </c>
      <c r="BD25" s="54">
        <f t="shared" si="43"/>
        <v>3</v>
      </c>
      <c r="BE25" s="54">
        <f t="shared" si="44"/>
        <v>0</v>
      </c>
      <c r="BF25" s="54">
        <f t="shared" si="45"/>
        <v>0</v>
      </c>
      <c r="BG25" s="54">
        <f t="shared" si="46"/>
        <v>0</v>
      </c>
      <c r="BH25" s="54">
        <f t="shared" si="47"/>
        <v>0</v>
      </c>
      <c r="BI25" s="54">
        <f t="shared" si="48"/>
        <v>0</v>
      </c>
      <c r="BJ25" s="54">
        <f t="shared" si="49"/>
        <v>0</v>
      </c>
      <c r="BK25" s="54">
        <f t="shared" si="50"/>
        <v>0</v>
      </c>
      <c r="BL25" s="54">
        <f t="shared" si="51"/>
        <v>0</v>
      </c>
      <c r="BM25" s="54">
        <f t="shared" si="52"/>
        <v>0</v>
      </c>
      <c r="BN25" s="54">
        <f t="shared" si="53"/>
        <v>0</v>
      </c>
      <c r="BO25" s="54">
        <f t="shared" si="54"/>
        <v>0</v>
      </c>
      <c r="BP25" s="54">
        <f t="shared" si="55"/>
        <v>0</v>
      </c>
      <c r="BQ25" s="54">
        <f t="shared" si="56"/>
        <v>0</v>
      </c>
      <c r="BR25" s="54">
        <f t="shared" si="57"/>
        <v>0</v>
      </c>
      <c r="BS25" s="71">
        <f t="shared" si="21"/>
        <v>3</v>
      </c>
      <c r="BT25" s="54" t="str">
        <f t="shared" si="22"/>
        <v/>
      </c>
      <c r="BU25" s="54" t="str">
        <f t="shared" si="23"/>
        <v/>
      </c>
      <c r="BV25" s="54" t="str">
        <f t="shared" si="24"/>
        <v/>
      </c>
      <c r="BW25" s="54" t="str">
        <f t="shared" si="25"/>
        <v/>
      </c>
      <c r="BX25" s="54" t="str">
        <f t="shared" si="26"/>
        <v/>
      </c>
      <c r="BY25" s="54" t="str">
        <f t="shared" si="27"/>
        <v/>
      </c>
      <c r="BZ25" s="54" t="str">
        <f t="shared" si="28"/>
        <v/>
      </c>
      <c r="CA25" s="54" t="str">
        <f t="shared" si="29"/>
        <v/>
      </c>
      <c r="CB25" s="54" t="str">
        <f t="shared" si="30"/>
        <v/>
      </c>
      <c r="CC25" s="54" t="str">
        <f t="shared" si="31"/>
        <v/>
      </c>
      <c r="CD25" s="54" t="str">
        <f t="shared" si="32"/>
        <v/>
      </c>
      <c r="CE25" s="54" t="str">
        <f t="shared" si="33"/>
        <v/>
      </c>
      <c r="CF25" s="54" t="str">
        <f t="shared" si="34"/>
        <v/>
      </c>
      <c r="CG25" s="54" t="str">
        <f t="shared" si="35"/>
        <v/>
      </c>
      <c r="CH25" s="54" t="str">
        <f t="shared" si="36"/>
        <v/>
      </c>
      <c r="CI25" s="54" t="str">
        <f t="shared" si="37"/>
        <v/>
      </c>
      <c r="CJ25" s="54" t="str">
        <f t="shared" si="38"/>
        <v/>
      </c>
      <c r="CK25" s="54">
        <f t="shared" si="39"/>
        <v>0</v>
      </c>
    </row>
    <row r="26" spans="1:89" s="54" customFormat="1" ht="18.75" x14ac:dyDescent="0.25">
      <c r="A26" s="49">
        <f t="shared" si="40"/>
        <v>25</v>
      </c>
      <c r="B26" s="80"/>
      <c r="C26" s="83"/>
      <c r="D26" s="232" t="str">
        <f>'صب النقاط'!N28</f>
        <v/>
      </c>
      <c r="E26" s="233" t="str">
        <f>'صب النقاط'!Y28</f>
        <v/>
      </c>
      <c r="F26" s="234" t="str">
        <f>'صب النقاط'!AJ28</f>
        <v/>
      </c>
      <c r="G26" s="232" t="str">
        <f>'صب النقاط'!AU28</f>
        <v/>
      </c>
      <c r="H26" s="233" t="str">
        <f>'صب النقاط'!BF28</f>
        <v/>
      </c>
      <c r="I26" s="234" t="str">
        <f>'صب النقاط'!BQ28</f>
        <v/>
      </c>
      <c r="J26" s="232" t="str">
        <f>'صب النقاط'!CB28</f>
        <v/>
      </c>
      <c r="K26" s="233" t="str">
        <f>'صب النقاط'!CM28</f>
        <v/>
      </c>
      <c r="L26" s="234" t="str">
        <f>'صب النقاط'!CX28</f>
        <v/>
      </c>
      <c r="M26" s="232" t="str">
        <f>'صب النقاط'!DI28</f>
        <v/>
      </c>
      <c r="N26" s="233" t="str">
        <f>'صب النقاط'!DT28</f>
        <v/>
      </c>
      <c r="O26" s="234" t="str">
        <f>'صب النقاط'!EE28</f>
        <v/>
      </c>
      <c r="P26" s="232" t="str">
        <f>'صب النقاط'!EP28</f>
        <v/>
      </c>
      <c r="Q26" s="233" t="str">
        <f>'صب النقاط'!FA28</f>
        <v/>
      </c>
      <c r="R26" s="234" t="str">
        <f>'صب النقاط'!FL28</f>
        <v/>
      </c>
      <c r="S26" s="232" t="str">
        <f>'صب النقاط'!FS28</f>
        <v/>
      </c>
      <c r="T26" s="233" t="str">
        <f>'صب النقاط'!FT28</f>
        <v/>
      </c>
      <c r="U26" s="62">
        <f t="shared" si="2"/>
        <v>0</v>
      </c>
      <c r="V26" s="65">
        <f t="shared" si="3"/>
        <v>0</v>
      </c>
      <c r="W26" s="389"/>
      <c r="X26" s="69">
        <f t="shared" si="59"/>
        <v>3</v>
      </c>
      <c r="Y26" s="69">
        <f t="shared" si="59"/>
        <v>0</v>
      </c>
      <c r="Z26" s="69">
        <f t="shared" si="59"/>
        <v>0</v>
      </c>
      <c r="AA26" s="69">
        <f t="shared" si="59"/>
        <v>0</v>
      </c>
      <c r="AB26" s="69">
        <f t="shared" si="59"/>
        <v>0</v>
      </c>
      <c r="AC26" s="69">
        <f t="shared" si="59"/>
        <v>0</v>
      </c>
      <c r="AD26" s="69">
        <f t="shared" si="59"/>
        <v>0</v>
      </c>
      <c r="AE26" s="69">
        <f t="shared" si="59"/>
        <v>0</v>
      </c>
      <c r="AF26" s="69">
        <f t="shared" si="59"/>
        <v>0</v>
      </c>
      <c r="AG26" s="69">
        <f t="shared" si="59"/>
        <v>0</v>
      </c>
      <c r="AH26" s="69">
        <f t="shared" si="59"/>
        <v>0</v>
      </c>
      <c r="AI26" s="69">
        <f t="shared" si="59"/>
        <v>0</v>
      </c>
      <c r="AJ26" s="69">
        <f t="shared" si="59"/>
        <v>0</v>
      </c>
      <c r="AK26" s="69">
        <f t="shared" si="59"/>
        <v>0</v>
      </c>
      <c r="AL26" s="69">
        <f t="shared" si="59"/>
        <v>0</v>
      </c>
      <c r="AM26" s="68">
        <f t="shared" si="60"/>
        <v>3</v>
      </c>
      <c r="AN26" s="54" t="str">
        <f t="shared" si="5"/>
        <v/>
      </c>
      <c r="AO26" s="54" t="str">
        <f t="shared" si="6"/>
        <v/>
      </c>
      <c r="AP26" s="54" t="str">
        <f t="shared" si="7"/>
        <v/>
      </c>
      <c r="AQ26" s="54" t="str">
        <f t="shared" si="8"/>
        <v/>
      </c>
      <c r="AR26" s="54" t="str">
        <f t="shared" si="9"/>
        <v/>
      </c>
      <c r="AS26" s="54" t="str">
        <f t="shared" si="10"/>
        <v/>
      </c>
      <c r="AT26" s="54" t="str">
        <f t="shared" si="11"/>
        <v/>
      </c>
      <c r="AU26" s="54" t="str">
        <f t="shared" si="12"/>
        <v/>
      </c>
      <c r="AV26" s="54" t="str">
        <f t="shared" si="13"/>
        <v/>
      </c>
      <c r="AW26" s="54" t="str">
        <f t="shared" si="14"/>
        <v/>
      </c>
      <c r="AX26" s="54" t="str">
        <f t="shared" si="15"/>
        <v/>
      </c>
      <c r="AY26" s="54" t="str">
        <f t="shared" si="16"/>
        <v/>
      </c>
      <c r="AZ26" s="54" t="str">
        <f t="shared" si="17"/>
        <v/>
      </c>
      <c r="BA26" s="54" t="str">
        <f t="shared" si="18"/>
        <v/>
      </c>
      <c r="BB26" s="54" t="str">
        <f t="shared" si="19"/>
        <v/>
      </c>
      <c r="BC26" s="71">
        <f t="shared" si="42"/>
        <v>0</v>
      </c>
      <c r="BD26" s="54">
        <f t="shared" si="43"/>
        <v>3</v>
      </c>
      <c r="BE26" s="54">
        <f t="shared" si="44"/>
        <v>0</v>
      </c>
      <c r="BF26" s="54">
        <f t="shared" si="45"/>
        <v>0</v>
      </c>
      <c r="BG26" s="54">
        <f t="shared" si="46"/>
        <v>0</v>
      </c>
      <c r="BH26" s="54">
        <f t="shared" si="47"/>
        <v>0</v>
      </c>
      <c r="BI26" s="54">
        <f t="shared" si="48"/>
        <v>0</v>
      </c>
      <c r="BJ26" s="54">
        <f t="shared" si="49"/>
        <v>0</v>
      </c>
      <c r="BK26" s="54">
        <f t="shared" si="50"/>
        <v>0</v>
      </c>
      <c r="BL26" s="54">
        <f t="shared" si="51"/>
        <v>0</v>
      </c>
      <c r="BM26" s="54">
        <f t="shared" si="52"/>
        <v>0</v>
      </c>
      <c r="BN26" s="54">
        <f t="shared" si="53"/>
        <v>0</v>
      </c>
      <c r="BO26" s="54">
        <f t="shared" si="54"/>
        <v>0</v>
      </c>
      <c r="BP26" s="54">
        <f t="shared" si="55"/>
        <v>0</v>
      </c>
      <c r="BQ26" s="54">
        <f t="shared" si="56"/>
        <v>0</v>
      </c>
      <c r="BR26" s="54">
        <f t="shared" si="57"/>
        <v>0</v>
      </c>
      <c r="BS26" s="71">
        <f t="shared" si="21"/>
        <v>3</v>
      </c>
      <c r="BT26" s="54" t="str">
        <f t="shared" si="22"/>
        <v/>
      </c>
      <c r="BU26" s="54" t="str">
        <f t="shared" si="23"/>
        <v/>
      </c>
      <c r="BV26" s="54" t="str">
        <f t="shared" si="24"/>
        <v/>
      </c>
      <c r="BW26" s="54" t="str">
        <f t="shared" si="25"/>
        <v/>
      </c>
      <c r="BX26" s="54" t="str">
        <f t="shared" si="26"/>
        <v/>
      </c>
      <c r="BY26" s="54" t="str">
        <f t="shared" si="27"/>
        <v/>
      </c>
      <c r="BZ26" s="54" t="str">
        <f t="shared" si="28"/>
        <v/>
      </c>
      <c r="CA26" s="54" t="str">
        <f t="shared" si="29"/>
        <v/>
      </c>
      <c r="CB26" s="54" t="str">
        <f t="shared" si="30"/>
        <v/>
      </c>
      <c r="CC26" s="54" t="str">
        <f t="shared" si="31"/>
        <v/>
      </c>
      <c r="CD26" s="54" t="str">
        <f t="shared" si="32"/>
        <v/>
      </c>
      <c r="CE26" s="54" t="str">
        <f t="shared" si="33"/>
        <v/>
      </c>
      <c r="CF26" s="54" t="str">
        <f t="shared" si="34"/>
        <v/>
      </c>
      <c r="CG26" s="54" t="str">
        <f t="shared" si="35"/>
        <v/>
      </c>
      <c r="CH26" s="54" t="str">
        <f t="shared" si="36"/>
        <v/>
      </c>
      <c r="CI26" s="54" t="str">
        <f t="shared" si="37"/>
        <v/>
      </c>
      <c r="CJ26" s="54" t="str">
        <f t="shared" si="38"/>
        <v/>
      </c>
      <c r="CK26" s="54">
        <f t="shared" si="39"/>
        <v>0</v>
      </c>
    </row>
    <row r="27" spans="1:89" s="54" customFormat="1" ht="18.75" x14ac:dyDescent="0.25">
      <c r="A27" s="49">
        <f t="shared" si="40"/>
        <v>26</v>
      </c>
      <c r="B27" s="80"/>
      <c r="C27" s="83"/>
      <c r="D27" s="232" t="str">
        <f>'صب النقاط'!N29</f>
        <v/>
      </c>
      <c r="E27" s="233" t="str">
        <f>'صب النقاط'!Y29</f>
        <v/>
      </c>
      <c r="F27" s="234" t="str">
        <f>'صب النقاط'!AJ29</f>
        <v/>
      </c>
      <c r="G27" s="232" t="str">
        <f>'صب النقاط'!AU29</f>
        <v/>
      </c>
      <c r="H27" s="233" t="str">
        <f>'صب النقاط'!BF29</f>
        <v/>
      </c>
      <c r="I27" s="234" t="str">
        <f>'صب النقاط'!BQ29</f>
        <v/>
      </c>
      <c r="J27" s="232" t="str">
        <f>'صب النقاط'!CB29</f>
        <v/>
      </c>
      <c r="K27" s="233" t="str">
        <f>'صب النقاط'!CM29</f>
        <v/>
      </c>
      <c r="L27" s="234" t="str">
        <f>'صب النقاط'!CX29</f>
        <v/>
      </c>
      <c r="M27" s="232" t="str">
        <f>'صب النقاط'!DI29</f>
        <v/>
      </c>
      <c r="N27" s="233" t="str">
        <f>'صب النقاط'!DT29</f>
        <v/>
      </c>
      <c r="O27" s="234" t="str">
        <f>'صب النقاط'!EE29</f>
        <v/>
      </c>
      <c r="P27" s="232" t="str">
        <f>'صب النقاط'!EP29</f>
        <v/>
      </c>
      <c r="Q27" s="233" t="str">
        <f>'صب النقاط'!FA29</f>
        <v/>
      </c>
      <c r="R27" s="234" t="str">
        <f>'صب النقاط'!FL29</f>
        <v/>
      </c>
      <c r="S27" s="232" t="str">
        <f>'صب النقاط'!FS29</f>
        <v/>
      </c>
      <c r="T27" s="233" t="str">
        <f>'صب النقاط'!FT29</f>
        <v/>
      </c>
      <c r="U27" s="62">
        <f t="shared" si="2"/>
        <v>0</v>
      </c>
      <c r="V27" s="65">
        <f t="shared" si="3"/>
        <v>0</v>
      </c>
      <c r="W27" s="386">
        <f>MIN(V2:V51)</f>
        <v>0</v>
      </c>
      <c r="X27" s="69">
        <f t="shared" si="59"/>
        <v>3</v>
      </c>
      <c r="Y27" s="69">
        <f t="shared" si="59"/>
        <v>0</v>
      </c>
      <c r="Z27" s="69">
        <f t="shared" si="59"/>
        <v>0</v>
      </c>
      <c r="AA27" s="69">
        <f t="shared" si="59"/>
        <v>0</v>
      </c>
      <c r="AB27" s="69">
        <f t="shared" si="59"/>
        <v>0</v>
      </c>
      <c r="AC27" s="69">
        <f t="shared" si="59"/>
        <v>0</v>
      </c>
      <c r="AD27" s="69">
        <f t="shared" si="59"/>
        <v>0</v>
      </c>
      <c r="AE27" s="69">
        <f t="shared" si="59"/>
        <v>0</v>
      </c>
      <c r="AF27" s="69">
        <f t="shared" si="59"/>
        <v>0</v>
      </c>
      <c r="AG27" s="69">
        <f t="shared" si="59"/>
        <v>0</v>
      </c>
      <c r="AH27" s="69">
        <f t="shared" si="59"/>
        <v>0</v>
      </c>
      <c r="AI27" s="69">
        <f t="shared" si="59"/>
        <v>0</v>
      </c>
      <c r="AJ27" s="69">
        <f t="shared" si="59"/>
        <v>0</v>
      </c>
      <c r="AK27" s="69">
        <f t="shared" si="59"/>
        <v>0</v>
      </c>
      <c r="AL27" s="69">
        <f t="shared" si="59"/>
        <v>0</v>
      </c>
      <c r="AM27" s="68">
        <f t="shared" si="60"/>
        <v>3</v>
      </c>
      <c r="AN27" s="54" t="str">
        <f t="shared" si="5"/>
        <v/>
      </c>
      <c r="AO27" s="54" t="str">
        <f t="shared" si="6"/>
        <v/>
      </c>
      <c r="AP27" s="54" t="str">
        <f t="shared" si="7"/>
        <v/>
      </c>
      <c r="AQ27" s="54" t="str">
        <f t="shared" si="8"/>
        <v/>
      </c>
      <c r="AR27" s="54" t="str">
        <f t="shared" si="9"/>
        <v/>
      </c>
      <c r="AS27" s="54" t="str">
        <f t="shared" si="10"/>
        <v/>
      </c>
      <c r="AT27" s="54" t="str">
        <f t="shared" si="11"/>
        <v/>
      </c>
      <c r="AU27" s="54" t="str">
        <f t="shared" si="12"/>
        <v/>
      </c>
      <c r="AV27" s="54" t="str">
        <f t="shared" si="13"/>
        <v/>
      </c>
      <c r="AW27" s="54" t="str">
        <f t="shared" si="14"/>
        <v/>
      </c>
      <c r="AX27" s="54" t="str">
        <f t="shared" si="15"/>
        <v/>
      </c>
      <c r="AY27" s="54" t="str">
        <f t="shared" si="16"/>
        <v/>
      </c>
      <c r="AZ27" s="54" t="str">
        <f t="shared" si="17"/>
        <v/>
      </c>
      <c r="BA27" s="54" t="str">
        <f t="shared" si="18"/>
        <v/>
      </c>
      <c r="BB27" s="54" t="str">
        <f t="shared" si="19"/>
        <v/>
      </c>
      <c r="BC27" s="71">
        <f t="shared" si="42"/>
        <v>0</v>
      </c>
      <c r="BD27" s="54">
        <f t="shared" si="43"/>
        <v>3</v>
      </c>
      <c r="BE27" s="54">
        <f t="shared" si="44"/>
        <v>0</v>
      </c>
      <c r="BF27" s="54">
        <f t="shared" si="45"/>
        <v>0</v>
      </c>
      <c r="BG27" s="54">
        <f t="shared" si="46"/>
        <v>0</v>
      </c>
      <c r="BH27" s="54">
        <f t="shared" si="47"/>
        <v>0</v>
      </c>
      <c r="BI27" s="54">
        <f t="shared" si="48"/>
        <v>0</v>
      </c>
      <c r="BJ27" s="54">
        <f t="shared" si="49"/>
        <v>0</v>
      </c>
      <c r="BK27" s="54">
        <f t="shared" si="50"/>
        <v>0</v>
      </c>
      <c r="BL27" s="54">
        <f t="shared" si="51"/>
        <v>0</v>
      </c>
      <c r="BM27" s="54">
        <f t="shared" si="52"/>
        <v>0</v>
      </c>
      <c r="BN27" s="54">
        <f t="shared" si="53"/>
        <v>0</v>
      </c>
      <c r="BO27" s="54">
        <f t="shared" si="54"/>
        <v>0</v>
      </c>
      <c r="BP27" s="54">
        <f t="shared" si="55"/>
        <v>0</v>
      </c>
      <c r="BQ27" s="54">
        <f t="shared" si="56"/>
        <v>0</v>
      </c>
      <c r="BR27" s="54">
        <f t="shared" si="57"/>
        <v>0</v>
      </c>
      <c r="BS27" s="71">
        <f t="shared" si="21"/>
        <v>3</v>
      </c>
      <c r="BT27" s="54" t="str">
        <f t="shared" si="22"/>
        <v/>
      </c>
      <c r="BU27" s="54" t="str">
        <f t="shared" si="23"/>
        <v/>
      </c>
      <c r="BV27" s="54" t="str">
        <f t="shared" si="24"/>
        <v/>
      </c>
      <c r="BW27" s="54" t="str">
        <f t="shared" si="25"/>
        <v/>
      </c>
      <c r="BX27" s="54" t="str">
        <f t="shared" si="26"/>
        <v/>
      </c>
      <c r="BY27" s="54" t="str">
        <f t="shared" si="27"/>
        <v/>
      </c>
      <c r="BZ27" s="54" t="str">
        <f t="shared" si="28"/>
        <v/>
      </c>
      <c r="CA27" s="54" t="str">
        <f t="shared" si="29"/>
        <v/>
      </c>
      <c r="CB27" s="54" t="str">
        <f t="shared" si="30"/>
        <v/>
      </c>
      <c r="CC27" s="54" t="str">
        <f t="shared" si="31"/>
        <v/>
      </c>
      <c r="CD27" s="54" t="str">
        <f t="shared" si="32"/>
        <v/>
      </c>
      <c r="CE27" s="54" t="str">
        <f t="shared" si="33"/>
        <v/>
      </c>
      <c r="CF27" s="54" t="str">
        <f t="shared" si="34"/>
        <v/>
      </c>
      <c r="CG27" s="54" t="str">
        <f t="shared" si="35"/>
        <v/>
      </c>
      <c r="CH27" s="54" t="str">
        <f t="shared" si="36"/>
        <v/>
      </c>
      <c r="CI27" s="54" t="str">
        <f t="shared" si="37"/>
        <v/>
      </c>
      <c r="CJ27" s="54" t="str">
        <f t="shared" si="38"/>
        <v/>
      </c>
      <c r="CK27" s="54">
        <f t="shared" si="39"/>
        <v>0</v>
      </c>
    </row>
    <row r="28" spans="1:89" s="54" customFormat="1" ht="18.75" x14ac:dyDescent="0.25">
      <c r="A28" s="49">
        <f t="shared" si="40"/>
        <v>27</v>
      </c>
      <c r="B28" s="80"/>
      <c r="C28" s="83"/>
      <c r="D28" s="232" t="str">
        <f>'صب النقاط'!N30</f>
        <v/>
      </c>
      <c r="E28" s="233" t="str">
        <f>'صب النقاط'!Y30</f>
        <v/>
      </c>
      <c r="F28" s="234" t="str">
        <f>'صب النقاط'!AJ30</f>
        <v/>
      </c>
      <c r="G28" s="232" t="str">
        <f>'صب النقاط'!AU30</f>
        <v/>
      </c>
      <c r="H28" s="233" t="str">
        <f>'صب النقاط'!BF30</f>
        <v/>
      </c>
      <c r="I28" s="234" t="str">
        <f>'صب النقاط'!BQ30</f>
        <v/>
      </c>
      <c r="J28" s="232" t="str">
        <f>'صب النقاط'!CB30</f>
        <v/>
      </c>
      <c r="K28" s="233" t="str">
        <f>'صب النقاط'!CM30</f>
        <v/>
      </c>
      <c r="L28" s="234" t="str">
        <f>'صب النقاط'!CX30</f>
        <v/>
      </c>
      <c r="M28" s="232" t="str">
        <f>'صب النقاط'!DI30</f>
        <v/>
      </c>
      <c r="N28" s="233" t="str">
        <f>'صب النقاط'!DT30</f>
        <v/>
      </c>
      <c r="O28" s="234" t="str">
        <f>'صب النقاط'!EE30</f>
        <v/>
      </c>
      <c r="P28" s="232" t="str">
        <f>'صب النقاط'!EP30</f>
        <v/>
      </c>
      <c r="Q28" s="233" t="str">
        <f>'صب النقاط'!FA30</f>
        <v/>
      </c>
      <c r="R28" s="234" t="str">
        <f>'صب النقاط'!FL30</f>
        <v/>
      </c>
      <c r="S28" s="232" t="str">
        <f>'صب النقاط'!FS30</f>
        <v/>
      </c>
      <c r="T28" s="233" t="str">
        <f>'صب النقاط'!FT30</f>
        <v/>
      </c>
      <c r="U28" s="62">
        <f t="shared" si="2"/>
        <v>0</v>
      </c>
      <c r="V28" s="65">
        <f t="shared" si="3"/>
        <v>0</v>
      </c>
      <c r="W28" s="387"/>
      <c r="X28" s="69">
        <f t="shared" si="59"/>
        <v>3</v>
      </c>
      <c r="Y28" s="69">
        <f t="shared" si="59"/>
        <v>0</v>
      </c>
      <c r="Z28" s="69">
        <f t="shared" si="59"/>
        <v>0</v>
      </c>
      <c r="AA28" s="69">
        <f t="shared" si="59"/>
        <v>0</v>
      </c>
      <c r="AB28" s="69">
        <f t="shared" si="59"/>
        <v>0</v>
      </c>
      <c r="AC28" s="69">
        <f t="shared" si="59"/>
        <v>0</v>
      </c>
      <c r="AD28" s="69">
        <f t="shared" si="59"/>
        <v>0</v>
      </c>
      <c r="AE28" s="69">
        <f t="shared" si="59"/>
        <v>0</v>
      </c>
      <c r="AF28" s="69">
        <f t="shared" si="59"/>
        <v>0</v>
      </c>
      <c r="AG28" s="69">
        <f t="shared" si="59"/>
        <v>0</v>
      </c>
      <c r="AH28" s="69">
        <f t="shared" si="59"/>
        <v>0</v>
      </c>
      <c r="AI28" s="69">
        <f t="shared" si="59"/>
        <v>0</v>
      </c>
      <c r="AJ28" s="69">
        <f t="shared" si="59"/>
        <v>0</v>
      </c>
      <c r="AK28" s="69">
        <f t="shared" si="59"/>
        <v>0</v>
      </c>
      <c r="AL28" s="69">
        <f t="shared" si="59"/>
        <v>0</v>
      </c>
      <c r="AM28" s="68">
        <f t="shared" si="60"/>
        <v>3</v>
      </c>
      <c r="AN28" s="54" t="str">
        <f t="shared" si="5"/>
        <v/>
      </c>
      <c r="AO28" s="54" t="str">
        <f t="shared" si="6"/>
        <v/>
      </c>
      <c r="AP28" s="54" t="str">
        <f t="shared" si="7"/>
        <v/>
      </c>
      <c r="AQ28" s="54" t="str">
        <f t="shared" si="8"/>
        <v/>
      </c>
      <c r="AR28" s="54" t="str">
        <f t="shared" si="9"/>
        <v/>
      </c>
      <c r="AS28" s="54" t="str">
        <f t="shared" si="10"/>
        <v/>
      </c>
      <c r="AT28" s="54" t="str">
        <f t="shared" si="11"/>
        <v/>
      </c>
      <c r="AU28" s="54" t="str">
        <f t="shared" si="12"/>
        <v/>
      </c>
      <c r="AV28" s="54" t="str">
        <f t="shared" si="13"/>
        <v/>
      </c>
      <c r="AW28" s="54" t="str">
        <f t="shared" si="14"/>
        <v/>
      </c>
      <c r="AX28" s="54" t="str">
        <f t="shared" si="15"/>
        <v/>
      </c>
      <c r="AY28" s="54" t="str">
        <f t="shared" si="16"/>
        <v/>
      </c>
      <c r="AZ28" s="54" t="str">
        <f t="shared" si="17"/>
        <v/>
      </c>
      <c r="BA28" s="54" t="str">
        <f t="shared" si="18"/>
        <v/>
      </c>
      <c r="BB28" s="54" t="str">
        <f t="shared" si="19"/>
        <v/>
      </c>
      <c r="BC28" s="71">
        <f t="shared" si="42"/>
        <v>0</v>
      </c>
      <c r="BD28" s="54">
        <f t="shared" si="43"/>
        <v>3</v>
      </c>
      <c r="BE28" s="54">
        <f t="shared" si="44"/>
        <v>0</v>
      </c>
      <c r="BF28" s="54">
        <f t="shared" si="45"/>
        <v>0</v>
      </c>
      <c r="BG28" s="54">
        <f t="shared" si="46"/>
        <v>0</v>
      </c>
      <c r="BH28" s="54">
        <f t="shared" si="47"/>
        <v>0</v>
      </c>
      <c r="BI28" s="54">
        <f t="shared" si="48"/>
        <v>0</v>
      </c>
      <c r="BJ28" s="54">
        <f t="shared" si="49"/>
        <v>0</v>
      </c>
      <c r="BK28" s="54">
        <f t="shared" si="50"/>
        <v>0</v>
      </c>
      <c r="BL28" s="54">
        <f t="shared" si="51"/>
        <v>0</v>
      </c>
      <c r="BM28" s="54">
        <f t="shared" si="52"/>
        <v>0</v>
      </c>
      <c r="BN28" s="54">
        <f t="shared" si="53"/>
        <v>0</v>
      </c>
      <c r="BO28" s="54">
        <f t="shared" si="54"/>
        <v>0</v>
      </c>
      <c r="BP28" s="54">
        <f t="shared" si="55"/>
        <v>0</v>
      </c>
      <c r="BQ28" s="54">
        <f t="shared" si="56"/>
        <v>0</v>
      </c>
      <c r="BR28" s="54">
        <f t="shared" si="57"/>
        <v>0</v>
      </c>
      <c r="BS28" s="71">
        <f t="shared" si="21"/>
        <v>3</v>
      </c>
      <c r="BT28" s="54" t="str">
        <f t="shared" si="22"/>
        <v/>
      </c>
      <c r="BU28" s="54" t="str">
        <f t="shared" si="23"/>
        <v/>
      </c>
      <c r="BV28" s="54" t="str">
        <f t="shared" si="24"/>
        <v/>
      </c>
      <c r="BW28" s="54" t="str">
        <f t="shared" si="25"/>
        <v/>
      </c>
      <c r="BX28" s="54" t="str">
        <f t="shared" si="26"/>
        <v/>
      </c>
      <c r="BY28" s="54" t="str">
        <f t="shared" si="27"/>
        <v/>
      </c>
      <c r="BZ28" s="54" t="str">
        <f t="shared" si="28"/>
        <v/>
      </c>
      <c r="CA28" s="54" t="str">
        <f t="shared" si="29"/>
        <v/>
      </c>
      <c r="CB28" s="54" t="str">
        <f t="shared" si="30"/>
        <v/>
      </c>
      <c r="CC28" s="54" t="str">
        <f t="shared" si="31"/>
        <v/>
      </c>
      <c r="CD28" s="54" t="str">
        <f t="shared" si="32"/>
        <v/>
      </c>
      <c r="CE28" s="54" t="str">
        <f t="shared" si="33"/>
        <v/>
      </c>
      <c r="CF28" s="54" t="str">
        <f t="shared" si="34"/>
        <v/>
      </c>
      <c r="CG28" s="54" t="str">
        <f t="shared" si="35"/>
        <v/>
      </c>
      <c r="CH28" s="54" t="str">
        <f t="shared" si="36"/>
        <v/>
      </c>
      <c r="CI28" s="54" t="str">
        <f t="shared" si="37"/>
        <v/>
      </c>
      <c r="CJ28" s="54" t="str">
        <f t="shared" si="38"/>
        <v/>
      </c>
      <c r="CK28" s="54">
        <f t="shared" si="39"/>
        <v>0</v>
      </c>
    </row>
    <row r="29" spans="1:89" s="55" customFormat="1" ht="18.75" x14ac:dyDescent="0.25">
      <c r="A29" s="49">
        <f t="shared" si="40"/>
        <v>28</v>
      </c>
      <c r="B29" s="80"/>
      <c r="C29" s="83"/>
      <c r="D29" s="232" t="str">
        <f>'صب النقاط'!N31</f>
        <v/>
      </c>
      <c r="E29" s="233" t="str">
        <f>'صب النقاط'!Y31</f>
        <v/>
      </c>
      <c r="F29" s="234" t="str">
        <f>'صب النقاط'!AJ31</f>
        <v/>
      </c>
      <c r="G29" s="232" t="str">
        <f>'صب النقاط'!AU31</f>
        <v/>
      </c>
      <c r="H29" s="233" t="str">
        <f>'صب النقاط'!BF31</f>
        <v/>
      </c>
      <c r="I29" s="234" t="str">
        <f>'صب النقاط'!BQ31</f>
        <v/>
      </c>
      <c r="J29" s="232" t="str">
        <f>'صب النقاط'!CB31</f>
        <v/>
      </c>
      <c r="K29" s="233" t="str">
        <f>'صب النقاط'!CM31</f>
        <v/>
      </c>
      <c r="L29" s="234" t="str">
        <f>'صب النقاط'!CX31</f>
        <v/>
      </c>
      <c r="M29" s="232" t="str">
        <f>'صب النقاط'!DI31</f>
        <v/>
      </c>
      <c r="N29" s="233" t="str">
        <f>'صب النقاط'!DT31</f>
        <v/>
      </c>
      <c r="O29" s="234" t="str">
        <f>'صب النقاط'!EE31</f>
        <v/>
      </c>
      <c r="P29" s="232" t="str">
        <f>'صب النقاط'!EP31</f>
        <v/>
      </c>
      <c r="Q29" s="233" t="str">
        <f>'صب النقاط'!FA31</f>
        <v/>
      </c>
      <c r="R29" s="234" t="str">
        <f>'صب النقاط'!FL31</f>
        <v/>
      </c>
      <c r="S29" s="232" t="str">
        <f>'صب النقاط'!FS31</f>
        <v/>
      </c>
      <c r="T29" s="233" t="str">
        <f>'صب النقاط'!FT31</f>
        <v/>
      </c>
      <c r="U29" s="62">
        <f t="shared" si="2"/>
        <v>0</v>
      </c>
      <c r="V29" s="65">
        <f t="shared" si="3"/>
        <v>0</v>
      </c>
      <c r="W29" s="387"/>
      <c r="X29" s="69">
        <f t="shared" si="59"/>
        <v>3</v>
      </c>
      <c r="Y29" s="69">
        <f t="shared" si="59"/>
        <v>0</v>
      </c>
      <c r="Z29" s="69">
        <f t="shared" si="59"/>
        <v>0</v>
      </c>
      <c r="AA29" s="69">
        <f t="shared" si="59"/>
        <v>0</v>
      </c>
      <c r="AB29" s="69">
        <f t="shared" si="59"/>
        <v>0</v>
      </c>
      <c r="AC29" s="69">
        <f t="shared" si="59"/>
        <v>0</v>
      </c>
      <c r="AD29" s="69">
        <f t="shared" si="59"/>
        <v>0</v>
      </c>
      <c r="AE29" s="69">
        <f t="shared" si="59"/>
        <v>0</v>
      </c>
      <c r="AF29" s="69">
        <f t="shared" si="59"/>
        <v>0</v>
      </c>
      <c r="AG29" s="69">
        <f t="shared" si="59"/>
        <v>0</v>
      </c>
      <c r="AH29" s="69">
        <f t="shared" si="59"/>
        <v>0</v>
      </c>
      <c r="AI29" s="69">
        <f t="shared" si="59"/>
        <v>0</v>
      </c>
      <c r="AJ29" s="69">
        <f t="shared" si="59"/>
        <v>0</v>
      </c>
      <c r="AK29" s="69">
        <f t="shared" si="59"/>
        <v>0</v>
      </c>
      <c r="AL29" s="69">
        <f t="shared" si="59"/>
        <v>0</v>
      </c>
      <c r="AM29" s="68">
        <f t="shared" si="60"/>
        <v>3</v>
      </c>
      <c r="AN29" s="54" t="str">
        <f t="shared" si="5"/>
        <v/>
      </c>
      <c r="AO29" s="54" t="str">
        <f t="shared" si="6"/>
        <v/>
      </c>
      <c r="AP29" s="54" t="str">
        <f t="shared" si="7"/>
        <v/>
      </c>
      <c r="AQ29" s="54" t="str">
        <f t="shared" si="8"/>
        <v/>
      </c>
      <c r="AR29" s="54" t="str">
        <f t="shared" si="9"/>
        <v/>
      </c>
      <c r="AS29" s="54" t="str">
        <f t="shared" si="10"/>
        <v/>
      </c>
      <c r="AT29" s="54" t="str">
        <f t="shared" si="11"/>
        <v/>
      </c>
      <c r="AU29" s="54" t="str">
        <f t="shared" si="12"/>
        <v/>
      </c>
      <c r="AV29" s="54" t="str">
        <f t="shared" si="13"/>
        <v/>
      </c>
      <c r="AW29" s="54" t="str">
        <f t="shared" si="14"/>
        <v/>
      </c>
      <c r="AX29" s="54" t="str">
        <f t="shared" si="15"/>
        <v/>
      </c>
      <c r="AY29" s="54" t="str">
        <f t="shared" si="16"/>
        <v/>
      </c>
      <c r="AZ29" s="54" t="str">
        <f t="shared" si="17"/>
        <v/>
      </c>
      <c r="BA29" s="54" t="str">
        <f t="shared" si="18"/>
        <v/>
      </c>
      <c r="BB29" s="54" t="str">
        <f t="shared" si="19"/>
        <v/>
      </c>
      <c r="BC29" s="71">
        <f t="shared" si="42"/>
        <v>0</v>
      </c>
      <c r="BD29" s="54">
        <f t="shared" si="43"/>
        <v>3</v>
      </c>
      <c r="BE29" s="54">
        <f t="shared" si="44"/>
        <v>0</v>
      </c>
      <c r="BF29" s="54">
        <f t="shared" si="45"/>
        <v>0</v>
      </c>
      <c r="BG29" s="54">
        <f t="shared" si="46"/>
        <v>0</v>
      </c>
      <c r="BH29" s="54">
        <f t="shared" si="47"/>
        <v>0</v>
      </c>
      <c r="BI29" s="54">
        <f t="shared" si="48"/>
        <v>0</v>
      </c>
      <c r="BJ29" s="54">
        <f t="shared" si="49"/>
        <v>0</v>
      </c>
      <c r="BK29" s="54">
        <f t="shared" si="50"/>
        <v>0</v>
      </c>
      <c r="BL29" s="54">
        <f t="shared" si="51"/>
        <v>0</v>
      </c>
      <c r="BM29" s="54">
        <f t="shared" si="52"/>
        <v>0</v>
      </c>
      <c r="BN29" s="54">
        <f t="shared" si="53"/>
        <v>0</v>
      </c>
      <c r="BO29" s="54">
        <f t="shared" si="54"/>
        <v>0</v>
      </c>
      <c r="BP29" s="54">
        <f t="shared" si="55"/>
        <v>0</v>
      </c>
      <c r="BQ29" s="54">
        <f t="shared" si="56"/>
        <v>0</v>
      </c>
      <c r="BR29" s="54">
        <f t="shared" si="57"/>
        <v>0</v>
      </c>
      <c r="BS29" s="71">
        <f t="shared" si="21"/>
        <v>3</v>
      </c>
      <c r="BT29" s="54" t="str">
        <f t="shared" si="22"/>
        <v/>
      </c>
      <c r="BU29" s="54" t="str">
        <f t="shared" si="23"/>
        <v/>
      </c>
      <c r="BV29" s="54" t="str">
        <f t="shared" si="24"/>
        <v/>
      </c>
      <c r="BW29" s="54" t="str">
        <f t="shared" si="25"/>
        <v/>
      </c>
      <c r="BX29" s="54" t="str">
        <f t="shared" si="26"/>
        <v/>
      </c>
      <c r="BY29" s="54" t="str">
        <f t="shared" si="27"/>
        <v/>
      </c>
      <c r="BZ29" s="54" t="str">
        <f t="shared" si="28"/>
        <v/>
      </c>
      <c r="CA29" s="54" t="str">
        <f t="shared" si="29"/>
        <v/>
      </c>
      <c r="CB29" s="54" t="str">
        <f t="shared" si="30"/>
        <v/>
      </c>
      <c r="CC29" s="54" t="str">
        <f t="shared" si="31"/>
        <v/>
      </c>
      <c r="CD29" s="54" t="str">
        <f t="shared" si="32"/>
        <v/>
      </c>
      <c r="CE29" s="54" t="str">
        <f t="shared" si="33"/>
        <v/>
      </c>
      <c r="CF29" s="54" t="str">
        <f t="shared" si="34"/>
        <v/>
      </c>
      <c r="CG29" s="54" t="str">
        <f t="shared" si="35"/>
        <v/>
      </c>
      <c r="CH29" s="54" t="str">
        <f t="shared" si="36"/>
        <v/>
      </c>
      <c r="CI29" s="54" t="str">
        <f t="shared" si="37"/>
        <v/>
      </c>
      <c r="CJ29" s="54" t="str">
        <f t="shared" si="38"/>
        <v/>
      </c>
      <c r="CK29" s="54">
        <f t="shared" si="39"/>
        <v>0</v>
      </c>
    </row>
    <row r="30" spans="1:89" s="53" customFormat="1" ht="18.75" x14ac:dyDescent="0.25">
      <c r="A30" s="49">
        <f t="shared" si="40"/>
        <v>29</v>
      </c>
      <c r="B30" s="80"/>
      <c r="C30" s="83"/>
      <c r="D30" s="232" t="str">
        <f>'صب النقاط'!N32</f>
        <v/>
      </c>
      <c r="E30" s="233" t="str">
        <f>'صب النقاط'!Y32</f>
        <v/>
      </c>
      <c r="F30" s="234" t="str">
        <f>'صب النقاط'!AJ32</f>
        <v/>
      </c>
      <c r="G30" s="232" t="str">
        <f>'صب النقاط'!AU32</f>
        <v/>
      </c>
      <c r="H30" s="233" t="str">
        <f>'صب النقاط'!BF32</f>
        <v/>
      </c>
      <c r="I30" s="234" t="str">
        <f>'صب النقاط'!BQ32</f>
        <v/>
      </c>
      <c r="J30" s="232" t="str">
        <f>'صب النقاط'!CB32</f>
        <v/>
      </c>
      <c r="K30" s="233" t="str">
        <f>'صب النقاط'!CM32</f>
        <v/>
      </c>
      <c r="L30" s="234" t="str">
        <f>'صب النقاط'!CX32</f>
        <v/>
      </c>
      <c r="M30" s="232" t="str">
        <f>'صب النقاط'!DI32</f>
        <v/>
      </c>
      <c r="N30" s="233" t="str">
        <f>'صب النقاط'!DT32</f>
        <v/>
      </c>
      <c r="O30" s="234" t="str">
        <f>'صب النقاط'!EE32</f>
        <v/>
      </c>
      <c r="P30" s="232" t="str">
        <f>'صب النقاط'!EP32</f>
        <v/>
      </c>
      <c r="Q30" s="233" t="str">
        <f>'صب النقاط'!FA32</f>
        <v/>
      </c>
      <c r="R30" s="234" t="str">
        <f>'صب النقاط'!FL32</f>
        <v/>
      </c>
      <c r="S30" s="232" t="str">
        <f>'صب النقاط'!FS32</f>
        <v/>
      </c>
      <c r="T30" s="233" t="str">
        <f>'صب النقاط'!FT32</f>
        <v/>
      </c>
      <c r="U30" s="62">
        <f t="shared" si="2"/>
        <v>0</v>
      </c>
      <c r="V30" s="65">
        <f t="shared" si="3"/>
        <v>0</v>
      </c>
      <c r="W30" s="387"/>
      <c r="X30" s="69">
        <f t="shared" si="59"/>
        <v>3</v>
      </c>
      <c r="Y30" s="69">
        <f t="shared" si="59"/>
        <v>0</v>
      </c>
      <c r="Z30" s="69">
        <f t="shared" si="59"/>
        <v>0</v>
      </c>
      <c r="AA30" s="69">
        <f t="shared" si="59"/>
        <v>0</v>
      </c>
      <c r="AB30" s="69">
        <f t="shared" si="59"/>
        <v>0</v>
      </c>
      <c r="AC30" s="69">
        <f t="shared" si="59"/>
        <v>0</v>
      </c>
      <c r="AD30" s="69">
        <f t="shared" si="59"/>
        <v>0</v>
      </c>
      <c r="AE30" s="69">
        <f t="shared" si="59"/>
        <v>0</v>
      </c>
      <c r="AF30" s="69">
        <f t="shared" si="59"/>
        <v>0</v>
      </c>
      <c r="AG30" s="69">
        <f t="shared" si="59"/>
        <v>0</v>
      </c>
      <c r="AH30" s="69">
        <f t="shared" si="59"/>
        <v>0</v>
      </c>
      <c r="AI30" s="69">
        <f t="shared" si="59"/>
        <v>0</v>
      </c>
      <c r="AJ30" s="69">
        <f t="shared" si="59"/>
        <v>0</v>
      </c>
      <c r="AK30" s="69">
        <f t="shared" si="59"/>
        <v>0</v>
      </c>
      <c r="AL30" s="69">
        <f t="shared" si="59"/>
        <v>0</v>
      </c>
      <c r="AM30" s="68">
        <f t="shared" si="60"/>
        <v>3</v>
      </c>
      <c r="AN30" s="54" t="str">
        <f t="shared" si="5"/>
        <v/>
      </c>
      <c r="AO30" s="54" t="str">
        <f t="shared" si="6"/>
        <v/>
      </c>
      <c r="AP30" s="54" t="str">
        <f t="shared" si="7"/>
        <v/>
      </c>
      <c r="AQ30" s="54" t="str">
        <f t="shared" si="8"/>
        <v/>
      </c>
      <c r="AR30" s="54" t="str">
        <f t="shared" si="9"/>
        <v/>
      </c>
      <c r="AS30" s="54" t="str">
        <f t="shared" si="10"/>
        <v/>
      </c>
      <c r="AT30" s="54" t="str">
        <f t="shared" si="11"/>
        <v/>
      </c>
      <c r="AU30" s="54" t="str">
        <f t="shared" si="12"/>
        <v/>
      </c>
      <c r="AV30" s="54" t="str">
        <f t="shared" si="13"/>
        <v/>
      </c>
      <c r="AW30" s="54" t="str">
        <f t="shared" si="14"/>
        <v/>
      </c>
      <c r="AX30" s="54" t="str">
        <f t="shared" si="15"/>
        <v/>
      </c>
      <c r="AY30" s="54" t="str">
        <f t="shared" si="16"/>
        <v/>
      </c>
      <c r="AZ30" s="54" t="str">
        <f t="shared" si="17"/>
        <v/>
      </c>
      <c r="BA30" s="54" t="str">
        <f t="shared" si="18"/>
        <v/>
      </c>
      <c r="BB30" s="54" t="str">
        <f t="shared" si="19"/>
        <v/>
      </c>
      <c r="BC30" s="71">
        <f t="shared" si="42"/>
        <v>0</v>
      </c>
      <c r="BD30" s="54">
        <f t="shared" si="43"/>
        <v>3</v>
      </c>
      <c r="BE30" s="54">
        <f t="shared" si="44"/>
        <v>0</v>
      </c>
      <c r="BF30" s="54">
        <f t="shared" si="45"/>
        <v>0</v>
      </c>
      <c r="BG30" s="54">
        <f t="shared" si="46"/>
        <v>0</v>
      </c>
      <c r="BH30" s="54">
        <f t="shared" si="47"/>
        <v>0</v>
      </c>
      <c r="BI30" s="54">
        <f t="shared" si="48"/>
        <v>0</v>
      </c>
      <c r="BJ30" s="54">
        <f t="shared" si="49"/>
        <v>0</v>
      </c>
      <c r="BK30" s="54">
        <f t="shared" si="50"/>
        <v>0</v>
      </c>
      <c r="BL30" s="54">
        <f t="shared" si="51"/>
        <v>0</v>
      </c>
      <c r="BM30" s="54">
        <f t="shared" si="52"/>
        <v>0</v>
      </c>
      <c r="BN30" s="54">
        <f t="shared" si="53"/>
        <v>0</v>
      </c>
      <c r="BO30" s="54">
        <f t="shared" si="54"/>
        <v>0</v>
      </c>
      <c r="BP30" s="54">
        <f t="shared" si="55"/>
        <v>0</v>
      </c>
      <c r="BQ30" s="54">
        <f t="shared" si="56"/>
        <v>0</v>
      </c>
      <c r="BR30" s="54">
        <f t="shared" si="57"/>
        <v>0</v>
      </c>
      <c r="BS30" s="71">
        <f t="shared" si="21"/>
        <v>3</v>
      </c>
      <c r="BT30" s="54" t="str">
        <f t="shared" si="22"/>
        <v/>
      </c>
      <c r="BU30" s="54" t="str">
        <f t="shared" si="23"/>
        <v/>
      </c>
      <c r="BV30" s="54" t="str">
        <f t="shared" si="24"/>
        <v/>
      </c>
      <c r="BW30" s="54" t="str">
        <f t="shared" si="25"/>
        <v/>
      </c>
      <c r="BX30" s="54" t="str">
        <f t="shared" si="26"/>
        <v/>
      </c>
      <c r="BY30" s="54" t="str">
        <f t="shared" si="27"/>
        <v/>
      </c>
      <c r="BZ30" s="54" t="str">
        <f t="shared" si="28"/>
        <v/>
      </c>
      <c r="CA30" s="54" t="str">
        <f t="shared" si="29"/>
        <v/>
      </c>
      <c r="CB30" s="54" t="str">
        <f t="shared" si="30"/>
        <v/>
      </c>
      <c r="CC30" s="54" t="str">
        <f t="shared" si="31"/>
        <v/>
      </c>
      <c r="CD30" s="54" t="str">
        <f t="shared" si="32"/>
        <v/>
      </c>
      <c r="CE30" s="54" t="str">
        <f t="shared" si="33"/>
        <v/>
      </c>
      <c r="CF30" s="54" t="str">
        <f t="shared" si="34"/>
        <v/>
      </c>
      <c r="CG30" s="54" t="str">
        <f t="shared" si="35"/>
        <v/>
      </c>
      <c r="CH30" s="54" t="str">
        <f t="shared" si="36"/>
        <v/>
      </c>
      <c r="CI30" s="54" t="str">
        <f t="shared" si="37"/>
        <v/>
      </c>
      <c r="CJ30" s="54" t="str">
        <f t="shared" si="38"/>
        <v/>
      </c>
      <c r="CK30" s="54">
        <f t="shared" si="39"/>
        <v>0</v>
      </c>
    </row>
    <row r="31" spans="1:89" s="54" customFormat="1" ht="18.75" x14ac:dyDescent="0.25">
      <c r="A31" s="49">
        <f t="shared" si="40"/>
        <v>30</v>
      </c>
      <c r="B31" s="80"/>
      <c r="C31" s="83"/>
      <c r="D31" s="232" t="str">
        <f>'صب النقاط'!N33</f>
        <v/>
      </c>
      <c r="E31" s="233" t="str">
        <f>'صب النقاط'!Y33</f>
        <v/>
      </c>
      <c r="F31" s="234" t="str">
        <f>'صب النقاط'!AJ33</f>
        <v/>
      </c>
      <c r="G31" s="232" t="str">
        <f>'صب النقاط'!AU33</f>
        <v/>
      </c>
      <c r="H31" s="233" t="str">
        <f>'صب النقاط'!BF33</f>
        <v/>
      </c>
      <c r="I31" s="234" t="str">
        <f>'صب النقاط'!BQ33</f>
        <v/>
      </c>
      <c r="J31" s="232" t="str">
        <f>'صب النقاط'!CB33</f>
        <v/>
      </c>
      <c r="K31" s="233" t="str">
        <f>'صب النقاط'!CM33</f>
        <v/>
      </c>
      <c r="L31" s="234" t="str">
        <f>'صب النقاط'!CX33</f>
        <v/>
      </c>
      <c r="M31" s="232" t="str">
        <f>'صب النقاط'!DI33</f>
        <v/>
      </c>
      <c r="N31" s="233" t="str">
        <f>'صب النقاط'!DT33</f>
        <v/>
      </c>
      <c r="O31" s="234" t="str">
        <f>'صب النقاط'!EE33</f>
        <v/>
      </c>
      <c r="P31" s="232" t="str">
        <f>'صب النقاط'!EP33</f>
        <v/>
      </c>
      <c r="Q31" s="233" t="str">
        <f>'صب النقاط'!FA33</f>
        <v/>
      </c>
      <c r="R31" s="234" t="str">
        <f>'صب النقاط'!FL33</f>
        <v/>
      </c>
      <c r="S31" s="232" t="str">
        <f>'صب النقاط'!FS33</f>
        <v/>
      </c>
      <c r="T31" s="233" t="str">
        <f>'صب النقاط'!FT33</f>
        <v/>
      </c>
      <c r="U31" s="62">
        <f t="shared" si="2"/>
        <v>0</v>
      </c>
      <c r="V31" s="65">
        <f t="shared" si="3"/>
        <v>0</v>
      </c>
      <c r="W31" s="387"/>
      <c r="X31" s="69">
        <f t="shared" si="59"/>
        <v>3</v>
      </c>
      <c r="Y31" s="69">
        <f t="shared" si="59"/>
        <v>0</v>
      </c>
      <c r="Z31" s="69">
        <f t="shared" si="59"/>
        <v>0</v>
      </c>
      <c r="AA31" s="69">
        <f t="shared" si="59"/>
        <v>0</v>
      </c>
      <c r="AB31" s="69">
        <f t="shared" si="59"/>
        <v>0</v>
      </c>
      <c r="AC31" s="69">
        <f t="shared" si="59"/>
        <v>0</v>
      </c>
      <c r="AD31" s="69">
        <f t="shared" si="59"/>
        <v>0</v>
      </c>
      <c r="AE31" s="69">
        <f t="shared" si="59"/>
        <v>0</v>
      </c>
      <c r="AF31" s="69">
        <f t="shared" si="59"/>
        <v>0</v>
      </c>
      <c r="AG31" s="69">
        <f t="shared" si="59"/>
        <v>0</v>
      </c>
      <c r="AH31" s="69">
        <f t="shared" si="59"/>
        <v>0</v>
      </c>
      <c r="AI31" s="69">
        <f t="shared" si="59"/>
        <v>0</v>
      </c>
      <c r="AJ31" s="69">
        <f t="shared" si="59"/>
        <v>0</v>
      </c>
      <c r="AK31" s="69">
        <f t="shared" si="59"/>
        <v>0</v>
      </c>
      <c r="AL31" s="69">
        <f t="shared" si="59"/>
        <v>0</v>
      </c>
      <c r="AM31" s="68">
        <f t="shared" si="60"/>
        <v>3</v>
      </c>
      <c r="AN31" s="54" t="str">
        <f t="shared" si="5"/>
        <v/>
      </c>
      <c r="AO31" s="54" t="str">
        <f t="shared" si="6"/>
        <v/>
      </c>
      <c r="AP31" s="54" t="str">
        <f t="shared" si="7"/>
        <v/>
      </c>
      <c r="AQ31" s="54" t="str">
        <f t="shared" si="8"/>
        <v/>
      </c>
      <c r="AR31" s="54" t="str">
        <f t="shared" si="9"/>
        <v/>
      </c>
      <c r="AS31" s="54" t="str">
        <f t="shared" si="10"/>
        <v/>
      </c>
      <c r="AT31" s="54" t="str">
        <f t="shared" si="11"/>
        <v/>
      </c>
      <c r="AU31" s="54" t="str">
        <f t="shared" si="12"/>
        <v/>
      </c>
      <c r="AV31" s="54" t="str">
        <f t="shared" si="13"/>
        <v/>
      </c>
      <c r="AW31" s="54" t="str">
        <f t="shared" si="14"/>
        <v/>
      </c>
      <c r="AX31" s="54" t="str">
        <f t="shared" si="15"/>
        <v/>
      </c>
      <c r="AY31" s="54" t="str">
        <f t="shared" si="16"/>
        <v/>
      </c>
      <c r="AZ31" s="54" t="str">
        <f t="shared" si="17"/>
        <v/>
      </c>
      <c r="BA31" s="54" t="str">
        <f t="shared" si="18"/>
        <v/>
      </c>
      <c r="BB31" s="54" t="str">
        <f t="shared" si="19"/>
        <v/>
      </c>
      <c r="BC31" s="71">
        <f t="shared" si="42"/>
        <v>0</v>
      </c>
      <c r="BD31" s="54">
        <f t="shared" si="43"/>
        <v>3</v>
      </c>
      <c r="BE31" s="54">
        <f t="shared" si="44"/>
        <v>0</v>
      </c>
      <c r="BF31" s="54">
        <f t="shared" si="45"/>
        <v>0</v>
      </c>
      <c r="BG31" s="54">
        <f t="shared" si="46"/>
        <v>0</v>
      </c>
      <c r="BH31" s="54">
        <f t="shared" si="47"/>
        <v>0</v>
      </c>
      <c r="BI31" s="54">
        <f t="shared" si="48"/>
        <v>0</v>
      </c>
      <c r="BJ31" s="54">
        <f t="shared" si="49"/>
        <v>0</v>
      </c>
      <c r="BK31" s="54">
        <f t="shared" si="50"/>
        <v>0</v>
      </c>
      <c r="BL31" s="54">
        <f t="shared" si="51"/>
        <v>0</v>
      </c>
      <c r="BM31" s="54">
        <f t="shared" si="52"/>
        <v>0</v>
      </c>
      <c r="BN31" s="54">
        <f t="shared" si="53"/>
        <v>0</v>
      </c>
      <c r="BO31" s="54">
        <f t="shared" si="54"/>
        <v>0</v>
      </c>
      <c r="BP31" s="54">
        <f t="shared" si="55"/>
        <v>0</v>
      </c>
      <c r="BQ31" s="54">
        <f t="shared" si="56"/>
        <v>0</v>
      </c>
      <c r="BR31" s="54">
        <f t="shared" si="57"/>
        <v>0</v>
      </c>
      <c r="BS31" s="71">
        <f t="shared" si="21"/>
        <v>3</v>
      </c>
      <c r="BT31" s="54" t="str">
        <f t="shared" si="22"/>
        <v/>
      </c>
      <c r="BU31" s="54" t="str">
        <f t="shared" si="23"/>
        <v/>
      </c>
      <c r="BV31" s="54" t="str">
        <f t="shared" si="24"/>
        <v/>
      </c>
      <c r="BW31" s="54" t="str">
        <f t="shared" si="25"/>
        <v/>
      </c>
      <c r="BX31" s="54" t="str">
        <f t="shared" si="26"/>
        <v/>
      </c>
      <c r="BY31" s="54" t="str">
        <f t="shared" si="27"/>
        <v/>
      </c>
      <c r="BZ31" s="54" t="str">
        <f t="shared" si="28"/>
        <v/>
      </c>
      <c r="CA31" s="54" t="str">
        <f t="shared" si="29"/>
        <v/>
      </c>
      <c r="CB31" s="54" t="str">
        <f t="shared" si="30"/>
        <v/>
      </c>
      <c r="CC31" s="54" t="str">
        <f t="shared" si="31"/>
        <v/>
      </c>
      <c r="CD31" s="54" t="str">
        <f t="shared" si="32"/>
        <v/>
      </c>
      <c r="CE31" s="54" t="str">
        <f t="shared" si="33"/>
        <v/>
      </c>
      <c r="CF31" s="54" t="str">
        <f t="shared" si="34"/>
        <v/>
      </c>
      <c r="CG31" s="54" t="str">
        <f t="shared" si="35"/>
        <v/>
      </c>
      <c r="CH31" s="54" t="str">
        <f t="shared" si="36"/>
        <v/>
      </c>
      <c r="CI31" s="54" t="str">
        <f t="shared" si="37"/>
        <v/>
      </c>
      <c r="CJ31" s="54" t="str">
        <f t="shared" si="38"/>
        <v/>
      </c>
      <c r="CK31" s="54">
        <f t="shared" si="39"/>
        <v>0</v>
      </c>
    </row>
    <row r="32" spans="1:89" s="54" customFormat="1" ht="18.75" x14ac:dyDescent="0.25">
      <c r="A32" s="49">
        <f t="shared" si="40"/>
        <v>31</v>
      </c>
      <c r="B32" s="80"/>
      <c r="C32" s="83"/>
      <c r="D32" s="232" t="str">
        <f>'صب النقاط'!N34</f>
        <v/>
      </c>
      <c r="E32" s="233" t="str">
        <f>'صب النقاط'!Y34</f>
        <v/>
      </c>
      <c r="F32" s="234" t="str">
        <f>'صب النقاط'!AJ34</f>
        <v/>
      </c>
      <c r="G32" s="232" t="str">
        <f>'صب النقاط'!AU34</f>
        <v/>
      </c>
      <c r="H32" s="233" t="str">
        <f>'صب النقاط'!BF34</f>
        <v/>
      </c>
      <c r="I32" s="234" t="str">
        <f>'صب النقاط'!BQ34</f>
        <v/>
      </c>
      <c r="J32" s="232" t="str">
        <f>'صب النقاط'!CB34</f>
        <v/>
      </c>
      <c r="K32" s="233" t="str">
        <f>'صب النقاط'!CM34</f>
        <v/>
      </c>
      <c r="L32" s="234" t="str">
        <f>'صب النقاط'!CX34</f>
        <v/>
      </c>
      <c r="M32" s="232" t="str">
        <f>'صب النقاط'!DI34</f>
        <v/>
      </c>
      <c r="N32" s="233" t="str">
        <f>'صب النقاط'!DT34</f>
        <v/>
      </c>
      <c r="O32" s="234" t="str">
        <f>'صب النقاط'!EE34</f>
        <v/>
      </c>
      <c r="P32" s="232" t="str">
        <f>'صب النقاط'!EP34</f>
        <v/>
      </c>
      <c r="Q32" s="233" t="str">
        <f>'صب النقاط'!FA34</f>
        <v/>
      </c>
      <c r="R32" s="234" t="str">
        <f>'صب النقاط'!FL34</f>
        <v/>
      </c>
      <c r="S32" s="232" t="str">
        <f>'صب النقاط'!FS34</f>
        <v/>
      </c>
      <c r="T32" s="233" t="str">
        <f>'صب النقاط'!FT34</f>
        <v/>
      </c>
      <c r="U32" s="62">
        <f t="shared" si="2"/>
        <v>0</v>
      </c>
      <c r="V32" s="65">
        <f t="shared" si="3"/>
        <v>0</v>
      </c>
      <c r="W32" s="387"/>
      <c r="X32" s="69">
        <f t="shared" si="59"/>
        <v>3</v>
      </c>
      <c r="Y32" s="69">
        <f t="shared" si="59"/>
        <v>0</v>
      </c>
      <c r="Z32" s="69">
        <f t="shared" si="59"/>
        <v>0</v>
      </c>
      <c r="AA32" s="69">
        <f t="shared" si="59"/>
        <v>0</v>
      </c>
      <c r="AB32" s="69">
        <f t="shared" si="59"/>
        <v>0</v>
      </c>
      <c r="AC32" s="69">
        <f t="shared" si="59"/>
        <v>0</v>
      </c>
      <c r="AD32" s="69">
        <f t="shared" si="59"/>
        <v>0</v>
      </c>
      <c r="AE32" s="69">
        <f t="shared" si="59"/>
        <v>0</v>
      </c>
      <c r="AF32" s="69">
        <f t="shared" si="59"/>
        <v>0</v>
      </c>
      <c r="AG32" s="69">
        <f t="shared" si="59"/>
        <v>0</v>
      </c>
      <c r="AH32" s="69">
        <f t="shared" si="59"/>
        <v>0</v>
      </c>
      <c r="AI32" s="69">
        <f t="shared" si="59"/>
        <v>0</v>
      </c>
      <c r="AJ32" s="69">
        <f t="shared" si="59"/>
        <v>0</v>
      </c>
      <c r="AK32" s="69">
        <f t="shared" si="59"/>
        <v>0</v>
      </c>
      <c r="AL32" s="69">
        <f t="shared" si="59"/>
        <v>0</v>
      </c>
      <c r="AM32" s="68">
        <f t="shared" si="60"/>
        <v>3</v>
      </c>
      <c r="AN32" s="54" t="str">
        <f t="shared" si="5"/>
        <v/>
      </c>
      <c r="AO32" s="54" t="str">
        <f t="shared" si="6"/>
        <v/>
      </c>
      <c r="AP32" s="54" t="str">
        <f t="shared" si="7"/>
        <v/>
      </c>
      <c r="AQ32" s="54" t="str">
        <f t="shared" si="8"/>
        <v/>
      </c>
      <c r="AR32" s="54" t="str">
        <f t="shared" si="9"/>
        <v/>
      </c>
      <c r="AS32" s="54" t="str">
        <f t="shared" si="10"/>
        <v/>
      </c>
      <c r="AT32" s="54" t="str">
        <f t="shared" si="11"/>
        <v/>
      </c>
      <c r="AU32" s="54" t="str">
        <f t="shared" si="12"/>
        <v/>
      </c>
      <c r="AV32" s="54" t="str">
        <f t="shared" si="13"/>
        <v/>
      </c>
      <c r="AW32" s="54" t="str">
        <f t="shared" si="14"/>
        <v/>
      </c>
      <c r="AX32" s="54" t="str">
        <f t="shared" si="15"/>
        <v/>
      </c>
      <c r="AY32" s="54" t="str">
        <f t="shared" si="16"/>
        <v/>
      </c>
      <c r="AZ32" s="54" t="str">
        <f t="shared" si="17"/>
        <v/>
      </c>
      <c r="BA32" s="54" t="str">
        <f t="shared" si="18"/>
        <v/>
      </c>
      <c r="BB32" s="54" t="str">
        <f t="shared" si="19"/>
        <v/>
      </c>
      <c r="BC32" s="71">
        <f t="shared" si="42"/>
        <v>0</v>
      </c>
      <c r="BD32" s="54">
        <f t="shared" si="43"/>
        <v>3</v>
      </c>
      <c r="BE32" s="54">
        <f t="shared" si="44"/>
        <v>0</v>
      </c>
      <c r="BF32" s="54">
        <f t="shared" si="45"/>
        <v>0</v>
      </c>
      <c r="BG32" s="54">
        <f t="shared" si="46"/>
        <v>0</v>
      </c>
      <c r="BH32" s="54">
        <f t="shared" si="47"/>
        <v>0</v>
      </c>
      <c r="BI32" s="54">
        <f t="shared" si="48"/>
        <v>0</v>
      </c>
      <c r="BJ32" s="54">
        <f t="shared" si="49"/>
        <v>0</v>
      </c>
      <c r="BK32" s="54">
        <f t="shared" si="50"/>
        <v>0</v>
      </c>
      <c r="BL32" s="54">
        <f t="shared" si="51"/>
        <v>0</v>
      </c>
      <c r="BM32" s="54">
        <f t="shared" si="52"/>
        <v>0</v>
      </c>
      <c r="BN32" s="54">
        <f t="shared" si="53"/>
        <v>0</v>
      </c>
      <c r="BO32" s="54">
        <f t="shared" si="54"/>
        <v>0</v>
      </c>
      <c r="BP32" s="54">
        <f t="shared" si="55"/>
        <v>0</v>
      </c>
      <c r="BQ32" s="54">
        <f t="shared" si="56"/>
        <v>0</v>
      </c>
      <c r="BR32" s="54">
        <f t="shared" si="57"/>
        <v>0</v>
      </c>
      <c r="BS32" s="71">
        <f t="shared" si="21"/>
        <v>3</v>
      </c>
      <c r="BT32" s="54" t="str">
        <f t="shared" si="22"/>
        <v/>
      </c>
      <c r="BU32" s="54" t="str">
        <f t="shared" si="23"/>
        <v/>
      </c>
      <c r="BV32" s="54" t="str">
        <f t="shared" si="24"/>
        <v/>
      </c>
      <c r="BW32" s="54" t="str">
        <f t="shared" si="25"/>
        <v/>
      </c>
      <c r="BX32" s="54" t="str">
        <f t="shared" si="26"/>
        <v/>
      </c>
      <c r="BY32" s="54" t="str">
        <f t="shared" si="27"/>
        <v/>
      </c>
      <c r="BZ32" s="54" t="str">
        <f t="shared" si="28"/>
        <v/>
      </c>
      <c r="CA32" s="54" t="str">
        <f t="shared" si="29"/>
        <v/>
      </c>
      <c r="CB32" s="54" t="str">
        <f t="shared" si="30"/>
        <v/>
      </c>
      <c r="CC32" s="54" t="str">
        <f t="shared" si="31"/>
        <v/>
      </c>
      <c r="CD32" s="54" t="str">
        <f t="shared" si="32"/>
        <v/>
      </c>
      <c r="CE32" s="54" t="str">
        <f t="shared" si="33"/>
        <v/>
      </c>
      <c r="CF32" s="54" t="str">
        <f t="shared" si="34"/>
        <v/>
      </c>
      <c r="CG32" s="54" t="str">
        <f t="shared" si="35"/>
        <v/>
      </c>
      <c r="CH32" s="54" t="str">
        <f t="shared" si="36"/>
        <v/>
      </c>
      <c r="CI32" s="54" t="str">
        <f t="shared" si="37"/>
        <v/>
      </c>
      <c r="CJ32" s="54" t="str">
        <f t="shared" si="38"/>
        <v/>
      </c>
      <c r="CK32" s="54">
        <f t="shared" si="39"/>
        <v>0</v>
      </c>
    </row>
    <row r="33" spans="1:89" s="54" customFormat="1" ht="18.75" x14ac:dyDescent="0.25">
      <c r="A33" s="49">
        <f t="shared" si="40"/>
        <v>32</v>
      </c>
      <c r="B33" s="80"/>
      <c r="C33" s="83"/>
      <c r="D33" s="232" t="str">
        <f>'صب النقاط'!N35</f>
        <v/>
      </c>
      <c r="E33" s="233" t="str">
        <f>'صب النقاط'!Y35</f>
        <v/>
      </c>
      <c r="F33" s="234" t="str">
        <f>'صب النقاط'!AJ35</f>
        <v/>
      </c>
      <c r="G33" s="232" t="str">
        <f>'صب النقاط'!AU35</f>
        <v/>
      </c>
      <c r="H33" s="233" t="str">
        <f>'صب النقاط'!BF35</f>
        <v/>
      </c>
      <c r="I33" s="234" t="str">
        <f>'صب النقاط'!BQ35</f>
        <v/>
      </c>
      <c r="J33" s="232" t="str">
        <f>'صب النقاط'!CB35</f>
        <v/>
      </c>
      <c r="K33" s="233" t="str">
        <f>'صب النقاط'!CM35</f>
        <v/>
      </c>
      <c r="L33" s="234" t="str">
        <f>'صب النقاط'!CX35</f>
        <v/>
      </c>
      <c r="M33" s="232" t="str">
        <f>'صب النقاط'!DI35</f>
        <v/>
      </c>
      <c r="N33" s="233" t="str">
        <f>'صب النقاط'!DT35</f>
        <v/>
      </c>
      <c r="O33" s="234" t="str">
        <f>'صب النقاط'!EE35</f>
        <v/>
      </c>
      <c r="P33" s="232" t="str">
        <f>'صب النقاط'!EP35</f>
        <v/>
      </c>
      <c r="Q33" s="233" t="str">
        <f>'صب النقاط'!FA35</f>
        <v/>
      </c>
      <c r="R33" s="234" t="str">
        <f>'صب النقاط'!FL35</f>
        <v/>
      </c>
      <c r="S33" s="232" t="str">
        <f>'صب النقاط'!FS35</f>
        <v/>
      </c>
      <c r="T33" s="233" t="str">
        <f>'صب النقاط'!FT35</f>
        <v/>
      </c>
      <c r="U33" s="62">
        <f t="shared" si="2"/>
        <v>0</v>
      </c>
      <c r="V33" s="65">
        <f t="shared" si="3"/>
        <v>0</v>
      </c>
      <c r="W33" s="387"/>
      <c r="X33" s="69">
        <f t="shared" si="59"/>
        <v>3</v>
      </c>
      <c r="Y33" s="69">
        <f t="shared" si="59"/>
        <v>0</v>
      </c>
      <c r="Z33" s="69">
        <f t="shared" si="59"/>
        <v>0</v>
      </c>
      <c r="AA33" s="69">
        <f t="shared" si="59"/>
        <v>0</v>
      </c>
      <c r="AB33" s="69">
        <f t="shared" si="59"/>
        <v>0</v>
      </c>
      <c r="AC33" s="69">
        <f t="shared" si="59"/>
        <v>0</v>
      </c>
      <c r="AD33" s="69">
        <f t="shared" si="59"/>
        <v>0</v>
      </c>
      <c r="AE33" s="69">
        <f t="shared" si="59"/>
        <v>0</v>
      </c>
      <c r="AF33" s="69">
        <f t="shared" si="59"/>
        <v>0</v>
      </c>
      <c r="AG33" s="69">
        <f t="shared" si="59"/>
        <v>0</v>
      </c>
      <c r="AH33" s="69">
        <f t="shared" si="59"/>
        <v>0</v>
      </c>
      <c r="AI33" s="69">
        <f t="shared" si="59"/>
        <v>0</v>
      </c>
      <c r="AJ33" s="69">
        <f t="shared" si="59"/>
        <v>0</v>
      </c>
      <c r="AK33" s="69">
        <f t="shared" si="59"/>
        <v>0</v>
      </c>
      <c r="AL33" s="69">
        <f t="shared" si="59"/>
        <v>0</v>
      </c>
      <c r="AM33" s="68">
        <f t="shared" si="60"/>
        <v>3</v>
      </c>
      <c r="AN33" s="54" t="str">
        <f t="shared" si="5"/>
        <v/>
      </c>
      <c r="AO33" s="54" t="str">
        <f t="shared" si="6"/>
        <v/>
      </c>
      <c r="AP33" s="54" t="str">
        <f t="shared" si="7"/>
        <v/>
      </c>
      <c r="AQ33" s="54" t="str">
        <f t="shared" si="8"/>
        <v/>
      </c>
      <c r="AR33" s="54" t="str">
        <f t="shared" si="9"/>
        <v/>
      </c>
      <c r="AS33" s="54" t="str">
        <f t="shared" si="10"/>
        <v/>
      </c>
      <c r="AT33" s="54" t="str">
        <f t="shared" si="11"/>
        <v/>
      </c>
      <c r="AU33" s="54" t="str">
        <f t="shared" si="12"/>
        <v/>
      </c>
      <c r="AV33" s="54" t="str">
        <f t="shared" si="13"/>
        <v/>
      </c>
      <c r="AW33" s="54" t="str">
        <f t="shared" si="14"/>
        <v/>
      </c>
      <c r="AX33" s="54" t="str">
        <f t="shared" si="15"/>
        <v/>
      </c>
      <c r="AY33" s="54" t="str">
        <f t="shared" si="16"/>
        <v/>
      </c>
      <c r="AZ33" s="54" t="str">
        <f t="shared" si="17"/>
        <v/>
      </c>
      <c r="BA33" s="54" t="str">
        <f t="shared" si="18"/>
        <v/>
      </c>
      <c r="BB33" s="54" t="str">
        <f t="shared" si="19"/>
        <v/>
      </c>
      <c r="BC33" s="71">
        <f t="shared" si="42"/>
        <v>0</v>
      </c>
      <c r="BD33" s="54">
        <f t="shared" si="43"/>
        <v>3</v>
      </c>
      <c r="BE33" s="54">
        <f t="shared" si="44"/>
        <v>0</v>
      </c>
      <c r="BF33" s="54">
        <f t="shared" si="45"/>
        <v>0</v>
      </c>
      <c r="BG33" s="54">
        <f t="shared" si="46"/>
        <v>0</v>
      </c>
      <c r="BH33" s="54">
        <f t="shared" si="47"/>
        <v>0</v>
      </c>
      <c r="BI33" s="54">
        <f t="shared" si="48"/>
        <v>0</v>
      </c>
      <c r="BJ33" s="54">
        <f t="shared" si="49"/>
        <v>0</v>
      </c>
      <c r="BK33" s="54">
        <f t="shared" si="50"/>
        <v>0</v>
      </c>
      <c r="BL33" s="54">
        <f t="shared" si="51"/>
        <v>0</v>
      </c>
      <c r="BM33" s="54">
        <f t="shared" si="52"/>
        <v>0</v>
      </c>
      <c r="BN33" s="54">
        <f t="shared" si="53"/>
        <v>0</v>
      </c>
      <c r="BO33" s="54">
        <f t="shared" si="54"/>
        <v>0</v>
      </c>
      <c r="BP33" s="54">
        <f t="shared" si="55"/>
        <v>0</v>
      </c>
      <c r="BQ33" s="54">
        <f t="shared" si="56"/>
        <v>0</v>
      </c>
      <c r="BR33" s="54">
        <f t="shared" si="57"/>
        <v>0</v>
      </c>
      <c r="BS33" s="71">
        <f t="shared" si="21"/>
        <v>3</v>
      </c>
      <c r="BT33" s="54" t="str">
        <f t="shared" si="22"/>
        <v/>
      </c>
      <c r="BU33" s="54" t="str">
        <f t="shared" si="23"/>
        <v/>
      </c>
      <c r="BV33" s="54" t="str">
        <f t="shared" si="24"/>
        <v/>
      </c>
      <c r="BW33" s="54" t="str">
        <f t="shared" si="25"/>
        <v/>
      </c>
      <c r="BX33" s="54" t="str">
        <f t="shared" si="26"/>
        <v/>
      </c>
      <c r="BY33" s="54" t="str">
        <f t="shared" si="27"/>
        <v/>
      </c>
      <c r="BZ33" s="54" t="str">
        <f t="shared" si="28"/>
        <v/>
      </c>
      <c r="CA33" s="54" t="str">
        <f t="shared" si="29"/>
        <v/>
      </c>
      <c r="CB33" s="54" t="str">
        <f t="shared" si="30"/>
        <v/>
      </c>
      <c r="CC33" s="54" t="str">
        <f t="shared" si="31"/>
        <v/>
      </c>
      <c r="CD33" s="54" t="str">
        <f t="shared" si="32"/>
        <v/>
      </c>
      <c r="CE33" s="54" t="str">
        <f t="shared" si="33"/>
        <v/>
      </c>
      <c r="CF33" s="54" t="str">
        <f t="shared" si="34"/>
        <v/>
      </c>
      <c r="CG33" s="54" t="str">
        <f t="shared" si="35"/>
        <v/>
      </c>
      <c r="CH33" s="54" t="str">
        <f t="shared" si="36"/>
        <v/>
      </c>
      <c r="CI33" s="54" t="str">
        <f t="shared" si="37"/>
        <v/>
      </c>
      <c r="CJ33" s="54" t="str">
        <f t="shared" si="38"/>
        <v/>
      </c>
      <c r="CK33" s="54">
        <f t="shared" si="39"/>
        <v>0</v>
      </c>
    </row>
    <row r="34" spans="1:89" s="54" customFormat="1" ht="18.75" x14ac:dyDescent="0.25">
      <c r="A34" s="49">
        <f t="shared" si="40"/>
        <v>33</v>
      </c>
      <c r="B34" s="80"/>
      <c r="C34" s="83"/>
      <c r="D34" s="232" t="str">
        <f>'صب النقاط'!N36</f>
        <v/>
      </c>
      <c r="E34" s="233" t="str">
        <f>'صب النقاط'!Y36</f>
        <v/>
      </c>
      <c r="F34" s="234" t="str">
        <f>'صب النقاط'!AJ36</f>
        <v/>
      </c>
      <c r="G34" s="232" t="str">
        <f>'صب النقاط'!AU36</f>
        <v/>
      </c>
      <c r="H34" s="233" t="str">
        <f>'صب النقاط'!BF36</f>
        <v/>
      </c>
      <c r="I34" s="234" t="str">
        <f>'صب النقاط'!BQ36</f>
        <v/>
      </c>
      <c r="J34" s="232" t="str">
        <f>'صب النقاط'!CB36</f>
        <v/>
      </c>
      <c r="K34" s="233" t="str">
        <f>'صب النقاط'!CM36</f>
        <v/>
      </c>
      <c r="L34" s="234" t="str">
        <f>'صب النقاط'!CX36</f>
        <v/>
      </c>
      <c r="M34" s="232" t="str">
        <f>'صب النقاط'!DI36</f>
        <v/>
      </c>
      <c r="N34" s="233" t="str">
        <f>'صب النقاط'!DT36</f>
        <v/>
      </c>
      <c r="O34" s="234" t="str">
        <f>'صب النقاط'!EE36</f>
        <v/>
      </c>
      <c r="P34" s="232" t="str">
        <f>'صب النقاط'!EP36</f>
        <v/>
      </c>
      <c r="Q34" s="233" t="str">
        <f>'صب النقاط'!FA36</f>
        <v/>
      </c>
      <c r="R34" s="234" t="str">
        <f>'صب النقاط'!FL36</f>
        <v/>
      </c>
      <c r="S34" s="232" t="str">
        <f>'صب النقاط'!FS36</f>
        <v/>
      </c>
      <c r="T34" s="233" t="str">
        <f>'صب النقاط'!FT36</f>
        <v/>
      </c>
      <c r="U34" s="62">
        <f t="shared" si="2"/>
        <v>0</v>
      </c>
      <c r="V34" s="65">
        <f t="shared" si="3"/>
        <v>0</v>
      </c>
      <c r="W34"/>
      <c r="X34" s="69">
        <f t="shared" si="59"/>
        <v>3</v>
      </c>
      <c r="Y34" s="69">
        <f t="shared" si="59"/>
        <v>0</v>
      </c>
      <c r="Z34" s="69">
        <f t="shared" si="59"/>
        <v>0</v>
      </c>
      <c r="AA34" s="69">
        <f t="shared" si="59"/>
        <v>0</v>
      </c>
      <c r="AB34" s="69">
        <f t="shared" si="59"/>
        <v>0</v>
      </c>
      <c r="AC34" s="69">
        <f t="shared" si="59"/>
        <v>0</v>
      </c>
      <c r="AD34" s="69">
        <f t="shared" si="59"/>
        <v>0</v>
      </c>
      <c r="AE34" s="69">
        <f t="shared" si="59"/>
        <v>0</v>
      </c>
      <c r="AF34" s="69">
        <f t="shared" si="59"/>
        <v>0</v>
      </c>
      <c r="AG34" s="69">
        <f t="shared" si="59"/>
        <v>0</v>
      </c>
      <c r="AH34" s="69">
        <f t="shared" si="59"/>
        <v>0</v>
      </c>
      <c r="AI34" s="69">
        <f t="shared" si="59"/>
        <v>0</v>
      </c>
      <c r="AJ34" s="69">
        <f t="shared" si="59"/>
        <v>0</v>
      </c>
      <c r="AK34" s="69">
        <f t="shared" si="59"/>
        <v>0</v>
      </c>
      <c r="AL34" s="69">
        <f t="shared" si="59"/>
        <v>0</v>
      </c>
      <c r="AM34" s="68">
        <f t="shared" si="60"/>
        <v>3</v>
      </c>
      <c r="AN34" s="54" t="str">
        <f t="shared" si="5"/>
        <v/>
      </c>
      <c r="AO34" s="54" t="str">
        <f t="shared" si="6"/>
        <v/>
      </c>
      <c r="AP34" s="54" t="str">
        <f t="shared" si="7"/>
        <v/>
      </c>
      <c r="AQ34" s="54" t="str">
        <f t="shared" si="8"/>
        <v/>
      </c>
      <c r="AR34" s="54" t="str">
        <f t="shared" si="9"/>
        <v/>
      </c>
      <c r="AS34" s="54" t="str">
        <f t="shared" si="10"/>
        <v/>
      </c>
      <c r="AT34" s="54" t="str">
        <f t="shared" si="11"/>
        <v/>
      </c>
      <c r="AU34" s="54" t="str">
        <f t="shared" si="12"/>
        <v/>
      </c>
      <c r="AV34" s="54" t="str">
        <f t="shared" si="13"/>
        <v/>
      </c>
      <c r="AW34" s="54" t="str">
        <f t="shared" si="14"/>
        <v/>
      </c>
      <c r="AX34" s="54" t="str">
        <f t="shared" si="15"/>
        <v/>
      </c>
      <c r="AY34" s="54" t="str">
        <f t="shared" si="16"/>
        <v/>
      </c>
      <c r="AZ34" s="54" t="str">
        <f t="shared" si="17"/>
        <v/>
      </c>
      <c r="BA34" s="54" t="str">
        <f t="shared" si="18"/>
        <v/>
      </c>
      <c r="BB34" s="54" t="str">
        <f t="shared" si="19"/>
        <v/>
      </c>
      <c r="BC34" s="71">
        <f t="shared" si="42"/>
        <v>0</v>
      </c>
      <c r="BD34" s="54">
        <f t="shared" si="43"/>
        <v>3</v>
      </c>
      <c r="BE34" s="54">
        <f t="shared" si="44"/>
        <v>0</v>
      </c>
      <c r="BF34" s="54">
        <f t="shared" si="45"/>
        <v>0</v>
      </c>
      <c r="BG34" s="54">
        <f t="shared" si="46"/>
        <v>0</v>
      </c>
      <c r="BH34" s="54">
        <f t="shared" si="47"/>
        <v>0</v>
      </c>
      <c r="BI34" s="54">
        <f t="shared" si="48"/>
        <v>0</v>
      </c>
      <c r="BJ34" s="54">
        <f t="shared" si="49"/>
        <v>0</v>
      </c>
      <c r="BK34" s="54">
        <f t="shared" si="50"/>
        <v>0</v>
      </c>
      <c r="BL34" s="54">
        <f t="shared" si="51"/>
        <v>0</v>
      </c>
      <c r="BM34" s="54">
        <f t="shared" si="52"/>
        <v>0</v>
      </c>
      <c r="BN34" s="54">
        <f t="shared" si="53"/>
        <v>0</v>
      </c>
      <c r="BO34" s="54">
        <f t="shared" si="54"/>
        <v>0</v>
      </c>
      <c r="BP34" s="54">
        <f t="shared" si="55"/>
        <v>0</v>
      </c>
      <c r="BQ34" s="54">
        <f t="shared" si="56"/>
        <v>0</v>
      </c>
      <c r="BR34" s="54">
        <f t="shared" si="57"/>
        <v>0</v>
      </c>
      <c r="BS34" s="71">
        <f t="shared" si="21"/>
        <v>3</v>
      </c>
      <c r="BT34" s="54" t="str">
        <f t="shared" si="22"/>
        <v/>
      </c>
      <c r="BU34" s="54" t="str">
        <f t="shared" si="23"/>
        <v/>
      </c>
      <c r="BV34" s="54" t="str">
        <f t="shared" si="24"/>
        <v/>
      </c>
      <c r="BW34" s="54" t="str">
        <f t="shared" si="25"/>
        <v/>
      </c>
      <c r="BX34" s="54" t="str">
        <f t="shared" si="26"/>
        <v/>
      </c>
      <c r="BY34" s="54" t="str">
        <f t="shared" si="27"/>
        <v/>
      </c>
      <c r="BZ34" s="54" t="str">
        <f t="shared" si="28"/>
        <v/>
      </c>
      <c r="CA34" s="54" t="str">
        <f t="shared" si="29"/>
        <v/>
      </c>
      <c r="CB34" s="54" t="str">
        <f t="shared" si="30"/>
        <v/>
      </c>
      <c r="CC34" s="54" t="str">
        <f t="shared" si="31"/>
        <v/>
      </c>
      <c r="CD34" s="54" t="str">
        <f t="shared" si="32"/>
        <v/>
      </c>
      <c r="CE34" s="54" t="str">
        <f t="shared" si="33"/>
        <v/>
      </c>
      <c r="CF34" s="54" t="str">
        <f t="shared" si="34"/>
        <v/>
      </c>
      <c r="CG34" s="54" t="str">
        <f t="shared" si="35"/>
        <v/>
      </c>
      <c r="CH34" s="54" t="str">
        <f t="shared" si="36"/>
        <v/>
      </c>
      <c r="CI34" s="54" t="str">
        <f t="shared" si="37"/>
        <v/>
      </c>
      <c r="CJ34" s="54" t="str">
        <f t="shared" si="38"/>
        <v/>
      </c>
      <c r="CK34" s="54">
        <f t="shared" si="39"/>
        <v>0</v>
      </c>
    </row>
    <row r="35" spans="1:89" s="54" customFormat="1" ht="18.75" x14ac:dyDescent="0.25">
      <c r="A35" s="49">
        <f t="shared" si="40"/>
        <v>34</v>
      </c>
      <c r="B35" s="80"/>
      <c r="C35" s="83"/>
      <c r="D35" s="232" t="str">
        <f>'صب النقاط'!N37</f>
        <v/>
      </c>
      <c r="E35" s="233" t="str">
        <f>'صب النقاط'!Y37</f>
        <v/>
      </c>
      <c r="F35" s="234" t="str">
        <f>'صب النقاط'!AJ37</f>
        <v/>
      </c>
      <c r="G35" s="232" t="str">
        <f>'صب النقاط'!AU37</f>
        <v/>
      </c>
      <c r="H35" s="233" t="str">
        <f>'صب النقاط'!BF37</f>
        <v/>
      </c>
      <c r="I35" s="234" t="str">
        <f>'صب النقاط'!BQ37</f>
        <v/>
      </c>
      <c r="J35" s="232" t="str">
        <f>'صب النقاط'!CB37</f>
        <v/>
      </c>
      <c r="K35" s="233" t="str">
        <f>'صب النقاط'!CM37</f>
        <v/>
      </c>
      <c r="L35" s="234" t="str">
        <f>'صب النقاط'!CX37</f>
        <v/>
      </c>
      <c r="M35" s="232" t="str">
        <f>'صب النقاط'!DI37</f>
        <v/>
      </c>
      <c r="N35" s="233" t="str">
        <f>'صب النقاط'!DT37</f>
        <v/>
      </c>
      <c r="O35" s="234" t="str">
        <f>'صب النقاط'!EE37</f>
        <v/>
      </c>
      <c r="P35" s="232" t="str">
        <f>'صب النقاط'!EP37</f>
        <v/>
      </c>
      <c r="Q35" s="233" t="str">
        <f>'صب النقاط'!FA37</f>
        <v/>
      </c>
      <c r="R35" s="234" t="str">
        <f>'صب النقاط'!FL37</f>
        <v/>
      </c>
      <c r="S35" s="232" t="str">
        <f>'صب النقاط'!FS37</f>
        <v/>
      </c>
      <c r="T35" s="233" t="str">
        <f>'صب النقاط'!FT37</f>
        <v/>
      </c>
      <c r="U35" s="62">
        <f t="shared" si="2"/>
        <v>0</v>
      </c>
      <c r="V35" s="65">
        <f t="shared" si="3"/>
        <v>0</v>
      </c>
      <c r="W35"/>
      <c r="X35" s="69">
        <f t="shared" si="59"/>
        <v>3</v>
      </c>
      <c r="Y35" s="69">
        <f t="shared" si="59"/>
        <v>0</v>
      </c>
      <c r="Z35" s="69">
        <f t="shared" si="59"/>
        <v>0</v>
      </c>
      <c r="AA35" s="69">
        <f t="shared" si="59"/>
        <v>0</v>
      </c>
      <c r="AB35" s="69">
        <f t="shared" si="59"/>
        <v>0</v>
      </c>
      <c r="AC35" s="69">
        <f t="shared" si="59"/>
        <v>0</v>
      </c>
      <c r="AD35" s="69">
        <f t="shared" si="59"/>
        <v>0</v>
      </c>
      <c r="AE35" s="69">
        <f t="shared" si="59"/>
        <v>0</v>
      </c>
      <c r="AF35" s="69">
        <f t="shared" si="59"/>
        <v>0</v>
      </c>
      <c r="AG35" s="69">
        <f t="shared" si="59"/>
        <v>0</v>
      </c>
      <c r="AH35" s="69">
        <f t="shared" si="59"/>
        <v>0</v>
      </c>
      <c r="AI35" s="69">
        <f t="shared" si="59"/>
        <v>0</v>
      </c>
      <c r="AJ35" s="69">
        <f t="shared" si="59"/>
        <v>0</v>
      </c>
      <c r="AK35" s="69">
        <f t="shared" si="59"/>
        <v>0</v>
      </c>
      <c r="AL35" s="69">
        <f t="shared" si="59"/>
        <v>0</v>
      </c>
      <c r="AM35" s="68">
        <f t="shared" si="60"/>
        <v>3</v>
      </c>
      <c r="AN35" s="54" t="str">
        <f t="shared" si="5"/>
        <v/>
      </c>
      <c r="AO35" s="54" t="str">
        <f t="shared" si="6"/>
        <v/>
      </c>
      <c r="AP35" s="54" t="str">
        <f t="shared" si="7"/>
        <v/>
      </c>
      <c r="AQ35" s="54" t="str">
        <f t="shared" si="8"/>
        <v/>
      </c>
      <c r="AR35" s="54" t="str">
        <f t="shared" si="9"/>
        <v/>
      </c>
      <c r="AS35" s="54" t="str">
        <f t="shared" si="10"/>
        <v/>
      </c>
      <c r="AT35" s="54" t="str">
        <f t="shared" si="11"/>
        <v/>
      </c>
      <c r="AU35" s="54" t="str">
        <f t="shared" si="12"/>
        <v/>
      </c>
      <c r="AV35" s="54" t="str">
        <f t="shared" si="13"/>
        <v/>
      </c>
      <c r="AW35" s="54" t="str">
        <f t="shared" si="14"/>
        <v/>
      </c>
      <c r="AX35" s="54" t="str">
        <f t="shared" si="15"/>
        <v/>
      </c>
      <c r="AY35" s="54" t="str">
        <f t="shared" si="16"/>
        <v/>
      </c>
      <c r="AZ35" s="54" t="str">
        <f t="shared" si="17"/>
        <v/>
      </c>
      <c r="BA35" s="54" t="str">
        <f t="shared" si="18"/>
        <v/>
      </c>
      <c r="BB35" s="54" t="str">
        <f t="shared" si="19"/>
        <v/>
      </c>
      <c r="BC35" s="71">
        <f t="shared" si="42"/>
        <v>0</v>
      </c>
      <c r="BD35" s="54">
        <f t="shared" si="43"/>
        <v>3</v>
      </c>
      <c r="BE35" s="54">
        <f t="shared" si="44"/>
        <v>0</v>
      </c>
      <c r="BF35" s="54">
        <f t="shared" si="45"/>
        <v>0</v>
      </c>
      <c r="BG35" s="54">
        <f t="shared" si="46"/>
        <v>0</v>
      </c>
      <c r="BH35" s="54">
        <f t="shared" si="47"/>
        <v>0</v>
      </c>
      <c r="BI35" s="54">
        <f t="shared" si="48"/>
        <v>0</v>
      </c>
      <c r="BJ35" s="54">
        <f t="shared" si="49"/>
        <v>0</v>
      </c>
      <c r="BK35" s="54">
        <f t="shared" si="50"/>
        <v>0</v>
      </c>
      <c r="BL35" s="54">
        <f t="shared" si="51"/>
        <v>0</v>
      </c>
      <c r="BM35" s="54">
        <f t="shared" si="52"/>
        <v>0</v>
      </c>
      <c r="BN35" s="54">
        <f t="shared" si="53"/>
        <v>0</v>
      </c>
      <c r="BO35" s="54">
        <f t="shared" si="54"/>
        <v>0</v>
      </c>
      <c r="BP35" s="54">
        <f t="shared" si="55"/>
        <v>0</v>
      </c>
      <c r="BQ35" s="54">
        <f t="shared" si="56"/>
        <v>0</v>
      </c>
      <c r="BR35" s="54">
        <f t="shared" si="57"/>
        <v>0</v>
      </c>
      <c r="BS35" s="71">
        <f t="shared" si="21"/>
        <v>3</v>
      </c>
      <c r="BT35" s="54" t="str">
        <f t="shared" si="22"/>
        <v/>
      </c>
      <c r="BU35" s="54" t="str">
        <f t="shared" si="23"/>
        <v/>
      </c>
      <c r="BV35" s="54" t="str">
        <f t="shared" si="24"/>
        <v/>
      </c>
      <c r="BW35" s="54" t="str">
        <f t="shared" si="25"/>
        <v/>
      </c>
      <c r="BX35" s="54" t="str">
        <f t="shared" si="26"/>
        <v/>
      </c>
      <c r="BY35" s="54" t="str">
        <f t="shared" si="27"/>
        <v/>
      </c>
      <c r="BZ35" s="54" t="str">
        <f t="shared" si="28"/>
        <v/>
      </c>
      <c r="CA35" s="54" t="str">
        <f t="shared" si="29"/>
        <v/>
      </c>
      <c r="CB35" s="54" t="str">
        <f t="shared" si="30"/>
        <v/>
      </c>
      <c r="CC35" s="54" t="str">
        <f t="shared" si="31"/>
        <v/>
      </c>
      <c r="CD35" s="54" t="str">
        <f t="shared" si="32"/>
        <v/>
      </c>
      <c r="CE35" s="54" t="str">
        <f t="shared" si="33"/>
        <v/>
      </c>
      <c r="CF35" s="54" t="str">
        <f t="shared" si="34"/>
        <v/>
      </c>
      <c r="CG35" s="54" t="str">
        <f t="shared" si="35"/>
        <v/>
      </c>
      <c r="CH35" s="54" t="str">
        <f t="shared" si="36"/>
        <v/>
      </c>
      <c r="CI35" s="54" t="str">
        <f t="shared" si="37"/>
        <v/>
      </c>
      <c r="CJ35" s="54" t="str">
        <f t="shared" si="38"/>
        <v/>
      </c>
      <c r="CK35" s="54">
        <f t="shared" si="39"/>
        <v>0</v>
      </c>
    </row>
    <row r="36" spans="1:89" s="54" customFormat="1" ht="18.75" x14ac:dyDescent="0.25">
      <c r="A36" s="49">
        <f t="shared" si="40"/>
        <v>35</v>
      </c>
      <c r="B36" s="80"/>
      <c r="C36" s="83"/>
      <c r="D36" s="232" t="str">
        <f>'صب النقاط'!N38</f>
        <v/>
      </c>
      <c r="E36" s="233" t="str">
        <f>'صب النقاط'!Y38</f>
        <v/>
      </c>
      <c r="F36" s="234" t="str">
        <f>'صب النقاط'!AJ38</f>
        <v/>
      </c>
      <c r="G36" s="232" t="str">
        <f>'صب النقاط'!AU38</f>
        <v/>
      </c>
      <c r="H36" s="233" t="str">
        <f>'صب النقاط'!BF38</f>
        <v/>
      </c>
      <c r="I36" s="234" t="str">
        <f>'صب النقاط'!BQ38</f>
        <v/>
      </c>
      <c r="J36" s="232" t="str">
        <f>'صب النقاط'!CB38</f>
        <v/>
      </c>
      <c r="K36" s="233" t="str">
        <f>'صب النقاط'!CM38</f>
        <v/>
      </c>
      <c r="L36" s="234" t="str">
        <f>'صب النقاط'!CX38</f>
        <v/>
      </c>
      <c r="M36" s="232" t="str">
        <f>'صب النقاط'!DI38</f>
        <v/>
      </c>
      <c r="N36" s="233" t="str">
        <f>'صب النقاط'!DT38</f>
        <v/>
      </c>
      <c r="O36" s="234" t="str">
        <f>'صب النقاط'!EE38</f>
        <v/>
      </c>
      <c r="P36" s="232" t="str">
        <f>'صب النقاط'!EP38</f>
        <v/>
      </c>
      <c r="Q36" s="233" t="str">
        <f>'صب النقاط'!FA38</f>
        <v/>
      </c>
      <c r="R36" s="234" t="str">
        <f>'صب النقاط'!FL38</f>
        <v/>
      </c>
      <c r="S36" s="232" t="str">
        <f>'صب النقاط'!FS38</f>
        <v/>
      </c>
      <c r="T36" s="233" t="str">
        <f>'صب النقاط'!FT38</f>
        <v/>
      </c>
      <c r="U36" s="62">
        <f t="shared" si="2"/>
        <v>0</v>
      </c>
      <c r="V36" s="65">
        <f t="shared" si="3"/>
        <v>0</v>
      </c>
      <c r="W36"/>
      <c r="X36" s="69">
        <f t="shared" si="59"/>
        <v>3</v>
      </c>
      <c r="Y36" s="69">
        <f t="shared" si="59"/>
        <v>0</v>
      </c>
      <c r="Z36" s="69">
        <f t="shared" si="59"/>
        <v>0</v>
      </c>
      <c r="AA36" s="69">
        <f t="shared" si="59"/>
        <v>0</v>
      </c>
      <c r="AB36" s="69">
        <f t="shared" si="59"/>
        <v>0</v>
      </c>
      <c r="AC36" s="69">
        <f t="shared" si="59"/>
        <v>0</v>
      </c>
      <c r="AD36" s="69">
        <f t="shared" si="59"/>
        <v>0</v>
      </c>
      <c r="AE36" s="69">
        <f t="shared" si="59"/>
        <v>0</v>
      </c>
      <c r="AF36" s="69">
        <f t="shared" si="59"/>
        <v>0</v>
      </c>
      <c r="AG36" s="69">
        <f t="shared" si="59"/>
        <v>0</v>
      </c>
      <c r="AH36" s="69">
        <f t="shared" si="59"/>
        <v>0</v>
      </c>
      <c r="AI36" s="69">
        <f t="shared" si="59"/>
        <v>0</v>
      </c>
      <c r="AJ36" s="69">
        <f t="shared" si="59"/>
        <v>0</v>
      </c>
      <c r="AK36" s="69">
        <f t="shared" si="59"/>
        <v>0</v>
      </c>
      <c r="AL36" s="69">
        <f t="shared" si="59"/>
        <v>0</v>
      </c>
      <c r="AM36" s="68">
        <f t="shared" si="60"/>
        <v>3</v>
      </c>
      <c r="AN36" s="54" t="str">
        <f t="shared" si="5"/>
        <v/>
      </c>
      <c r="AO36" s="54" t="str">
        <f t="shared" si="6"/>
        <v/>
      </c>
      <c r="AP36" s="54" t="str">
        <f t="shared" si="7"/>
        <v/>
      </c>
      <c r="AQ36" s="54" t="str">
        <f t="shared" si="8"/>
        <v/>
      </c>
      <c r="AR36" s="54" t="str">
        <f t="shared" si="9"/>
        <v/>
      </c>
      <c r="AS36" s="54" t="str">
        <f t="shared" si="10"/>
        <v/>
      </c>
      <c r="AT36" s="54" t="str">
        <f t="shared" si="11"/>
        <v/>
      </c>
      <c r="AU36" s="54" t="str">
        <f t="shared" si="12"/>
        <v/>
      </c>
      <c r="AV36" s="54" t="str">
        <f t="shared" si="13"/>
        <v/>
      </c>
      <c r="AW36" s="54" t="str">
        <f t="shared" si="14"/>
        <v/>
      </c>
      <c r="AX36" s="54" t="str">
        <f t="shared" si="15"/>
        <v/>
      </c>
      <c r="AY36" s="54" t="str">
        <f t="shared" si="16"/>
        <v/>
      </c>
      <c r="AZ36" s="54" t="str">
        <f t="shared" si="17"/>
        <v/>
      </c>
      <c r="BA36" s="54" t="str">
        <f t="shared" si="18"/>
        <v/>
      </c>
      <c r="BB36" s="54" t="str">
        <f t="shared" si="19"/>
        <v/>
      </c>
      <c r="BC36" s="71">
        <f t="shared" si="42"/>
        <v>0</v>
      </c>
      <c r="BD36" s="54">
        <f t="shared" si="43"/>
        <v>3</v>
      </c>
      <c r="BE36" s="54">
        <f t="shared" si="44"/>
        <v>0</v>
      </c>
      <c r="BF36" s="54">
        <f t="shared" si="45"/>
        <v>0</v>
      </c>
      <c r="BG36" s="54">
        <f t="shared" si="46"/>
        <v>0</v>
      </c>
      <c r="BH36" s="54">
        <f t="shared" si="47"/>
        <v>0</v>
      </c>
      <c r="BI36" s="54">
        <f t="shared" si="48"/>
        <v>0</v>
      </c>
      <c r="BJ36" s="54">
        <f t="shared" si="49"/>
        <v>0</v>
      </c>
      <c r="BK36" s="54">
        <f t="shared" si="50"/>
        <v>0</v>
      </c>
      <c r="BL36" s="54">
        <f t="shared" si="51"/>
        <v>0</v>
      </c>
      <c r="BM36" s="54">
        <f t="shared" si="52"/>
        <v>0</v>
      </c>
      <c r="BN36" s="54">
        <f t="shared" si="53"/>
        <v>0</v>
      </c>
      <c r="BO36" s="54">
        <f t="shared" si="54"/>
        <v>0</v>
      </c>
      <c r="BP36" s="54">
        <f t="shared" si="55"/>
        <v>0</v>
      </c>
      <c r="BQ36" s="54">
        <f t="shared" si="56"/>
        <v>0</v>
      </c>
      <c r="BR36" s="54">
        <f t="shared" si="57"/>
        <v>0</v>
      </c>
      <c r="BS36" s="71">
        <f t="shared" si="21"/>
        <v>3</v>
      </c>
      <c r="BT36" s="54" t="str">
        <f t="shared" si="22"/>
        <v/>
      </c>
      <c r="BU36" s="54" t="str">
        <f t="shared" si="23"/>
        <v/>
      </c>
      <c r="BV36" s="54" t="str">
        <f t="shared" si="24"/>
        <v/>
      </c>
      <c r="BW36" s="54" t="str">
        <f t="shared" si="25"/>
        <v/>
      </c>
      <c r="BX36" s="54" t="str">
        <f t="shared" si="26"/>
        <v/>
      </c>
      <c r="BY36" s="54" t="str">
        <f t="shared" si="27"/>
        <v/>
      </c>
      <c r="BZ36" s="54" t="str">
        <f t="shared" si="28"/>
        <v/>
      </c>
      <c r="CA36" s="54" t="str">
        <f t="shared" si="29"/>
        <v/>
      </c>
      <c r="CB36" s="54" t="str">
        <f t="shared" si="30"/>
        <v/>
      </c>
      <c r="CC36" s="54" t="str">
        <f t="shared" si="31"/>
        <v/>
      </c>
      <c r="CD36" s="54" t="str">
        <f t="shared" si="32"/>
        <v/>
      </c>
      <c r="CE36" s="54" t="str">
        <f t="shared" si="33"/>
        <v/>
      </c>
      <c r="CF36" s="54" t="str">
        <f t="shared" si="34"/>
        <v/>
      </c>
      <c r="CG36" s="54" t="str">
        <f t="shared" si="35"/>
        <v/>
      </c>
      <c r="CH36" s="54" t="str">
        <f t="shared" si="36"/>
        <v/>
      </c>
      <c r="CI36" s="54" t="str">
        <f t="shared" si="37"/>
        <v/>
      </c>
      <c r="CJ36" s="54" t="str">
        <f t="shared" si="38"/>
        <v/>
      </c>
      <c r="CK36" s="54">
        <f t="shared" si="39"/>
        <v>0</v>
      </c>
    </row>
    <row r="37" spans="1:89" s="54" customFormat="1" ht="18.75" x14ac:dyDescent="0.25">
      <c r="A37" s="49">
        <f t="shared" si="40"/>
        <v>36</v>
      </c>
      <c r="B37" s="80"/>
      <c r="C37" s="83"/>
      <c r="D37" s="232" t="str">
        <f>'صب النقاط'!N39</f>
        <v/>
      </c>
      <c r="E37" s="233" t="str">
        <f>'صب النقاط'!Y39</f>
        <v/>
      </c>
      <c r="F37" s="234" t="str">
        <f>'صب النقاط'!AJ39</f>
        <v/>
      </c>
      <c r="G37" s="232" t="str">
        <f>'صب النقاط'!AU39</f>
        <v/>
      </c>
      <c r="H37" s="233" t="str">
        <f>'صب النقاط'!BF39</f>
        <v/>
      </c>
      <c r="I37" s="234" t="str">
        <f>'صب النقاط'!BQ39</f>
        <v/>
      </c>
      <c r="J37" s="232" t="str">
        <f>'صب النقاط'!CB39</f>
        <v/>
      </c>
      <c r="K37" s="233" t="str">
        <f>'صب النقاط'!CM39</f>
        <v/>
      </c>
      <c r="L37" s="234" t="str">
        <f>'صب النقاط'!CX39</f>
        <v/>
      </c>
      <c r="M37" s="232" t="str">
        <f>'صب النقاط'!DI39</f>
        <v/>
      </c>
      <c r="N37" s="233" t="str">
        <f>'صب النقاط'!DT39</f>
        <v/>
      </c>
      <c r="O37" s="234" t="str">
        <f>'صب النقاط'!EE39</f>
        <v/>
      </c>
      <c r="P37" s="232" t="str">
        <f>'صب النقاط'!EP39</f>
        <v/>
      </c>
      <c r="Q37" s="233" t="str">
        <f>'صب النقاط'!FA39</f>
        <v/>
      </c>
      <c r="R37" s="234" t="str">
        <f>'صب النقاط'!FL39</f>
        <v/>
      </c>
      <c r="S37" s="232" t="str">
        <f>'صب النقاط'!FS39</f>
        <v/>
      </c>
      <c r="T37" s="233" t="str">
        <f>'صب النقاط'!FT39</f>
        <v/>
      </c>
      <c r="U37" s="62">
        <f t="shared" si="2"/>
        <v>0</v>
      </c>
      <c r="V37" s="65">
        <f t="shared" si="3"/>
        <v>0</v>
      </c>
      <c r="W37"/>
      <c r="X37" s="69">
        <f t="shared" ref="X37:AL45" si="61">X36</f>
        <v>3</v>
      </c>
      <c r="Y37" s="69">
        <f t="shared" si="61"/>
        <v>0</v>
      </c>
      <c r="Z37" s="69">
        <f t="shared" si="61"/>
        <v>0</v>
      </c>
      <c r="AA37" s="69">
        <f t="shared" si="61"/>
        <v>0</v>
      </c>
      <c r="AB37" s="69">
        <f t="shared" si="61"/>
        <v>0</v>
      </c>
      <c r="AC37" s="69">
        <f t="shared" si="61"/>
        <v>0</v>
      </c>
      <c r="AD37" s="69">
        <f t="shared" si="61"/>
        <v>0</v>
      </c>
      <c r="AE37" s="69">
        <f t="shared" si="61"/>
        <v>0</v>
      </c>
      <c r="AF37" s="69">
        <f t="shared" si="61"/>
        <v>0</v>
      </c>
      <c r="AG37" s="69">
        <f t="shared" si="61"/>
        <v>0</v>
      </c>
      <c r="AH37" s="69">
        <f t="shared" si="61"/>
        <v>0</v>
      </c>
      <c r="AI37" s="69">
        <f t="shared" si="61"/>
        <v>0</v>
      </c>
      <c r="AJ37" s="69">
        <f t="shared" si="61"/>
        <v>0</v>
      </c>
      <c r="AK37" s="69">
        <f t="shared" si="61"/>
        <v>0</v>
      </c>
      <c r="AL37" s="69">
        <f t="shared" si="61"/>
        <v>0</v>
      </c>
      <c r="AM37" s="68">
        <f t="shared" si="60"/>
        <v>3</v>
      </c>
      <c r="AN37" s="54" t="str">
        <f t="shared" si="5"/>
        <v/>
      </c>
      <c r="AO37" s="54" t="str">
        <f t="shared" si="6"/>
        <v/>
      </c>
      <c r="AP37" s="54" t="str">
        <f t="shared" si="7"/>
        <v/>
      </c>
      <c r="AQ37" s="54" t="str">
        <f t="shared" si="8"/>
        <v/>
      </c>
      <c r="AR37" s="54" t="str">
        <f t="shared" si="9"/>
        <v/>
      </c>
      <c r="AS37" s="54" t="str">
        <f t="shared" si="10"/>
        <v/>
      </c>
      <c r="AT37" s="54" t="str">
        <f t="shared" si="11"/>
        <v/>
      </c>
      <c r="AU37" s="54" t="str">
        <f t="shared" si="12"/>
        <v/>
      </c>
      <c r="AV37" s="54" t="str">
        <f t="shared" si="13"/>
        <v/>
      </c>
      <c r="AW37" s="54" t="str">
        <f t="shared" si="14"/>
        <v/>
      </c>
      <c r="AX37" s="54" t="str">
        <f t="shared" si="15"/>
        <v/>
      </c>
      <c r="AY37" s="54" t="str">
        <f t="shared" si="16"/>
        <v/>
      </c>
      <c r="AZ37" s="54" t="str">
        <f t="shared" si="17"/>
        <v/>
      </c>
      <c r="BA37" s="54" t="str">
        <f t="shared" si="18"/>
        <v/>
      </c>
      <c r="BB37" s="54" t="str">
        <f t="shared" si="19"/>
        <v/>
      </c>
      <c r="BC37" s="71">
        <f t="shared" si="42"/>
        <v>0</v>
      </c>
      <c r="BD37" s="54">
        <f t="shared" si="43"/>
        <v>3</v>
      </c>
      <c r="BE37" s="54">
        <f t="shared" si="44"/>
        <v>0</v>
      </c>
      <c r="BF37" s="54">
        <f t="shared" si="45"/>
        <v>0</v>
      </c>
      <c r="BG37" s="54">
        <f t="shared" si="46"/>
        <v>0</v>
      </c>
      <c r="BH37" s="54">
        <f t="shared" si="47"/>
        <v>0</v>
      </c>
      <c r="BI37" s="54">
        <f t="shared" si="48"/>
        <v>0</v>
      </c>
      <c r="BJ37" s="54">
        <f t="shared" si="49"/>
        <v>0</v>
      </c>
      <c r="BK37" s="54">
        <f t="shared" si="50"/>
        <v>0</v>
      </c>
      <c r="BL37" s="54">
        <f t="shared" si="51"/>
        <v>0</v>
      </c>
      <c r="BM37" s="54">
        <f t="shared" si="52"/>
        <v>0</v>
      </c>
      <c r="BN37" s="54">
        <f t="shared" si="53"/>
        <v>0</v>
      </c>
      <c r="BO37" s="54">
        <f t="shared" si="54"/>
        <v>0</v>
      </c>
      <c r="BP37" s="54">
        <f t="shared" si="55"/>
        <v>0</v>
      </c>
      <c r="BQ37" s="54">
        <f t="shared" si="56"/>
        <v>0</v>
      </c>
      <c r="BR37" s="54">
        <f t="shared" si="57"/>
        <v>0</v>
      </c>
      <c r="BS37" s="71">
        <f t="shared" si="21"/>
        <v>3</v>
      </c>
      <c r="BT37" s="54" t="str">
        <f t="shared" si="22"/>
        <v/>
      </c>
      <c r="BU37" s="54" t="str">
        <f t="shared" si="23"/>
        <v/>
      </c>
      <c r="BV37" s="54" t="str">
        <f t="shared" si="24"/>
        <v/>
      </c>
      <c r="BW37" s="54" t="str">
        <f t="shared" si="25"/>
        <v/>
      </c>
      <c r="BX37" s="54" t="str">
        <f t="shared" si="26"/>
        <v/>
      </c>
      <c r="BY37" s="54" t="str">
        <f t="shared" si="27"/>
        <v/>
      </c>
      <c r="BZ37" s="54" t="str">
        <f t="shared" si="28"/>
        <v/>
      </c>
      <c r="CA37" s="54" t="str">
        <f t="shared" si="29"/>
        <v/>
      </c>
      <c r="CB37" s="54" t="str">
        <f t="shared" si="30"/>
        <v/>
      </c>
      <c r="CC37" s="54" t="str">
        <f t="shared" si="31"/>
        <v/>
      </c>
      <c r="CD37" s="54" t="str">
        <f t="shared" si="32"/>
        <v/>
      </c>
      <c r="CE37" s="54" t="str">
        <f t="shared" si="33"/>
        <v/>
      </c>
      <c r="CF37" s="54" t="str">
        <f t="shared" si="34"/>
        <v/>
      </c>
      <c r="CG37" s="54" t="str">
        <f t="shared" si="35"/>
        <v/>
      </c>
      <c r="CH37" s="54" t="str">
        <f t="shared" si="36"/>
        <v/>
      </c>
      <c r="CI37" s="54" t="str">
        <f t="shared" si="37"/>
        <v/>
      </c>
      <c r="CJ37" s="54" t="str">
        <f t="shared" si="38"/>
        <v/>
      </c>
      <c r="CK37" s="54">
        <f t="shared" si="39"/>
        <v>0</v>
      </c>
    </row>
    <row r="38" spans="1:89" s="54" customFormat="1" ht="18.75" x14ac:dyDescent="0.25">
      <c r="A38" s="49">
        <f t="shared" si="40"/>
        <v>37</v>
      </c>
      <c r="B38" s="80"/>
      <c r="C38" s="83"/>
      <c r="D38" s="232" t="str">
        <f>'صب النقاط'!N40</f>
        <v/>
      </c>
      <c r="E38" s="233" t="str">
        <f>'صب النقاط'!Y40</f>
        <v/>
      </c>
      <c r="F38" s="234" t="str">
        <f>'صب النقاط'!AJ40</f>
        <v/>
      </c>
      <c r="G38" s="232" t="str">
        <f>'صب النقاط'!AU40</f>
        <v/>
      </c>
      <c r="H38" s="233" t="str">
        <f>'صب النقاط'!BF40</f>
        <v/>
      </c>
      <c r="I38" s="234" t="str">
        <f>'صب النقاط'!BQ40</f>
        <v/>
      </c>
      <c r="J38" s="232" t="str">
        <f>'صب النقاط'!CB40</f>
        <v/>
      </c>
      <c r="K38" s="233" t="str">
        <f>'صب النقاط'!CM40</f>
        <v/>
      </c>
      <c r="L38" s="234" t="str">
        <f>'صب النقاط'!CX40</f>
        <v/>
      </c>
      <c r="M38" s="232" t="str">
        <f>'صب النقاط'!DI40</f>
        <v/>
      </c>
      <c r="N38" s="233" t="str">
        <f>'صب النقاط'!DT40</f>
        <v/>
      </c>
      <c r="O38" s="234" t="str">
        <f>'صب النقاط'!EE40</f>
        <v/>
      </c>
      <c r="P38" s="232" t="str">
        <f>'صب النقاط'!EP40</f>
        <v/>
      </c>
      <c r="Q38" s="233" t="str">
        <f>'صب النقاط'!FA40</f>
        <v/>
      </c>
      <c r="R38" s="234" t="str">
        <f>'صب النقاط'!FL40</f>
        <v/>
      </c>
      <c r="S38" s="232" t="str">
        <f>'صب النقاط'!FS40</f>
        <v/>
      </c>
      <c r="T38" s="233" t="str">
        <f>'صب النقاط'!FT40</f>
        <v/>
      </c>
      <c r="U38" s="62">
        <f t="shared" si="2"/>
        <v>0</v>
      </c>
      <c r="V38" s="65">
        <f t="shared" si="3"/>
        <v>0</v>
      </c>
      <c r="W38"/>
      <c r="X38" s="69">
        <f t="shared" si="61"/>
        <v>3</v>
      </c>
      <c r="Y38" s="69">
        <f t="shared" si="61"/>
        <v>0</v>
      </c>
      <c r="Z38" s="69">
        <f t="shared" si="61"/>
        <v>0</v>
      </c>
      <c r="AA38" s="69">
        <f t="shared" si="61"/>
        <v>0</v>
      </c>
      <c r="AB38" s="69">
        <f t="shared" si="61"/>
        <v>0</v>
      </c>
      <c r="AC38" s="69">
        <f t="shared" si="61"/>
        <v>0</v>
      </c>
      <c r="AD38" s="69">
        <f t="shared" si="61"/>
        <v>0</v>
      </c>
      <c r="AE38" s="69">
        <f t="shared" si="61"/>
        <v>0</v>
      </c>
      <c r="AF38" s="69">
        <f t="shared" si="61"/>
        <v>0</v>
      </c>
      <c r="AG38" s="69">
        <f t="shared" si="61"/>
        <v>0</v>
      </c>
      <c r="AH38" s="69">
        <f t="shared" si="61"/>
        <v>0</v>
      </c>
      <c r="AI38" s="69">
        <f t="shared" si="61"/>
        <v>0</v>
      </c>
      <c r="AJ38" s="69">
        <f t="shared" si="61"/>
        <v>0</v>
      </c>
      <c r="AK38" s="69">
        <f t="shared" si="61"/>
        <v>0</v>
      </c>
      <c r="AL38" s="69">
        <f t="shared" si="61"/>
        <v>0</v>
      </c>
      <c r="AM38" s="68">
        <f t="shared" si="60"/>
        <v>3</v>
      </c>
      <c r="AN38" s="54" t="str">
        <f t="shared" si="5"/>
        <v/>
      </c>
      <c r="AO38" s="54" t="str">
        <f t="shared" si="6"/>
        <v/>
      </c>
      <c r="AP38" s="54" t="str">
        <f t="shared" si="7"/>
        <v/>
      </c>
      <c r="AQ38" s="54" t="str">
        <f t="shared" si="8"/>
        <v/>
      </c>
      <c r="AR38" s="54" t="str">
        <f t="shared" si="9"/>
        <v/>
      </c>
      <c r="AS38" s="54" t="str">
        <f t="shared" si="10"/>
        <v/>
      </c>
      <c r="AT38" s="54" t="str">
        <f t="shared" si="11"/>
        <v/>
      </c>
      <c r="AU38" s="54" t="str">
        <f t="shared" si="12"/>
        <v/>
      </c>
      <c r="AV38" s="54" t="str">
        <f t="shared" si="13"/>
        <v/>
      </c>
      <c r="AW38" s="54" t="str">
        <f t="shared" si="14"/>
        <v/>
      </c>
      <c r="AX38" s="54" t="str">
        <f t="shared" si="15"/>
        <v/>
      </c>
      <c r="AY38" s="54" t="str">
        <f t="shared" si="16"/>
        <v/>
      </c>
      <c r="AZ38" s="54" t="str">
        <f t="shared" si="17"/>
        <v/>
      </c>
      <c r="BA38" s="54" t="str">
        <f t="shared" si="18"/>
        <v/>
      </c>
      <c r="BB38" s="54" t="str">
        <f t="shared" si="19"/>
        <v/>
      </c>
      <c r="BC38" s="71">
        <f t="shared" si="42"/>
        <v>0</v>
      </c>
      <c r="BD38" s="54">
        <f t="shared" si="43"/>
        <v>3</v>
      </c>
      <c r="BE38" s="54">
        <f t="shared" si="44"/>
        <v>0</v>
      </c>
      <c r="BF38" s="54">
        <f t="shared" si="45"/>
        <v>0</v>
      </c>
      <c r="BG38" s="54">
        <f t="shared" si="46"/>
        <v>0</v>
      </c>
      <c r="BH38" s="54">
        <f t="shared" si="47"/>
        <v>0</v>
      </c>
      <c r="BI38" s="54">
        <f t="shared" si="48"/>
        <v>0</v>
      </c>
      <c r="BJ38" s="54">
        <f t="shared" si="49"/>
        <v>0</v>
      </c>
      <c r="BK38" s="54">
        <f t="shared" si="50"/>
        <v>0</v>
      </c>
      <c r="BL38" s="54">
        <f t="shared" si="51"/>
        <v>0</v>
      </c>
      <c r="BM38" s="54">
        <f t="shared" si="52"/>
        <v>0</v>
      </c>
      <c r="BN38" s="54">
        <f t="shared" si="53"/>
        <v>0</v>
      </c>
      <c r="BO38" s="54">
        <f t="shared" si="54"/>
        <v>0</v>
      </c>
      <c r="BP38" s="54">
        <f t="shared" si="55"/>
        <v>0</v>
      </c>
      <c r="BQ38" s="54">
        <f t="shared" si="56"/>
        <v>0</v>
      </c>
      <c r="BR38" s="54">
        <f t="shared" si="57"/>
        <v>0</v>
      </c>
      <c r="BS38" s="71">
        <f t="shared" si="21"/>
        <v>3</v>
      </c>
      <c r="BT38" s="54" t="str">
        <f t="shared" si="22"/>
        <v/>
      </c>
      <c r="BU38" s="54" t="str">
        <f t="shared" si="23"/>
        <v/>
      </c>
      <c r="BV38" s="54" t="str">
        <f t="shared" si="24"/>
        <v/>
      </c>
      <c r="BW38" s="54" t="str">
        <f t="shared" si="25"/>
        <v/>
      </c>
      <c r="BX38" s="54" t="str">
        <f t="shared" si="26"/>
        <v/>
      </c>
      <c r="BY38" s="54" t="str">
        <f t="shared" si="27"/>
        <v/>
      </c>
      <c r="BZ38" s="54" t="str">
        <f t="shared" si="28"/>
        <v/>
      </c>
      <c r="CA38" s="54" t="str">
        <f t="shared" si="29"/>
        <v/>
      </c>
      <c r="CB38" s="54" t="str">
        <f t="shared" si="30"/>
        <v/>
      </c>
      <c r="CC38" s="54" t="str">
        <f t="shared" si="31"/>
        <v/>
      </c>
      <c r="CD38" s="54" t="str">
        <f t="shared" si="32"/>
        <v/>
      </c>
      <c r="CE38" s="54" t="str">
        <f t="shared" si="33"/>
        <v/>
      </c>
      <c r="CF38" s="54" t="str">
        <f t="shared" si="34"/>
        <v/>
      </c>
      <c r="CG38" s="54" t="str">
        <f t="shared" si="35"/>
        <v/>
      </c>
      <c r="CH38" s="54" t="str">
        <f t="shared" si="36"/>
        <v/>
      </c>
      <c r="CI38" s="54" t="str">
        <f t="shared" si="37"/>
        <v/>
      </c>
      <c r="CJ38" s="54" t="str">
        <f t="shared" si="38"/>
        <v/>
      </c>
      <c r="CK38" s="54">
        <f t="shared" si="39"/>
        <v>0</v>
      </c>
    </row>
    <row r="39" spans="1:89" s="54" customFormat="1" ht="18.75" x14ac:dyDescent="0.25">
      <c r="A39" s="49">
        <f t="shared" si="40"/>
        <v>38</v>
      </c>
      <c r="B39" s="80"/>
      <c r="C39" s="83"/>
      <c r="D39" s="232" t="str">
        <f>'صب النقاط'!N41</f>
        <v/>
      </c>
      <c r="E39" s="233" t="str">
        <f>'صب النقاط'!Y41</f>
        <v/>
      </c>
      <c r="F39" s="234" t="str">
        <f>'صب النقاط'!AJ41</f>
        <v/>
      </c>
      <c r="G39" s="232" t="str">
        <f>'صب النقاط'!AU41</f>
        <v/>
      </c>
      <c r="H39" s="233" t="str">
        <f>'صب النقاط'!BF41</f>
        <v/>
      </c>
      <c r="I39" s="234" t="str">
        <f>'صب النقاط'!BQ41</f>
        <v/>
      </c>
      <c r="J39" s="232" t="str">
        <f>'صب النقاط'!CB41</f>
        <v/>
      </c>
      <c r="K39" s="233" t="str">
        <f>'صب النقاط'!CM41</f>
        <v/>
      </c>
      <c r="L39" s="234" t="str">
        <f>'صب النقاط'!CX41</f>
        <v/>
      </c>
      <c r="M39" s="232" t="str">
        <f>'صب النقاط'!DI41</f>
        <v/>
      </c>
      <c r="N39" s="233" t="str">
        <f>'صب النقاط'!DT41</f>
        <v/>
      </c>
      <c r="O39" s="234" t="str">
        <f>'صب النقاط'!EE41</f>
        <v/>
      </c>
      <c r="P39" s="232" t="str">
        <f>'صب النقاط'!EP41</f>
        <v/>
      </c>
      <c r="Q39" s="233" t="str">
        <f>'صب النقاط'!FA41</f>
        <v/>
      </c>
      <c r="R39" s="234" t="str">
        <f>'صب النقاط'!FL41</f>
        <v/>
      </c>
      <c r="S39" s="232" t="str">
        <f>'صب النقاط'!FS41</f>
        <v/>
      </c>
      <c r="T39" s="233" t="str">
        <f>'صب النقاط'!FT41</f>
        <v/>
      </c>
      <c r="U39" s="62">
        <f t="shared" si="2"/>
        <v>0</v>
      </c>
      <c r="V39" s="65">
        <f t="shared" si="3"/>
        <v>0</v>
      </c>
      <c r="W39"/>
      <c r="X39" s="69">
        <f t="shared" si="61"/>
        <v>3</v>
      </c>
      <c r="Y39" s="69">
        <f t="shared" si="61"/>
        <v>0</v>
      </c>
      <c r="Z39" s="69">
        <f t="shared" si="61"/>
        <v>0</v>
      </c>
      <c r="AA39" s="69">
        <f t="shared" si="61"/>
        <v>0</v>
      </c>
      <c r="AB39" s="69">
        <f t="shared" si="61"/>
        <v>0</v>
      </c>
      <c r="AC39" s="69">
        <f t="shared" si="61"/>
        <v>0</v>
      </c>
      <c r="AD39" s="69">
        <f t="shared" si="61"/>
        <v>0</v>
      </c>
      <c r="AE39" s="69">
        <f t="shared" si="61"/>
        <v>0</v>
      </c>
      <c r="AF39" s="69">
        <f t="shared" si="61"/>
        <v>0</v>
      </c>
      <c r="AG39" s="69">
        <f t="shared" si="61"/>
        <v>0</v>
      </c>
      <c r="AH39" s="69">
        <f t="shared" si="61"/>
        <v>0</v>
      </c>
      <c r="AI39" s="69">
        <f t="shared" si="61"/>
        <v>0</v>
      </c>
      <c r="AJ39" s="69">
        <f t="shared" si="61"/>
        <v>0</v>
      </c>
      <c r="AK39" s="69">
        <f t="shared" si="61"/>
        <v>0</v>
      </c>
      <c r="AL39" s="69">
        <f t="shared" si="61"/>
        <v>0</v>
      </c>
      <c r="AM39" s="68">
        <f t="shared" si="60"/>
        <v>3</v>
      </c>
      <c r="AN39" s="54" t="str">
        <f t="shared" si="5"/>
        <v/>
      </c>
      <c r="AO39" s="54" t="str">
        <f t="shared" si="6"/>
        <v/>
      </c>
      <c r="AP39" s="54" t="str">
        <f t="shared" si="7"/>
        <v/>
      </c>
      <c r="AQ39" s="54" t="str">
        <f t="shared" si="8"/>
        <v/>
      </c>
      <c r="AR39" s="54" t="str">
        <f t="shared" si="9"/>
        <v/>
      </c>
      <c r="AS39" s="54" t="str">
        <f t="shared" si="10"/>
        <v/>
      </c>
      <c r="AT39" s="54" t="str">
        <f t="shared" si="11"/>
        <v/>
      </c>
      <c r="AU39" s="54" t="str">
        <f t="shared" si="12"/>
        <v/>
      </c>
      <c r="AV39" s="54" t="str">
        <f t="shared" si="13"/>
        <v/>
      </c>
      <c r="AW39" s="54" t="str">
        <f t="shared" si="14"/>
        <v/>
      </c>
      <c r="AX39" s="54" t="str">
        <f t="shared" si="15"/>
        <v/>
      </c>
      <c r="AY39" s="54" t="str">
        <f t="shared" si="16"/>
        <v/>
      </c>
      <c r="AZ39" s="54" t="str">
        <f t="shared" si="17"/>
        <v/>
      </c>
      <c r="BA39" s="54" t="str">
        <f t="shared" si="18"/>
        <v/>
      </c>
      <c r="BB39" s="54" t="str">
        <f t="shared" si="19"/>
        <v/>
      </c>
      <c r="BC39" s="71">
        <f t="shared" si="42"/>
        <v>0</v>
      </c>
      <c r="BD39" s="54">
        <f t="shared" si="43"/>
        <v>3</v>
      </c>
      <c r="BE39" s="54">
        <f t="shared" si="44"/>
        <v>0</v>
      </c>
      <c r="BF39" s="54">
        <f t="shared" si="45"/>
        <v>0</v>
      </c>
      <c r="BG39" s="54">
        <f t="shared" si="46"/>
        <v>0</v>
      </c>
      <c r="BH39" s="54">
        <f t="shared" si="47"/>
        <v>0</v>
      </c>
      <c r="BI39" s="54">
        <f t="shared" si="48"/>
        <v>0</v>
      </c>
      <c r="BJ39" s="54">
        <f t="shared" si="49"/>
        <v>0</v>
      </c>
      <c r="BK39" s="54">
        <f t="shared" si="50"/>
        <v>0</v>
      </c>
      <c r="BL39" s="54">
        <f t="shared" si="51"/>
        <v>0</v>
      </c>
      <c r="BM39" s="54">
        <f t="shared" si="52"/>
        <v>0</v>
      </c>
      <c r="BN39" s="54">
        <f t="shared" si="53"/>
        <v>0</v>
      </c>
      <c r="BO39" s="54">
        <f t="shared" si="54"/>
        <v>0</v>
      </c>
      <c r="BP39" s="54">
        <f t="shared" si="55"/>
        <v>0</v>
      </c>
      <c r="BQ39" s="54">
        <f t="shared" si="56"/>
        <v>0</v>
      </c>
      <c r="BR39" s="54">
        <f t="shared" si="57"/>
        <v>0</v>
      </c>
      <c r="BS39" s="71">
        <f t="shared" si="21"/>
        <v>3</v>
      </c>
      <c r="BT39" s="54" t="str">
        <f t="shared" si="22"/>
        <v/>
      </c>
      <c r="BU39" s="54" t="str">
        <f t="shared" si="23"/>
        <v/>
      </c>
      <c r="BV39" s="54" t="str">
        <f t="shared" si="24"/>
        <v/>
      </c>
      <c r="BW39" s="54" t="str">
        <f t="shared" si="25"/>
        <v/>
      </c>
      <c r="BX39" s="54" t="str">
        <f t="shared" si="26"/>
        <v/>
      </c>
      <c r="BY39" s="54" t="str">
        <f t="shared" si="27"/>
        <v/>
      </c>
      <c r="BZ39" s="54" t="str">
        <f t="shared" si="28"/>
        <v/>
      </c>
      <c r="CA39" s="54" t="str">
        <f t="shared" si="29"/>
        <v/>
      </c>
      <c r="CB39" s="54" t="str">
        <f t="shared" si="30"/>
        <v/>
      </c>
      <c r="CC39" s="54" t="str">
        <f t="shared" si="31"/>
        <v/>
      </c>
      <c r="CD39" s="54" t="str">
        <f t="shared" si="32"/>
        <v/>
      </c>
      <c r="CE39" s="54" t="str">
        <f t="shared" si="33"/>
        <v/>
      </c>
      <c r="CF39" s="54" t="str">
        <f t="shared" si="34"/>
        <v/>
      </c>
      <c r="CG39" s="54" t="str">
        <f t="shared" si="35"/>
        <v/>
      </c>
      <c r="CH39" s="54" t="str">
        <f t="shared" si="36"/>
        <v/>
      </c>
      <c r="CI39" s="54" t="str">
        <f t="shared" si="37"/>
        <v/>
      </c>
      <c r="CJ39" s="54" t="str">
        <f t="shared" si="38"/>
        <v/>
      </c>
      <c r="CK39" s="54">
        <f t="shared" si="39"/>
        <v>0</v>
      </c>
    </row>
    <row r="40" spans="1:89" s="54" customFormat="1" ht="18.75" x14ac:dyDescent="0.25">
      <c r="A40" s="49">
        <f t="shared" si="40"/>
        <v>39</v>
      </c>
      <c r="B40" s="80"/>
      <c r="C40" s="83"/>
      <c r="D40" s="232" t="str">
        <f>'صب النقاط'!N42</f>
        <v/>
      </c>
      <c r="E40" s="233" t="str">
        <f>'صب النقاط'!Y42</f>
        <v/>
      </c>
      <c r="F40" s="234" t="str">
        <f>'صب النقاط'!AJ42</f>
        <v/>
      </c>
      <c r="G40" s="232" t="str">
        <f>'صب النقاط'!AU42</f>
        <v/>
      </c>
      <c r="H40" s="233" t="str">
        <f>'صب النقاط'!BF42</f>
        <v/>
      </c>
      <c r="I40" s="234" t="str">
        <f>'صب النقاط'!BQ42</f>
        <v/>
      </c>
      <c r="J40" s="232" t="str">
        <f>'صب النقاط'!CB42</f>
        <v/>
      </c>
      <c r="K40" s="233" t="str">
        <f>'صب النقاط'!CM42</f>
        <v/>
      </c>
      <c r="L40" s="234" t="str">
        <f>'صب النقاط'!CX42</f>
        <v/>
      </c>
      <c r="M40" s="232" t="str">
        <f>'صب النقاط'!DI42</f>
        <v/>
      </c>
      <c r="N40" s="233" t="str">
        <f>'صب النقاط'!DT42</f>
        <v/>
      </c>
      <c r="O40" s="234" t="str">
        <f>'صب النقاط'!EE42</f>
        <v/>
      </c>
      <c r="P40" s="232" t="str">
        <f>'صب النقاط'!EP42</f>
        <v/>
      </c>
      <c r="Q40" s="233" t="str">
        <f>'صب النقاط'!FA42</f>
        <v/>
      </c>
      <c r="R40" s="234" t="str">
        <f>'صب النقاط'!FL42</f>
        <v/>
      </c>
      <c r="S40" s="232" t="str">
        <f>'صب النقاط'!FS42</f>
        <v/>
      </c>
      <c r="T40" s="233" t="str">
        <f>'صب النقاط'!FT42</f>
        <v/>
      </c>
      <c r="U40" s="62">
        <f t="shared" si="2"/>
        <v>0</v>
      </c>
      <c r="V40" s="65">
        <f t="shared" si="3"/>
        <v>0</v>
      </c>
      <c r="W40"/>
      <c r="X40" s="69">
        <f t="shared" si="61"/>
        <v>3</v>
      </c>
      <c r="Y40" s="69">
        <f t="shared" si="61"/>
        <v>0</v>
      </c>
      <c r="Z40" s="69">
        <f t="shared" si="61"/>
        <v>0</v>
      </c>
      <c r="AA40" s="69">
        <f t="shared" si="61"/>
        <v>0</v>
      </c>
      <c r="AB40" s="69">
        <f t="shared" si="61"/>
        <v>0</v>
      </c>
      <c r="AC40" s="69">
        <f t="shared" si="61"/>
        <v>0</v>
      </c>
      <c r="AD40" s="69">
        <f t="shared" si="61"/>
        <v>0</v>
      </c>
      <c r="AE40" s="69">
        <f t="shared" si="61"/>
        <v>0</v>
      </c>
      <c r="AF40" s="69">
        <f t="shared" si="61"/>
        <v>0</v>
      </c>
      <c r="AG40" s="69">
        <f t="shared" si="61"/>
        <v>0</v>
      </c>
      <c r="AH40" s="69">
        <f t="shared" si="61"/>
        <v>0</v>
      </c>
      <c r="AI40" s="69">
        <f t="shared" si="61"/>
        <v>0</v>
      </c>
      <c r="AJ40" s="69">
        <f t="shared" si="61"/>
        <v>0</v>
      </c>
      <c r="AK40" s="69">
        <f t="shared" si="61"/>
        <v>0</v>
      </c>
      <c r="AL40" s="69">
        <f t="shared" si="61"/>
        <v>0</v>
      </c>
      <c r="AM40" s="68">
        <f t="shared" si="60"/>
        <v>3</v>
      </c>
      <c r="AN40" s="54" t="str">
        <f t="shared" si="5"/>
        <v/>
      </c>
      <c r="AO40" s="54" t="str">
        <f t="shared" si="6"/>
        <v/>
      </c>
      <c r="AP40" s="54" t="str">
        <f t="shared" si="7"/>
        <v/>
      </c>
      <c r="AQ40" s="54" t="str">
        <f t="shared" si="8"/>
        <v/>
      </c>
      <c r="AR40" s="54" t="str">
        <f t="shared" si="9"/>
        <v/>
      </c>
      <c r="AS40" s="54" t="str">
        <f t="shared" si="10"/>
        <v/>
      </c>
      <c r="AT40" s="54" t="str">
        <f t="shared" si="11"/>
        <v/>
      </c>
      <c r="AU40" s="54" t="str">
        <f t="shared" si="12"/>
        <v/>
      </c>
      <c r="AV40" s="54" t="str">
        <f t="shared" si="13"/>
        <v/>
      </c>
      <c r="AW40" s="54" t="str">
        <f t="shared" si="14"/>
        <v/>
      </c>
      <c r="AX40" s="54" t="str">
        <f t="shared" si="15"/>
        <v/>
      </c>
      <c r="AY40" s="54" t="str">
        <f t="shared" si="16"/>
        <v/>
      </c>
      <c r="AZ40" s="54" t="str">
        <f t="shared" si="17"/>
        <v/>
      </c>
      <c r="BA40" s="54" t="str">
        <f t="shared" si="18"/>
        <v/>
      </c>
      <c r="BB40" s="54" t="str">
        <f t="shared" si="19"/>
        <v/>
      </c>
      <c r="BC40" s="71">
        <f t="shared" si="42"/>
        <v>0</v>
      </c>
      <c r="BD40" s="54">
        <f t="shared" si="43"/>
        <v>3</v>
      </c>
      <c r="BE40" s="54">
        <f t="shared" si="44"/>
        <v>0</v>
      </c>
      <c r="BF40" s="54">
        <f t="shared" si="45"/>
        <v>0</v>
      </c>
      <c r="BG40" s="54">
        <f t="shared" si="46"/>
        <v>0</v>
      </c>
      <c r="BH40" s="54">
        <f t="shared" si="47"/>
        <v>0</v>
      </c>
      <c r="BI40" s="54">
        <f t="shared" si="48"/>
        <v>0</v>
      </c>
      <c r="BJ40" s="54">
        <f t="shared" si="49"/>
        <v>0</v>
      </c>
      <c r="BK40" s="54">
        <f t="shared" si="50"/>
        <v>0</v>
      </c>
      <c r="BL40" s="54">
        <f t="shared" si="51"/>
        <v>0</v>
      </c>
      <c r="BM40" s="54">
        <f t="shared" si="52"/>
        <v>0</v>
      </c>
      <c r="BN40" s="54">
        <f t="shared" si="53"/>
        <v>0</v>
      </c>
      <c r="BO40" s="54">
        <f t="shared" si="54"/>
        <v>0</v>
      </c>
      <c r="BP40" s="54">
        <f t="shared" si="55"/>
        <v>0</v>
      </c>
      <c r="BQ40" s="54">
        <f t="shared" si="56"/>
        <v>0</v>
      </c>
      <c r="BR40" s="54">
        <f t="shared" si="57"/>
        <v>0</v>
      </c>
      <c r="BS40" s="71">
        <f t="shared" si="21"/>
        <v>3</v>
      </c>
      <c r="BT40" s="54" t="str">
        <f t="shared" si="22"/>
        <v/>
      </c>
      <c r="BU40" s="54" t="str">
        <f t="shared" si="23"/>
        <v/>
      </c>
      <c r="BV40" s="54" t="str">
        <f t="shared" si="24"/>
        <v/>
      </c>
      <c r="BW40" s="54" t="str">
        <f t="shared" si="25"/>
        <v/>
      </c>
      <c r="BX40" s="54" t="str">
        <f t="shared" si="26"/>
        <v/>
      </c>
      <c r="BY40" s="54" t="str">
        <f t="shared" si="27"/>
        <v/>
      </c>
      <c r="BZ40" s="54" t="str">
        <f t="shared" si="28"/>
        <v/>
      </c>
      <c r="CA40" s="54" t="str">
        <f t="shared" si="29"/>
        <v/>
      </c>
      <c r="CB40" s="54" t="str">
        <f t="shared" si="30"/>
        <v/>
      </c>
      <c r="CC40" s="54" t="str">
        <f t="shared" si="31"/>
        <v/>
      </c>
      <c r="CD40" s="54" t="str">
        <f t="shared" si="32"/>
        <v/>
      </c>
      <c r="CE40" s="54" t="str">
        <f t="shared" si="33"/>
        <v/>
      </c>
      <c r="CF40" s="54" t="str">
        <f t="shared" si="34"/>
        <v/>
      </c>
      <c r="CG40" s="54" t="str">
        <f t="shared" si="35"/>
        <v/>
      </c>
      <c r="CH40" s="54" t="str">
        <f t="shared" si="36"/>
        <v/>
      </c>
      <c r="CI40" s="54" t="str">
        <f t="shared" si="37"/>
        <v/>
      </c>
      <c r="CJ40" s="54" t="str">
        <f t="shared" si="38"/>
        <v/>
      </c>
      <c r="CK40" s="54">
        <f t="shared" si="39"/>
        <v>0</v>
      </c>
    </row>
    <row r="41" spans="1:89" s="54" customFormat="1" ht="18.75" x14ac:dyDescent="0.25">
      <c r="A41" s="49">
        <f t="shared" si="40"/>
        <v>40</v>
      </c>
      <c r="B41" s="80"/>
      <c r="C41" s="83"/>
      <c r="D41" s="232" t="str">
        <f>'صب النقاط'!N43</f>
        <v/>
      </c>
      <c r="E41" s="233" t="str">
        <f>'صب النقاط'!Y43</f>
        <v/>
      </c>
      <c r="F41" s="234" t="str">
        <f>'صب النقاط'!AJ43</f>
        <v/>
      </c>
      <c r="G41" s="232" t="str">
        <f>'صب النقاط'!AU43</f>
        <v/>
      </c>
      <c r="H41" s="233" t="str">
        <f>'صب النقاط'!BF43</f>
        <v/>
      </c>
      <c r="I41" s="234" t="str">
        <f>'صب النقاط'!BQ43</f>
        <v/>
      </c>
      <c r="J41" s="232" t="str">
        <f>'صب النقاط'!CB43</f>
        <v/>
      </c>
      <c r="K41" s="233" t="str">
        <f>'صب النقاط'!CM43</f>
        <v/>
      </c>
      <c r="L41" s="234" t="str">
        <f>'صب النقاط'!CX43</f>
        <v/>
      </c>
      <c r="M41" s="232" t="str">
        <f>'صب النقاط'!DI43</f>
        <v/>
      </c>
      <c r="N41" s="233" t="str">
        <f>'صب النقاط'!DT43</f>
        <v/>
      </c>
      <c r="O41" s="234" t="str">
        <f>'صب النقاط'!EE43</f>
        <v/>
      </c>
      <c r="P41" s="232" t="str">
        <f>'صب النقاط'!EP43</f>
        <v/>
      </c>
      <c r="Q41" s="233" t="str">
        <f>'صب النقاط'!FA43</f>
        <v/>
      </c>
      <c r="R41" s="234" t="str">
        <f>'صب النقاط'!FL43</f>
        <v/>
      </c>
      <c r="S41" s="232" t="str">
        <f>'صب النقاط'!FS43</f>
        <v/>
      </c>
      <c r="T41" s="233" t="str">
        <f>'صب النقاط'!FT43</f>
        <v/>
      </c>
      <c r="U41" s="62">
        <f t="shared" si="2"/>
        <v>0</v>
      </c>
      <c r="V41" s="65">
        <f t="shared" si="3"/>
        <v>0</v>
      </c>
      <c r="W41"/>
      <c r="X41" s="69">
        <f t="shared" si="61"/>
        <v>3</v>
      </c>
      <c r="Y41" s="69">
        <f t="shared" si="61"/>
        <v>0</v>
      </c>
      <c r="Z41" s="69">
        <f t="shared" si="61"/>
        <v>0</v>
      </c>
      <c r="AA41" s="69">
        <f t="shared" si="61"/>
        <v>0</v>
      </c>
      <c r="AB41" s="69">
        <f t="shared" si="61"/>
        <v>0</v>
      </c>
      <c r="AC41" s="69">
        <f t="shared" si="61"/>
        <v>0</v>
      </c>
      <c r="AD41" s="69">
        <f t="shared" si="61"/>
        <v>0</v>
      </c>
      <c r="AE41" s="69">
        <f t="shared" si="61"/>
        <v>0</v>
      </c>
      <c r="AF41" s="69">
        <f t="shared" si="61"/>
        <v>0</v>
      </c>
      <c r="AG41" s="69">
        <f t="shared" si="61"/>
        <v>0</v>
      </c>
      <c r="AH41" s="69">
        <f t="shared" si="61"/>
        <v>0</v>
      </c>
      <c r="AI41" s="69">
        <f t="shared" si="61"/>
        <v>0</v>
      </c>
      <c r="AJ41" s="69">
        <f t="shared" si="61"/>
        <v>0</v>
      </c>
      <c r="AK41" s="69">
        <f t="shared" si="61"/>
        <v>0</v>
      </c>
      <c r="AL41" s="69">
        <f t="shared" si="61"/>
        <v>0</v>
      </c>
      <c r="AM41" s="68">
        <f t="shared" si="60"/>
        <v>3</v>
      </c>
      <c r="AN41" s="54" t="str">
        <f t="shared" si="5"/>
        <v/>
      </c>
      <c r="AO41" s="54" t="str">
        <f t="shared" si="6"/>
        <v/>
      </c>
      <c r="AP41" s="54" t="str">
        <f t="shared" si="7"/>
        <v/>
      </c>
      <c r="AQ41" s="54" t="str">
        <f t="shared" si="8"/>
        <v/>
      </c>
      <c r="AR41" s="54" t="str">
        <f t="shared" si="9"/>
        <v/>
      </c>
      <c r="AS41" s="54" t="str">
        <f t="shared" si="10"/>
        <v/>
      </c>
      <c r="AT41" s="54" t="str">
        <f t="shared" si="11"/>
        <v/>
      </c>
      <c r="AU41" s="54" t="str">
        <f t="shared" si="12"/>
        <v/>
      </c>
      <c r="AV41" s="54" t="str">
        <f t="shared" si="13"/>
        <v/>
      </c>
      <c r="AW41" s="54" t="str">
        <f t="shared" si="14"/>
        <v/>
      </c>
      <c r="AX41" s="54" t="str">
        <f t="shared" si="15"/>
        <v/>
      </c>
      <c r="AY41" s="54" t="str">
        <f t="shared" si="16"/>
        <v/>
      </c>
      <c r="AZ41" s="54" t="str">
        <f t="shared" si="17"/>
        <v/>
      </c>
      <c r="BA41" s="54" t="str">
        <f t="shared" si="18"/>
        <v/>
      </c>
      <c r="BB41" s="54" t="str">
        <f t="shared" si="19"/>
        <v/>
      </c>
      <c r="BC41" s="71">
        <f t="shared" si="42"/>
        <v>0</v>
      </c>
      <c r="BD41" s="54">
        <f t="shared" si="43"/>
        <v>3</v>
      </c>
      <c r="BE41" s="54">
        <f t="shared" si="44"/>
        <v>0</v>
      </c>
      <c r="BF41" s="54">
        <f t="shared" si="45"/>
        <v>0</v>
      </c>
      <c r="BG41" s="54">
        <f t="shared" si="46"/>
        <v>0</v>
      </c>
      <c r="BH41" s="54">
        <f t="shared" si="47"/>
        <v>0</v>
      </c>
      <c r="BI41" s="54">
        <f t="shared" si="48"/>
        <v>0</v>
      </c>
      <c r="BJ41" s="54">
        <f t="shared" si="49"/>
        <v>0</v>
      </c>
      <c r="BK41" s="54">
        <f t="shared" si="50"/>
        <v>0</v>
      </c>
      <c r="BL41" s="54">
        <f t="shared" si="51"/>
        <v>0</v>
      </c>
      <c r="BM41" s="54">
        <f t="shared" si="52"/>
        <v>0</v>
      </c>
      <c r="BN41" s="54">
        <f t="shared" si="53"/>
        <v>0</v>
      </c>
      <c r="BO41" s="54">
        <f t="shared" si="54"/>
        <v>0</v>
      </c>
      <c r="BP41" s="54">
        <f t="shared" si="55"/>
        <v>0</v>
      </c>
      <c r="BQ41" s="54">
        <f t="shared" si="56"/>
        <v>0</v>
      </c>
      <c r="BR41" s="54">
        <f t="shared" si="57"/>
        <v>0</v>
      </c>
      <c r="BS41" s="71">
        <f t="shared" si="21"/>
        <v>3</v>
      </c>
      <c r="BT41" s="54" t="str">
        <f t="shared" si="22"/>
        <v/>
      </c>
      <c r="BU41" s="54" t="str">
        <f t="shared" si="23"/>
        <v/>
      </c>
      <c r="BV41" s="54" t="str">
        <f t="shared" si="24"/>
        <v/>
      </c>
      <c r="BW41" s="54" t="str">
        <f t="shared" si="25"/>
        <v/>
      </c>
      <c r="BX41" s="54" t="str">
        <f t="shared" si="26"/>
        <v/>
      </c>
      <c r="BY41" s="54" t="str">
        <f t="shared" si="27"/>
        <v/>
      </c>
      <c r="BZ41" s="54" t="str">
        <f t="shared" si="28"/>
        <v/>
      </c>
      <c r="CA41" s="54" t="str">
        <f t="shared" si="29"/>
        <v/>
      </c>
      <c r="CB41" s="54" t="str">
        <f t="shared" si="30"/>
        <v/>
      </c>
      <c r="CC41" s="54" t="str">
        <f t="shared" si="31"/>
        <v/>
      </c>
      <c r="CD41" s="54" t="str">
        <f t="shared" si="32"/>
        <v/>
      </c>
      <c r="CE41" s="54" t="str">
        <f t="shared" si="33"/>
        <v/>
      </c>
      <c r="CF41" s="54" t="str">
        <f t="shared" si="34"/>
        <v/>
      </c>
      <c r="CG41" s="54" t="str">
        <f t="shared" si="35"/>
        <v/>
      </c>
      <c r="CH41" s="54" t="str">
        <f t="shared" si="36"/>
        <v/>
      </c>
      <c r="CI41" s="54" t="str">
        <f t="shared" si="37"/>
        <v/>
      </c>
      <c r="CJ41" s="54" t="str">
        <f t="shared" si="38"/>
        <v/>
      </c>
      <c r="CK41" s="54">
        <f t="shared" si="39"/>
        <v>0</v>
      </c>
    </row>
    <row r="42" spans="1:89" s="54" customFormat="1" ht="18.75" x14ac:dyDescent="0.25">
      <c r="A42" s="49">
        <f t="shared" si="40"/>
        <v>41</v>
      </c>
      <c r="B42" s="80"/>
      <c r="C42" s="83"/>
      <c r="D42" s="232" t="str">
        <f>'صب النقاط'!N44</f>
        <v/>
      </c>
      <c r="E42" s="233" t="str">
        <f>'صب النقاط'!Y44</f>
        <v/>
      </c>
      <c r="F42" s="234" t="str">
        <f>'صب النقاط'!AJ44</f>
        <v/>
      </c>
      <c r="G42" s="232" t="str">
        <f>'صب النقاط'!AU44</f>
        <v/>
      </c>
      <c r="H42" s="233" t="str">
        <f>'صب النقاط'!BF44</f>
        <v/>
      </c>
      <c r="I42" s="234" t="str">
        <f>'صب النقاط'!BQ44</f>
        <v/>
      </c>
      <c r="J42" s="232" t="str">
        <f>'صب النقاط'!CB44</f>
        <v/>
      </c>
      <c r="K42" s="233" t="str">
        <f>'صب النقاط'!CM44</f>
        <v/>
      </c>
      <c r="L42" s="234" t="str">
        <f>'صب النقاط'!CX44</f>
        <v/>
      </c>
      <c r="M42" s="232" t="str">
        <f>'صب النقاط'!DI44</f>
        <v/>
      </c>
      <c r="N42" s="233" t="str">
        <f>'صب النقاط'!DT44</f>
        <v/>
      </c>
      <c r="O42" s="234" t="str">
        <f>'صب النقاط'!EE44</f>
        <v/>
      </c>
      <c r="P42" s="232" t="str">
        <f>'صب النقاط'!EP44</f>
        <v/>
      </c>
      <c r="Q42" s="233" t="str">
        <f>'صب النقاط'!FA44</f>
        <v/>
      </c>
      <c r="R42" s="234" t="str">
        <f>'صب النقاط'!FL44</f>
        <v/>
      </c>
      <c r="S42" s="232" t="str">
        <f>'صب النقاط'!FS44</f>
        <v/>
      </c>
      <c r="T42" s="233" t="str">
        <f>'صب النقاط'!FT44</f>
        <v/>
      </c>
      <c r="U42" s="62">
        <f t="shared" si="2"/>
        <v>0</v>
      </c>
      <c r="V42" s="65">
        <f t="shared" si="3"/>
        <v>0</v>
      </c>
      <c r="W42"/>
      <c r="X42" s="69">
        <f t="shared" si="61"/>
        <v>3</v>
      </c>
      <c r="Y42" s="69">
        <f t="shared" si="61"/>
        <v>0</v>
      </c>
      <c r="Z42" s="69">
        <f t="shared" si="61"/>
        <v>0</v>
      </c>
      <c r="AA42" s="69">
        <f t="shared" si="61"/>
        <v>0</v>
      </c>
      <c r="AB42" s="69">
        <f t="shared" si="61"/>
        <v>0</v>
      </c>
      <c r="AC42" s="69">
        <f t="shared" si="61"/>
        <v>0</v>
      </c>
      <c r="AD42" s="69">
        <f t="shared" si="61"/>
        <v>0</v>
      </c>
      <c r="AE42" s="69">
        <f t="shared" si="61"/>
        <v>0</v>
      </c>
      <c r="AF42" s="69">
        <f t="shared" si="61"/>
        <v>0</v>
      </c>
      <c r="AG42" s="69">
        <f t="shared" si="61"/>
        <v>0</v>
      </c>
      <c r="AH42" s="69">
        <f t="shared" si="61"/>
        <v>0</v>
      </c>
      <c r="AI42" s="69">
        <f t="shared" si="61"/>
        <v>0</v>
      </c>
      <c r="AJ42" s="69">
        <f t="shared" si="61"/>
        <v>0</v>
      </c>
      <c r="AK42" s="69">
        <f t="shared" si="61"/>
        <v>0</v>
      </c>
      <c r="AL42" s="69">
        <f t="shared" si="61"/>
        <v>0</v>
      </c>
      <c r="AM42" s="68">
        <f t="shared" si="60"/>
        <v>3</v>
      </c>
      <c r="AN42" s="54" t="str">
        <f t="shared" si="5"/>
        <v/>
      </c>
      <c r="AO42" s="54" t="str">
        <f t="shared" si="6"/>
        <v/>
      </c>
      <c r="AP42" s="54" t="str">
        <f t="shared" si="7"/>
        <v/>
      </c>
      <c r="AQ42" s="54" t="str">
        <f t="shared" si="8"/>
        <v/>
      </c>
      <c r="AR42" s="54" t="str">
        <f t="shared" si="9"/>
        <v/>
      </c>
      <c r="AS42" s="54" t="str">
        <f t="shared" si="10"/>
        <v/>
      </c>
      <c r="AT42" s="54" t="str">
        <f t="shared" si="11"/>
        <v/>
      </c>
      <c r="AU42" s="54" t="str">
        <f t="shared" si="12"/>
        <v/>
      </c>
      <c r="AV42" s="54" t="str">
        <f t="shared" si="13"/>
        <v/>
      </c>
      <c r="AW42" s="54" t="str">
        <f t="shared" si="14"/>
        <v/>
      </c>
      <c r="AX42" s="54" t="str">
        <f t="shared" si="15"/>
        <v/>
      </c>
      <c r="AY42" s="54" t="str">
        <f t="shared" si="16"/>
        <v/>
      </c>
      <c r="AZ42" s="54" t="str">
        <f t="shared" si="17"/>
        <v/>
      </c>
      <c r="BA42" s="54" t="str">
        <f t="shared" si="18"/>
        <v/>
      </c>
      <c r="BB42" s="54" t="str">
        <f t="shared" si="19"/>
        <v/>
      </c>
      <c r="BC42" s="71">
        <f t="shared" si="42"/>
        <v>0</v>
      </c>
      <c r="BD42" s="54">
        <f t="shared" si="43"/>
        <v>3</v>
      </c>
      <c r="BE42" s="54">
        <f t="shared" si="44"/>
        <v>0</v>
      </c>
      <c r="BF42" s="54">
        <f t="shared" si="45"/>
        <v>0</v>
      </c>
      <c r="BG42" s="54">
        <f t="shared" si="46"/>
        <v>0</v>
      </c>
      <c r="BH42" s="54">
        <f t="shared" si="47"/>
        <v>0</v>
      </c>
      <c r="BI42" s="54">
        <f t="shared" si="48"/>
        <v>0</v>
      </c>
      <c r="BJ42" s="54">
        <f t="shared" si="49"/>
        <v>0</v>
      </c>
      <c r="BK42" s="54">
        <f t="shared" si="50"/>
        <v>0</v>
      </c>
      <c r="BL42" s="54">
        <f t="shared" si="51"/>
        <v>0</v>
      </c>
      <c r="BM42" s="54">
        <f t="shared" si="52"/>
        <v>0</v>
      </c>
      <c r="BN42" s="54">
        <f t="shared" si="53"/>
        <v>0</v>
      </c>
      <c r="BO42" s="54">
        <f t="shared" si="54"/>
        <v>0</v>
      </c>
      <c r="BP42" s="54">
        <f t="shared" si="55"/>
        <v>0</v>
      </c>
      <c r="BQ42" s="54">
        <f t="shared" si="56"/>
        <v>0</v>
      </c>
      <c r="BR42" s="54">
        <f t="shared" si="57"/>
        <v>0</v>
      </c>
      <c r="BS42" s="71">
        <f t="shared" si="21"/>
        <v>3</v>
      </c>
      <c r="BT42" s="54" t="str">
        <f t="shared" si="22"/>
        <v/>
      </c>
      <c r="BU42" s="54" t="str">
        <f t="shared" si="23"/>
        <v/>
      </c>
      <c r="BV42" s="54" t="str">
        <f t="shared" si="24"/>
        <v/>
      </c>
      <c r="BW42" s="54" t="str">
        <f t="shared" si="25"/>
        <v/>
      </c>
      <c r="BX42" s="54" t="str">
        <f t="shared" si="26"/>
        <v/>
      </c>
      <c r="BY42" s="54" t="str">
        <f t="shared" si="27"/>
        <v/>
      </c>
      <c r="BZ42" s="54" t="str">
        <f t="shared" si="28"/>
        <v/>
      </c>
      <c r="CA42" s="54" t="str">
        <f t="shared" si="29"/>
        <v/>
      </c>
      <c r="CB42" s="54" t="str">
        <f t="shared" si="30"/>
        <v/>
      </c>
      <c r="CC42" s="54" t="str">
        <f t="shared" si="31"/>
        <v/>
      </c>
      <c r="CD42" s="54" t="str">
        <f t="shared" si="32"/>
        <v/>
      </c>
      <c r="CE42" s="54" t="str">
        <f t="shared" si="33"/>
        <v/>
      </c>
      <c r="CF42" s="54" t="str">
        <f t="shared" si="34"/>
        <v/>
      </c>
      <c r="CG42" s="54" t="str">
        <f t="shared" si="35"/>
        <v/>
      </c>
      <c r="CH42" s="54" t="str">
        <f t="shared" si="36"/>
        <v/>
      </c>
      <c r="CI42" s="54" t="str">
        <f t="shared" si="37"/>
        <v/>
      </c>
      <c r="CJ42" s="54" t="str">
        <f t="shared" si="38"/>
        <v/>
      </c>
      <c r="CK42" s="54">
        <f t="shared" si="39"/>
        <v>0</v>
      </c>
    </row>
    <row r="43" spans="1:89" s="54" customFormat="1" ht="18.75" x14ac:dyDescent="0.25">
      <c r="A43" s="49">
        <f t="shared" si="40"/>
        <v>42</v>
      </c>
      <c r="B43" s="80"/>
      <c r="C43" s="83"/>
      <c r="D43" s="232" t="str">
        <f>'صب النقاط'!N45</f>
        <v/>
      </c>
      <c r="E43" s="233" t="str">
        <f>'صب النقاط'!Y45</f>
        <v/>
      </c>
      <c r="F43" s="234" t="str">
        <f>'صب النقاط'!AJ45</f>
        <v/>
      </c>
      <c r="G43" s="232" t="str">
        <f>'صب النقاط'!AU45</f>
        <v/>
      </c>
      <c r="H43" s="233" t="str">
        <f>'صب النقاط'!BF45</f>
        <v/>
      </c>
      <c r="I43" s="234" t="str">
        <f>'صب النقاط'!BQ45</f>
        <v/>
      </c>
      <c r="J43" s="232" t="str">
        <f>'صب النقاط'!CB45</f>
        <v/>
      </c>
      <c r="K43" s="233" t="str">
        <f>'صب النقاط'!CM45</f>
        <v/>
      </c>
      <c r="L43" s="234" t="str">
        <f>'صب النقاط'!CX45</f>
        <v/>
      </c>
      <c r="M43" s="232" t="str">
        <f>'صب النقاط'!DI45</f>
        <v/>
      </c>
      <c r="N43" s="233" t="str">
        <f>'صب النقاط'!DT45</f>
        <v/>
      </c>
      <c r="O43" s="234" t="str">
        <f>'صب النقاط'!EE45</f>
        <v/>
      </c>
      <c r="P43" s="232" t="str">
        <f>'صب النقاط'!EP45</f>
        <v/>
      </c>
      <c r="Q43" s="233" t="str">
        <f>'صب النقاط'!FA45</f>
        <v/>
      </c>
      <c r="R43" s="234" t="str">
        <f>'صب النقاط'!FL45</f>
        <v/>
      </c>
      <c r="S43" s="232" t="str">
        <f>'صب النقاط'!FS45</f>
        <v/>
      </c>
      <c r="T43" s="233" t="str">
        <f>'صب النقاط'!FT45</f>
        <v/>
      </c>
      <c r="U43" s="62">
        <f t="shared" si="2"/>
        <v>0</v>
      </c>
      <c r="V43" s="65">
        <f t="shared" si="3"/>
        <v>0</v>
      </c>
      <c r="W43"/>
      <c r="X43" s="69">
        <f t="shared" si="61"/>
        <v>3</v>
      </c>
      <c r="Y43" s="69">
        <f t="shared" si="61"/>
        <v>0</v>
      </c>
      <c r="Z43" s="69">
        <f t="shared" si="61"/>
        <v>0</v>
      </c>
      <c r="AA43" s="69">
        <f t="shared" si="61"/>
        <v>0</v>
      </c>
      <c r="AB43" s="69">
        <f t="shared" si="61"/>
        <v>0</v>
      </c>
      <c r="AC43" s="69">
        <f t="shared" si="61"/>
        <v>0</v>
      </c>
      <c r="AD43" s="69">
        <f t="shared" si="61"/>
        <v>0</v>
      </c>
      <c r="AE43" s="69">
        <f t="shared" si="61"/>
        <v>0</v>
      </c>
      <c r="AF43" s="69">
        <f t="shared" si="61"/>
        <v>0</v>
      </c>
      <c r="AG43" s="69">
        <f t="shared" si="61"/>
        <v>0</v>
      </c>
      <c r="AH43" s="69">
        <f t="shared" si="61"/>
        <v>0</v>
      </c>
      <c r="AI43" s="69">
        <f t="shared" si="61"/>
        <v>0</v>
      </c>
      <c r="AJ43" s="69">
        <f t="shared" si="61"/>
        <v>0</v>
      </c>
      <c r="AK43" s="69">
        <f t="shared" si="61"/>
        <v>0</v>
      </c>
      <c r="AL43" s="69">
        <f t="shared" si="61"/>
        <v>0</v>
      </c>
      <c r="AM43" s="68">
        <f t="shared" si="60"/>
        <v>3</v>
      </c>
      <c r="AN43" s="54" t="str">
        <f t="shared" si="5"/>
        <v/>
      </c>
      <c r="AO43" s="54" t="str">
        <f t="shared" si="6"/>
        <v/>
      </c>
      <c r="AP43" s="54" t="str">
        <f t="shared" si="7"/>
        <v/>
      </c>
      <c r="AQ43" s="54" t="str">
        <f t="shared" si="8"/>
        <v/>
      </c>
      <c r="AR43" s="54" t="str">
        <f t="shared" si="9"/>
        <v/>
      </c>
      <c r="AS43" s="54" t="str">
        <f t="shared" si="10"/>
        <v/>
      </c>
      <c r="AT43" s="54" t="str">
        <f t="shared" si="11"/>
        <v/>
      </c>
      <c r="AU43" s="54" t="str">
        <f t="shared" si="12"/>
        <v/>
      </c>
      <c r="AV43" s="54" t="str">
        <f t="shared" si="13"/>
        <v/>
      </c>
      <c r="AW43" s="54" t="str">
        <f t="shared" si="14"/>
        <v/>
      </c>
      <c r="AX43" s="54" t="str">
        <f t="shared" si="15"/>
        <v/>
      </c>
      <c r="AY43" s="54" t="str">
        <f t="shared" si="16"/>
        <v/>
      </c>
      <c r="AZ43" s="54" t="str">
        <f t="shared" si="17"/>
        <v/>
      </c>
      <c r="BA43" s="54" t="str">
        <f t="shared" si="18"/>
        <v/>
      </c>
      <c r="BB43" s="54" t="str">
        <f t="shared" si="19"/>
        <v/>
      </c>
      <c r="BC43" s="71">
        <f t="shared" si="42"/>
        <v>0</v>
      </c>
      <c r="BD43" s="54">
        <f t="shared" si="43"/>
        <v>3</v>
      </c>
      <c r="BE43" s="54">
        <f t="shared" si="44"/>
        <v>0</v>
      </c>
      <c r="BF43" s="54">
        <f t="shared" si="45"/>
        <v>0</v>
      </c>
      <c r="BG43" s="54">
        <f t="shared" si="46"/>
        <v>0</v>
      </c>
      <c r="BH43" s="54">
        <f t="shared" si="47"/>
        <v>0</v>
      </c>
      <c r="BI43" s="54">
        <f t="shared" si="48"/>
        <v>0</v>
      </c>
      <c r="BJ43" s="54">
        <f t="shared" si="49"/>
        <v>0</v>
      </c>
      <c r="BK43" s="54">
        <f t="shared" si="50"/>
        <v>0</v>
      </c>
      <c r="BL43" s="54">
        <f t="shared" si="51"/>
        <v>0</v>
      </c>
      <c r="BM43" s="54">
        <f t="shared" si="52"/>
        <v>0</v>
      </c>
      <c r="BN43" s="54">
        <f t="shared" si="53"/>
        <v>0</v>
      </c>
      <c r="BO43" s="54">
        <f t="shared" si="54"/>
        <v>0</v>
      </c>
      <c r="BP43" s="54">
        <f t="shared" si="55"/>
        <v>0</v>
      </c>
      <c r="BQ43" s="54">
        <f t="shared" si="56"/>
        <v>0</v>
      </c>
      <c r="BR43" s="54">
        <f t="shared" si="57"/>
        <v>0</v>
      </c>
      <c r="BS43" s="71">
        <f t="shared" si="21"/>
        <v>3</v>
      </c>
      <c r="BT43" s="54" t="str">
        <f t="shared" si="22"/>
        <v/>
      </c>
      <c r="BU43" s="54" t="str">
        <f t="shared" si="23"/>
        <v/>
      </c>
      <c r="BV43" s="54" t="str">
        <f t="shared" si="24"/>
        <v/>
      </c>
      <c r="BW43" s="54" t="str">
        <f t="shared" si="25"/>
        <v/>
      </c>
      <c r="BX43" s="54" t="str">
        <f t="shared" si="26"/>
        <v/>
      </c>
      <c r="BY43" s="54" t="str">
        <f t="shared" si="27"/>
        <v/>
      </c>
      <c r="BZ43" s="54" t="str">
        <f t="shared" si="28"/>
        <v/>
      </c>
      <c r="CA43" s="54" t="str">
        <f t="shared" si="29"/>
        <v/>
      </c>
      <c r="CB43" s="54" t="str">
        <f t="shared" si="30"/>
        <v/>
      </c>
      <c r="CC43" s="54" t="str">
        <f t="shared" si="31"/>
        <v/>
      </c>
      <c r="CD43" s="54" t="str">
        <f t="shared" si="32"/>
        <v/>
      </c>
      <c r="CE43" s="54" t="str">
        <f t="shared" si="33"/>
        <v/>
      </c>
      <c r="CF43" s="54" t="str">
        <f t="shared" si="34"/>
        <v/>
      </c>
      <c r="CG43" s="54" t="str">
        <f t="shared" si="35"/>
        <v/>
      </c>
      <c r="CH43" s="54" t="str">
        <f t="shared" si="36"/>
        <v/>
      </c>
      <c r="CI43" s="54" t="str">
        <f t="shared" si="37"/>
        <v/>
      </c>
      <c r="CJ43" s="54" t="str">
        <f t="shared" si="38"/>
        <v/>
      </c>
      <c r="CK43" s="54">
        <f t="shared" si="39"/>
        <v>0</v>
      </c>
    </row>
    <row r="44" spans="1:89" s="54" customFormat="1" ht="18.75" x14ac:dyDescent="0.25">
      <c r="A44" s="49">
        <f t="shared" si="40"/>
        <v>43</v>
      </c>
      <c r="B44" s="80"/>
      <c r="C44" s="83"/>
      <c r="D44" s="232" t="str">
        <f>'صب النقاط'!N46</f>
        <v/>
      </c>
      <c r="E44" s="233" t="str">
        <f>'صب النقاط'!Y46</f>
        <v/>
      </c>
      <c r="F44" s="234" t="str">
        <f>'صب النقاط'!AJ46</f>
        <v/>
      </c>
      <c r="G44" s="232" t="str">
        <f>'صب النقاط'!AU46</f>
        <v/>
      </c>
      <c r="H44" s="233" t="str">
        <f>'صب النقاط'!BF46</f>
        <v/>
      </c>
      <c r="I44" s="234" t="str">
        <f>'صب النقاط'!BQ46</f>
        <v/>
      </c>
      <c r="J44" s="232" t="str">
        <f>'صب النقاط'!CB46</f>
        <v/>
      </c>
      <c r="K44" s="233" t="str">
        <f>'صب النقاط'!CM46</f>
        <v/>
      </c>
      <c r="L44" s="234" t="str">
        <f>'صب النقاط'!CX46</f>
        <v/>
      </c>
      <c r="M44" s="232" t="str">
        <f>'صب النقاط'!DI46</f>
        <v/>
      </c>
      <c r="N44" s="233" t="str">
        <f>'صب النقاط'!DT46</f>
        <v/>
      </c>
      <c r="O44" s="234" t="str">
        <f>'صب النقاط'!EE46</f>
        <v/>
      </c>
      <c r="P44" s="232" t="str">
        <f>'صب النقاط'!EP46</f>
        <v/>
      </c>
      <c r="Q44" s="233" t="str">
        <f>'صب النقاط'!FA46</f>
        <v/>
      </c>
      <c r="R44" s="234" t="str">
        <f>'صب النقاط'!FL46</f>
        <v/>
      </c>
      <c r="S44" s="232" t="str">
        <f>'صب النقاط'!FS46</f>
        <v/>
      </c>
      <c r="T44" s="233" t="str">
        <f>'صب النقاط'!FT46</f>
        <v/>
      </c>
      <c r="U44" s="62">
        <f t="shared" si="2"/>
        <v>0</v>
      </c>
      <c r="V44" s="65">
        <f t="shared" si="3"/>
        <v>0</v>
      </c>
      <c r="W44"/>
      <c r="X44" s="69">
        <f t="shared" si="61"/>
        <v>3</v>
      </c>
      <c r="Y44" s="69">
        <f t="shared" si="61"/>
        <v>0</v>
      </c>
      <c r="Z44" s="69">
        <f t="shared" si="61"/>
        <v>0</v>
      </c>
      <c r="AA44" s="69">
        <f t="shared" si="61"/>
        <v>0</v>
      </c>
      <c r="AB44" s="69">
        <f t="shared" si="61"/>
        <v>0</v>
      </c>
      <c r="AC44" s="69">
        <f t="shared" si="61"/>
        <v>0</v>
      </c>
      <c r="AD44" s="69">
        <f t="shared" si="61"/>
        <v>0</v>
      </c>
      <c r="AE44" s="69">
        <f t="shared" si="61"/>
        <v>0</v>
      </c>
      <c r="AF44" s="69">
        <f t="shared" si="61"/>
        <v>0</v>
      </c>
      <c r="AG44" s="69">
        <f t="shared" si="61"/>
        <v>0</v>
      </c>
      <c r="AH44" s="69">
        <f t="shared" si="61"/>
        <v>0</v>
      </c>
      <c r="AI44" s="69">
        <f t="shared" si="61"/>
        <v>0</v>
      </c>
      <c r="AJ44" s="69">
        <f t="shared" si="61"/>
        <v>0</v>
      </c>
      <c r="AK44" s="69">
        <f t="shared" si="61"/>
        <v>0</v>
      </c>
      <c r="AL44" s="69">
        <f t="shared" si="61"/>
        <v>0</v>
      </c>
      <c r="AM44" s="68">
        <f t="shared" si="60"/>
        <v>3</v>
      </c>
      <c r="AN44" s="54" t="str">
        <f t="shared" si="5"/>
        <v/>
      </c>
      <c r="AO44" s="54" t="str">
        <f t="shared" si="6"/>
        <v/>
      </c>
      <c r="AP44" s="54" t="str">
        <f t="shared" si="7"/>
        <v/>
      </c>
      <c r="AQ44" s="54" t="str">
        <f t="shared" si="8"/>
        <v/>
      </c>
      <c r="AR44" s="54" t="str">
        <f t="shared" si="9"/>
        <v/>
      </c>
      <c r="AS44" s="54" t="str">
        <f t="shared" si="10"/>
        <v/>
      </c>
      <c r="AT44" s="54" t="str">
        <f t="shared" si="11"/>
        <v/>
      </c>
      <c r="AU44" s="54" t="str">
        <f t="shared" si="12"/>
        <v/>
      </c>
      <c r="AV44" s="54" t="str">
        <f t="shared" si="13"/>
        <v/>
      </c>
      <c r="AW44" s="54" t="str">
        <f t="shared" si="14"/>
        <v/>
      </c>
      <c r="AX44" s="54" t="str">
        <f t="shared" si="15"/>
        <v/>
      </c>
      <c r="AY44" s="54" t="str">
        <f t="shared" si="16"/>
        <v/>
      </c>
      <c r="AZ44" s="54" t="str">
        <f t="shared" si="17"/>
        <v/>
      </c>
      <c r="BA44" s="54" t="str">
        <f t="shared" si="18"/>
        <v/>
      </c>
      <c r="BB44" s="54" t="str">
        <f t="shared" si="19"/>
        <v/>
      </c>
      <c r="BC44" s="71">
        <f t="shared" si="42"/>
        <v>0</v>
      </c>
      <c r="BD44" s="54">
        <f t="shared" si="43"/>
        <v>3</v>
      </c>
      <c r="BE44" s="54">
        <f t="shared" si="44"/>
        <v>0</v>
      </c>
      <c r="BF44" s="54">
        <f t="shared" si="45"/>
        <v>0</v>
      </c>
      <c r="BG44" s="54">
        <f t="shared" si="46"/>
        <v>0</v>
      </c>
      <c r="BH44" s="54">
        <f t="shared" si="47"/>
        <v>0</v>
      </c>
      <c r="BI44" s="54">
        <f t="shared" si="48"/>
        <v>0</v>
      </c>
      <c r="BJ44" s="54">
        <f t="shared" si="49"/>
        <v>0</v>
      </c>
      <c r="BK44" s="54">
        <f t="shared" si="50"/>
        <v>0</v>
      </c>
      <c r="BL44" s="54">
        <f t="shared" si="51"/>
        <v>0</v>
      </c>
      <c r="BM44" s="54">
        <f t="shared" si="52"/>
        <v>0</v>
      </c>
      <c r="BN44" s="54">
        <f t="shared" si="53"/>
        <v>0</v>
      </c>
      <c r="BO44" s="54">
        <f t="shared" si="54"/>
        <v>0</v>
      </c>
      <c r="BP44" s="54">
        <f t="shared" si="55"/>
        <v>0</v>
      </c>
      <c r="BQ44" s="54">
        <f t="shared" si="56"/>
        <v>0</v>
      </c>
      <c r="BR44" s="54">
        <f t="shared" si="57"/>
        <v>0</v>
      </c>
      <c r="BS44" s="71">
        <f t="shared" si="21"/>
        <v>3</v>
      </c>
      <c r="BT44" s="54" t="str">
        <f t="shared" si="22"/>
        <v/>
      </c>
      <c r="BU44" s="54" t="str">
        <f t="shared" si="23"/>
        <v/>
      </c>
      <c r="BV44" s="54" t="str">
        <f t="shared" si="24"/>
        <v/>
      </c>
      <c r="BW44" s="54" t="str">
        <f t="shared" si="25"/>
        <v/>
      </c>
      <c r="BX44" s="54" t="str">
        <f t="shared" si="26"/>
        <v/>
      </c>
      <c r="BY44" s="54" t="str">
        <f t="shared" si="27"/>
        <v/>
      </c>
      <c r="BZ44" s="54" t="str">
        <f t="shared" si="28"/>
        <v/>
      </c>
      <c r="CA44" s="54" t="str">
        <f t="shared" si="29"/>
        <v/>
      </c>
      <c r="CB44" s="54" t="str">
        <f t="shared" si="30"/>
        <v/>
      </c>
      <c r="CC44" s="54" t="str">
        <f t="shared" si="31"/>
        <v/>
      </c>
      <c r="CD44" s="54" t="str">
        <f t="shared" si="32"/>
        <v/>
      </c>
      <c r="CE44" s="54" t="str">
        <f t="shared" si="33"/>
        <v/>
      </c>
      <c r="CF44" s="54" t="str">
        <f t="shared" si="34"/>
        <v/>
      </c>
      <c r="CG44" s="54" t="str">
        <f t="shared" si="35"/>
        <v/>
      </c>
      <c r="CH44" s="54" t="str">
        <f t="shared" si="36"/>
        <v/>
      </c>
      <c r="CI44" s="54" t="str">
        <f t="shared" si="37"/>
        <v/>
      </c>
      <c r="CJ44" s="54" t="str">
        <f t="shared" si="38"/>
        <v/>
      </c>
      <c r="CK44" s="54">
        <f t="shared" si="39"/>
        <v>0</v>
      </c>
    </row>
    <row r="45" spans="1:89" s="54" customFormat="1" ht="18.75" x14ac:dyDescent="0.25">
      <c r="A45" s="49">
        <f t="shared" si="40"/>
        <v>44</v>
      </c>
      <c r="B45" s="80"/>
      <c r="C45" s="83"/>
      <c r="D45" s="232" t="str">
        <f>'صب النقاط'!N47</f>
        <v/>
      </c>
      <c r="E45" s="233" t="str">
        <f>'صب النقاط'!Y47</f>
        <v/>
      </c>
      <c r="F45" s="234" t="str">
        <f>'صب النقاط'!AJ47</f>
        <v/>
      </c>
      <c r="G45" s="232" t="str">
        <f>'صب النقاط'!AU47</f>
        <v/>
      </c>
      <c r="H45" s="233" t="str">
        <f>'صب النقاط'!BF47</f>
        <v/>
      </c>
      <c r="I45" s="234" t="str">
        <f>'صب النقاط'!BQ47</f>
        <v/>
      </c>
      <c r="J45" s="232" t="str">
        <f>'صب النقاط'!CB47</f>
        <v/>
      </c>
      <c r="K45" s="233" t="str">
        <f>'صب النقاط'!CM47</f>
        <v/>
      </c>
      <c r="L45" s="234" t="str">
        <f>'صب النقاط'!CX47</f>
        <v/>
      </c>
      <c r="M45" s="232" t="str">
        <f>'صب النقاط'!DI47</f>
        <v/>
      </c>
      <c r="N45" s="233" t="str">
        <f>'صب النقاط'!DT47</f>
        <v/>
      </c>
      <c r="O45" s="234" t="str">
        <f>'صب النقاط'!EE47</f>
        <v/>
      </c>
      <c r="P45" s="232" t="str">
        <f>'صب النقاط'!EP47</f>
        <v/>
      </c>
      <c r="Q45" s="233" t="str">
        <f>'صب النقاط'!FA47</f>
        <v/>
      </c>
      <c r="R45" s="234" t="str">
        <f>'صب النقاط'!FL47</f>
        <v/>
      </c>
      <c r="S45" s="232" t="str">
        <f>'صب النقاط'!FS47</f>
        <v/>
      </c>
      <c r="T45" s="233" t="str">
        <f>'صب النقاط'!FT47</f>
        <v/>
      </c>
      <c r="U45" s="62">
        <f t="shared" si="2"/>
        <v>0</v>
      </c>
      <c r="V45" s="65">
        <f t="shared" si="3"/>
        <v>0</v>
      </c>
      <c r="W45"/>
      <c r="X45" s="69">
        <f t="shared" si="61"/>
        <v>3</v>
      </c>
      <c r="Y45" s="69">
        <f t="shared" si="61"/>
        <v>0</v>
      </c>
      <c r="Z45" s="69">
        <f t="shared" si="61"/>
        <v>0</v>
      </c>
      <c r="AA45" s="69">
        <f t="shared" si="61"/>
        <v>0</v>
      </c>
      <c r="AB45" s="69">
        <f t="shared" si="61"/>
        <v>0</v>
      </c>
      <c r="AC45" s="69">
        <f t="shared" si="61"/>
        <v>0</v>
      </c>
      <c r="AD45" s="69">
        <f t="shared" si="61"/>
        <v>0</v>
      </c>
      <c r="AE45" s="69">
        <f t="shared" si="61"/>
        <v>0</v>
      </c>
      <c r="AF45" s="69">
        <f t="shared" si="61"/>
        <v>0</v>
      </c>
      <c r="AG45" s="69">
        <f t="shared" si="61"/>
        <v>0</v>
      </c>
      <c r="AH45" s="69">
        <f t="shared" si="61"/>
        <v>0</v>
      </c>
      <c r="AI45" s="69">
        <f t="shared" si="61"/>
        <v>0</v>
      </c>
      <c r="AJ45" s="69">
        <f t="shared" si="61"/>
        <v>0</v>
      </c>
      <c r="AK45" s="69">
        <f t="shared" si="61"/>
        <v>0</v>
      </c>
      <c r="AL45" s="69">
        <f t="shared" si="61"/>
        <v>0</v>
      </c>
      <c r="AM45" s="68">
        <f t="shared" si="60"/>
        <v>3</v>
      </c>
      <c r="AN45" s="54" t="str">
        <f t="shared" si="5"/>
        <v/>
      </c>
      <c r="AO45" s="54" t="str">
        <f t="shared" si="6"/>
        <v/>
      </c>
      <c r="AP45" s="54" t="str">
        <f t="shared" si="7"/>
        <v/>
      </c>
      <c r="AQ45" s="54" t="str">
        <f t="shared" si="8"/>
        <v/>
      </c>
      <c r="AR45" s="54" t="str">
        <f t="shared" si="9"/>
        <v/>
      </c>
      <c r="AS45" s="54" t="str">
        <f t="shared" si="10"/>
        <v/>
      </c>
      <c r="AT45" s="54" t="str">
        <f t="shared" si="11"/>
        <v/>
      </c>
      <c r="AU45" s="54" t="str">
        <f t="shared" si="12"/>
        <v/>
      </c>
      <c r="AV45" s="54" t="str">
        <f t="shared" si="13"/>
        <v/>
      </c>
      <c r="AW45" s="54" t="str">
        <f t="shared" si="14"/>
        <v/>
      </c>
      <c r="AX45" s="54" t="str">
        <f t="shared" si="15"/>
        <v/>
      </c>
      <c r="AY45" s="54" t="str">
        <f t="shared" si="16"/>
        <v/>
      </c>
      <c r="AZ45" s="54" t="str">
        <f t="shared" si="17"/>
        <v/>
      </c>
      <c r="BA45" s="54" t="str">
        <f t="shared" si="18"/>
        <v/>
      </c>
      <c r="BB45" s="54" t="str">
        <f t="shared" si="19"/>
        <v/>
      </c>
      <c r="BC45" s="71">
        <f t="shared" si="42"/>
        <v>0</v>
      </c>
      <c r="BD45" s="54">
        <f t="shared" si="43"/>
        <v>3</v>
      </c>
      <c r="BE45" s="54">
        <f t="shared" si="44"/>
        <v>0</v>
      </c>
      <c r="BF45" s="54">
        <f t="shared" si="45"/>
        <v>0</v>
      </c>
      <c r="BG45" s="54">
        <f t="shared" si="46"/>
        <v>0</v>
      </c>
      <c r="BH45" s="54">
        <f t="shared" si="47"/>
        <v>0</v>
      </c>
      <c r="BI45" s="54">
        <f t="shared" si="48"/>
        <v>0</v>
      </c>
      <c r="BJ45" s="54">
        <f t="shared" si="49"/>
        <v>0</v>
      </c>
      <c r="BK45" s="54">
        <f t="shared" si="50"/>
        <v>0</v>
      </c>
      <c r="BL45" s="54">
        <f t="shared" si="51"/>
        <v>0</v>
      </c>
      <c r="BM45" s="54">
        <f t="shared" si="52"/>
        <v>0</v>
      </c>
      <c r="BN45" s="54">
        <f t="shared" si="53"/>
        <v>0</v>
      </c>
      <c r="BO45" s="54">
        <f t="shared" si="54"/>
        <v>0</v>
      </c>
      <c r="BP45" s="54">
        <f t="shared" si="55"/>
        <v>0</v>
      </c>
      <c r="BQ45" s="54">
        <f t="shared" si="56"/>
        <v>0</v>
      </c>
      <c r="BR45" s="54">
        <f t="shared" si="57"/>
        <v>0</v>
      </c>
      <c r="BS45" s="71">
        <f t="shared" si="21"/>
        <v>3</v>
      </c>
      <c r="BT45" s="54" t="str">
        <f t="shared" si="22"/>
        <v/>
      </c>
      <c r="BU45" s="54" t="str">
        <f t="shared" si="23"/>
        <v/>
      </c>
      <c r="BV45" s="54" t="str">
        <f t="shared" si="24"/>
        <v/>
      </c>
      <c r="BW45" s="54" t="str">
        <f t="shared" si="25"/>
        <v/>
      </c>
      <c r="BX45" s="54" t="str">
        <f t="shared" si="26"/>
        <v/>
      </c>
      <c r="BY45" s="54" t="str">
        <f t="shared" si="27"/>
        <v/>
      </c>
      <c r="BZ45" s="54" t="str">
        <f t="shared" si="28"/>
        <v/>
      </c>
      <c r="CA45" s="54" t="str">
        <f t="shared" si="29"/>
        <v/>
      </c>
      <c r="CB45" s="54" t="str">
        <f t="shared" si="30"/>
        <v/>
      </c>
      <c r="CC45" s="54" t="str">
        <f t="shared" si="31"/>
        <v/>
      </c>
      <c r="CD45" s="54" t="str">
        <f t="shared" si="32"/>
        <v/>
      </c>
      <c r="CE45" s="54" t="str">
        <f t="shared" si="33"/>
        <v/>
      </c>
      <c r="CF45" s="54" t="str">
        <f t="shared" si="34"/>
        <v/>
      </c>
      <c r="CG45" s="54" t="str">
        <f t="shared" si="35"/>
        <v/>
      </c>
      <c r="CH45" s="54" t="str">
        <f t="shared" si="36"/>
        <v/>
      </c>
      <c r="CI45" s="54" t="str">
        <f t="shared" si="37"/>
        <v/>
      </c>
      <c r="CJ45" s="54" t="str">
        <f t="shared" si="38"/>
        <v/>
      </c>
      <c r="CK45" s="54">
        <f t="shared" si="39"/>
        <v>0</v>
      </c>
    </row>
    <row r="46" spans="1:89" s="54" customFormat="1" ht="18.75" x14ac:dyDescent="0.25">
      <c r="A46" s="49">
        <f t="shared" si="40"/>
        <v>45</v>
      </c>
      <c r="B46" s="80"/>
      <c r="C46" s="83"/>
      <c r="D46" s="232" t="str">
        <f>'صب النقاط'!N48</f>
        <v/>
      </c>
      <c r="E46" s="233" t="str">
        <f>'صب النقاط'!Y48</f>
        <v/>
      </c>
      <c r="F46" s="234" t="str">
        <f>'صب النقاط'!AJ48</f>
        <v/>
      </c>
      <c r="G46" s="232" t="str">
        <f>'صب النقاط'!AU48</f>
        <v/>
      </c>
      <c r="H46" s="233" t="str">
        <f>'صب النقاط'!BF48</f>
        <v/>
      </c>
      <c r="I46" s="234" t="str">
        <f>'صب النقاط'!BQ48</f>
        <v/>
      </c>
      <c r="J46" s="232" t="str">
        <f>'صب النقاط'!CB48</f>
        <v/>
      </c>
      <c r="K46" s="233" t="str">
        <f>'صب النقاط'!CM48</f>
        <v/>
      </c>
      <c r="L46" s="234" t="str">
        <f>'صب النقاط'!CX48</f>
        <v/>
      </c>
      <c r="M46" s="232" t="str">
        <f>'صب النقاط'!DI48</f>
        <v/>
      </c>
      <c r="N46" s="233" t="str">
        <f>'صب النقاط'!DT48</f>
        <v/>
      </c>
      <c r="O46" s="234" t="str">
        <f>'صب النقاط'!EE48</f>
        <v/>
      </c>
      <c r="P46" s="232" t="str">
        <f>'صب النقاط'!EP48</f>
        <v/>
      </c>
      <c r="Q46" s="233" t="str">
        <f>'صب النقاط'!FA48</f>
        <v/>
      </c>
      <c r="R46" s="234" t="str">
        <f>'صب النقاط'!FL48</f>
        <v/>
      </c>
      <c r="S46" s="232" t="str">
        <f>'صب النقاط'!FS48</f>
        <v/>
      </c>
      <c r="T46" s="233" t="str">
        <f>'صب النقاط'!FT48</f>
        <v/>
      </c>
      <c r="U46" s="62">
        <f t="shared" si="2"/>
        <v>0</v>
      </c>
      <c r="V46" s="65">
        <f t="shared" si="3"/>
        <v>0</v>
      </c>
      <c r="W46"/>
      <c r="X46" s="69">
        <f t="shared" ref="X46:AL46" si="62">X45</f>
        <v>3</v>
      </c>
      <c r="Y46" s="69">
        <f t="shared" si="62"/>
        <v>0</v>
      </c>
      <c r="Z46" s="69">
        <f t="shared" si="62"/>
        <v>0</v>
      </c>
      <c r="AA46" s="69">
        <f t="shared" si="62"/>
        <v>0</v>
      </c>
      <c r="AB46" s="69">
        <f t="shared" si="62"/>
        <v>0</v>
      </c>
      <c r="AC46" s="69">
        <f t="shared" si="62"/>
        <v>0</v>
      </c>
      <c r="AD46" s="69">
        <f t="shared" si="62"/>
        <v>0</v>
      </c>
      <c r="AE46" s="69">
        <f t="shared" si="62"/>
        <v>0</v>
      </c>
      <c r="AF46" s="69">
        <f t="shared" si="62"/>
        <v>0</v>
      </c>
      <c r="AG46" s="69">
        <f t="shared" si="62"/>
        <v>0</v>
      </c>
      <c r="AH46" s="69">
        <f t="shared" si="62"/>
        <v>0</v>
      </c>
      <c r="AI46" s="69">
        <f t="shared" si="62"/>
        <v>0</v>
      </c>
      <c r="AJ46" s="69">
        <f t="shared" si="62"/>
        <v>0</v>
      </c>
      <c r="AK46" s="69">
        <f t="shared" si="62"/>
        <v>0</v>
      </c>
      <c r="AL46" s="69">
        <f t="shared" si="62"/>
        <v>0</v>
      </c>
      <c r="AM46" s="68">
        <f t="shared" si="60"/>
        <v>3</v>
      </c>
      <c r="AN46" s="54" t="str">
        <f t="shared" si="5"/>
        <v/>
      </c>
      <c r="AO46" s="54" t="str">
        <f t="shared" si="6"/>
        <v/>
      </c>
      <c r="AP46" s="54" t="str">
        <f t="shared" si="7"/>
        <v/>
      </c>
      <c r="AQ46" s="54" t="str">
        <f t="shared" si="8"/>
        <v/>
      </c>
      <c r="AR46" s="54" t="str">
        <f t="shared" si="9"/>
        <v/>
      </c>
      <c r="AS46" s="54" t="str">
        <f t="shared" si="10"/>
        <v/>
      </c>
      <c r="AT46" s="54" t="str">
        <f t="shared" si="11"/>
        <v/>
      </c>
      <c r="AU46" s="54" t="str">
        <f t="shared" si="12"/>
        <v/>
      </c>
      <c r="AV46" s="54" t="str">
        <f t="shared" si="13"/>
        <v/>
      </c>
      <c r="AW46" s="54" t="str">
        <f t="shared" si="14"/>
        <v/>
      </c>
      <c r="AX46" s="54" t="str">
        <f t="shared" si="15"/>
        <v/>
      </c>
      <c r="AY46" s="54" t="str">
        <f t="shared" si="16"/>
        <v/>
      </c>
      <c r="AZ46" s="54" t="str">
        <f t="shared" si="17"/>
        <v/>
      </c>
      <c r="BA46" s="54" t="str">
        <f t="shared" si="18"/>
        <v/>
      </c>
      <c r="BB46" s="54" t="str">
        <f t="shared" si="19"/>
        <v/>
      </c>
      <c r="BC46" s="71">
        <f t="shared" si="42"/>
        <v>0</v>
      </c>
      <c r="BD46" s="54">
        <f t="shared" si="43"/>
        <v>3</v>
      </c>
      <c r="BE46" s="54">
        <f t="shared" si="44"/>
        <v>0</v>
      </c>
      <c r="BF46" s="54">
        <f t="shared" si="45"/>
        <v>0</v>
      </c>
      <c r="BG46" s="54">
        <f t="shared" si="46"/>
        <v>0</v>
      </c>
      <c r="BH46" s="54">
        <f t="shared" si="47"/>
        <v>0</v>
      </c>
      <c r="BI46" s="54">
        <f t="shared" si="48"/>
        <v>0</v>
      </c>
      <c r="BJ46" s="54">
        <f t="shared" si="49"/>
        <v>0</v>
      </c>
      <c r="BK46" s="54">
        <f t="shared" si="50"/>
        <v>0</v>
      </c>
      <c r="BL46" s="54">
        <f t="shared" si="51"/>
        <v>0</v>
      </c>
      <c r="BM46" s="54">
        <f t="shared" si="52"/>
        <v>0</v>
      </c>
      <c r="BN46" s="54">
        <f t="shared" si="53"/>
        <v>0</v>
      </c>
      <c r="BO46" s="54">
        <f t="shared" si="54"/>
        <v>0</v>
      </c>
      <c r="BP46" s="54">
        <f t="shared" si="55"/>
        <v>0</v>
      </c>
      <c r="BQ46" s="54">
        <f t="shared" si="56"/>
        <v>0</v>
      </c>
      <c r="BR46" s="54">
        <f t="shared" si="57"/>
        <v>0</v>
      </c>
      <c r="BS46" s="71">
        <f t="shared" si="21"/>
        <v>3</v>
      </c>
      <c r="BT46" s="54" t="str">
        <f t="shared" si="22"/>
        <v/>
      </c>
      <c r="BU46" s="54" t="str">
        <f t="shared" si="23"/>
        <v/>
      </c>
      <c r="BV46" s="54" t="str">
        <f t="shared" si="24"/>
        <v/>
      </c>
      <c r="BW46" s="54" t="str">
        <f t="shared" si="25"/>
        <v/>
      </c>
      <c r="BX46" s="54" t="str">
        <f t="shared" si="26"/>
        <v/>
      </c>
      <c r="BY46" s="54" t="str">
        <f t="shared" si="27"/>
        <v/>
      </c>
      <c r="BZ46" s="54" t="str">
        <f t="shared" si="28"/>
        <v/>
      </c>
      <c r="CA46" s="54" t="str">
        <f t="shared" si="29"/>
        <v/>
      </c>
      <c r="CB46" s="54" t="str">
        <f t="shared" si="30"/>
        <v/>
      </c>
      <c r="CC46" s="54" t="str">
        <f t="shared" si="31"/>
        <v/>
      </c>
      <c r="CD46" s="54" t="str">
        <f t="shared" si="32"/>
        <v/>
      </c>
      <c r="CE46" s="54" t="str">
        <f t="shared" si="33"/>
        <v/>
      </c>
      <c r="CF46" s="54" t="str">
        <f t="shared" si="34"/>
        <v/>
      </c>
      <c r="CG46" s="54" t="str">
        <f t="shared" si="35"/>
        <v/>
      </c>
      <c r="CH46" s="54" t="str">
        <f t="shared" si="36"/>
        <v/>
      </c>
      <c r="CI46" s="54" t="str">
        <f t="shared" si="37"/>
        <v/>
      </c>
      <c r="CJ46" s="54" t="str">
        <f t="shared" si="38"/>
        <v/>
      </c>
      <c r="CK46" s="54">
        <f t="shared" si="39"/>
        <v>0</v>
      </c>
    </row>
    <row r="47" spans="1:89" s="54" customFormat="1" ht="18.75" x14ac:dyDescent="0.25">
      <c r="A47" s="49">
        <f t="shared" si="40"/>
        <v>46</v>
      </c>
      <c r="B47" s="80"/>
      <c r="C47" s="83"/>
      <c r="D47" s="232" t="str">
        <f>'صب النقاط'!N49</f>
        <v/>
      </c>
      <c r="E47" s="233" t="str">
        <f>'صب النقاط'!Y49</f>
        <v/>
      </c>
      <c r="F47" s="234" t="str">
        <f>'صب النقاط'!AJ49</f>
        <v/>
      </c>
      <c r="G47" s="232" t="str">
        <f>'صب النقاط'!AU49</f>
        <v/>
      </c>
      <c r="H47" s="233" t="str">
        <f>'صب النقاط'!BF49</f>
        <v/>
      </c>
      <c r="I47" s="234" t="str">
        <f>'صب النقاط'!BQ49</f>
        <v/>
      </c>
      <c r="J47" s="232" t="str">
        <f>'صب النقاط'!CB49</f>
        <v/>
      </c>
      <c r="K47" s="233" t="str">
        <f>'صب النقاط'!CM49</f>
        <v/>
      </c>
      <c r="L47" s="234" t="str">
        <f>'صب النقاط'!CX49</f>
        <v/>
      </c>
      <c r="M47" s="232" t="str">
        <f>'صب النقاط'!DI49</f>
        <v/>
      </c>
      <c r="N47" s="233" t="str">
        <f>'صب النقاط'!DT49</f>
        <v/>
      </c>
      <c r="O47" s="234" t="str">
        <f>'صب النقاط'!EE49</f>
        <v/>
      </c>
      <c r="P47" s="232" t="str">
        <f>'صب النقاط'!EP49</f>
        <v/>
      </c>
      <c r="Q47" s="233" t="str">
        <f>'صب النقاط'!FA49</f>
        <v/>
      </c>
      <c r="R47" s="234" t="str">
        <f>'صب النقاط'!FL49</f>
        <v/>
      </c>
      <c r="S47" s="232" t="str">
        <f>'صب النقاط'!FS49</f>
        <v/>
      </c>
      <c r="T47" s="233" t="str">
        <f>'صب النقاط'!FT49</f>
        <v/>
      </c>
      <c r="U47" s="62">
        <f t="shared" si="2"/>
        <v>0</v>
      </c>
      <c r="V47" s="65">
        <f t="shared" si="3"/>
        <v>0</v>
      </c>
      <c r="W47"/>
      <c r="X47" s="69">
        <f t="shared" ref="X47:AL47" si="63">X46</f>
        <v>3</v>
      </c>
      <c r="Y47" s="69">
        <f t="shared" si="63"/>
        <v>0</v>
      </c>
      <c r="Z47" s="69">
        <f t="shared" si="63"/>
        <v>0</v>
      </c>
      <c r="AA47" s="69">
        <f t="shared" si="63"/>
        <v>0</v>
      </c>
      <c r="AB47" s="69">
        <f t="shared" si="63"/>
        <v>0</v>
      </c>
      <c r="AC47" s="69">
        <f t="shared" si="63"/>
        <v>0</v>
      </c>
      <c r="AD47" s="69">
        <f t="shared" si="63"/>
        <v>0</v>
      </c>
      <c r="AE47" s="69">
        <f t="shared" si="63"/>
        <v>0</v>
      </c>
      <c r="AF47" s="69">
        <f t="shared" si="63"/>
        <v>0</v>
      </c>
      <c r="AG47" s="69">
        <f t="shared" si="63"/>
        <v>0</v>
      </c>
      <c r="AH47" s="69">
        <f t="shared" si="63"/>
        <v>0</v>
      </c>
      <c r="AI47" s="69">
        <f t="shared" si="63"/>
        <v>0</v>
      </c>
      <c r="AJ47" s="69">
        <f t="shared" si="63"/>
        <v>0</v>
      </c>
      <c r="AK47" s="69">
        <f t="shared" si="63"/>
        <v>0</v>
      </c>
      <c r="AL47" s="69">
        <f t="shared" si="63"/>
        <v>0</v>
      </c>
      <c r="AM47" s="68">
        <f t="shared" si="60"/>
        <v>3</v>
      </c>
      <c r="AN47" s="54" t="str">
        <f t="shared" si="5"/>
        <v/>
      </c>
      <c r="AO47" s="54" t="str">
        <f t="shared" si="6"/>
        <v/>
      </c>
      <c r="AP47" s="54" t="str">
        <f t="shared" si="7"/>
        <v/>
      </c>
      <c r="AQ47" s="54" t="str">
        <f t="shared" si="8"/>
        <v/>
      </c>
      <c r="AR47" s="54" t="str">
        <f t="shared" si="9"/>
        <v/>
      </c>
      <c r="AS47" s="54" t="str">
        <f t="shared" si="10"/>
        <v/>
      </c>
      <c r="AT47" s="54" t="str">
        <f t="shared" si="11"/>
        <v/>
      </c>
      <c r="AU47" s="54" t="str">
        <f t="shared" si="12"/>
        <v/>
      </c>
      <c r="AV47" s="54" t="str">
        <f t="shared" si="13"/>
        <v/>
      </c>
      <c r="AW47" s="54" t="str">
        <f t="shared" si="14"/>
        <v/>
      </c>
      <c r="AX47" s="54" t="str">
        <f t="shared" si="15"/>
        <v/>
      </c>
      <c r="AY47" s="54" t="str">
        <f t="shared" si="16"/>
        <v/>
      </c>
      <c r="AZ47" s="54" t="str">
        <f t="shared" si="17"/>
        <v/>
      </c>
      <c r="BA47" s="54" t="str">
        <f t="shared" si="18"/>
        <v/>
      </c>
      <c r="BB47" s="54" t="str">
        <f t="shared" si="19"/>
        <v/>
      </c>
      <c r="BC47" s="71">
        <f t="shared" si="42"/>
        <v>0</v>
      </c>
      <c r="BD47" s="54">
        <f t="shared" si="43"/>
        <v>3</v>
      </c>
      <c r="BE47" s="54">
        <f t="shared" si="44"/>
        <v>0</v>
      </c>
      <c r="BF47" s="54">
        <f t="shared" si="45"/>
        <v>0</v>
      </c>
      <c r="BG47" s="54">
        <f t="shared" si="46"/>
        <v>0</v>
      </c>
      <c r="BH47" s="54">
        <f t="shared" si="47"/>
        <v>0</v>
      </c>
      <c r="BI47" s="54">
        <f t="shared" si="48"/>
        <v>0</v>
      </c>
      <c r="BJ47" s="54">
        <f t="shared" si="49"/>
        <v>0</v>
      </c>
      <c r="BK47" s="54">
        <f t="shared" si="50"/>
        <v>0</v>
      </c>
      <c r="BL47" s="54">
        <f t="shared" si="51"/>
        <v>0</v>
      </c>
      <c r="BM47" s="54">
        <f t="shared" si="52"/>
        <v>0</v>
      </c>
      <c r="BN47" s="54">
        <f t="shared" si="53"/>
        <v>0</v>
      </c>
      <c r="BO47" s="54">
        <f t="shared" si="54"/>
        <v>0</v>
      </c>
      <c r="BP47" s="54">
        <f t="shared" si="55"/>
        <v>0</v>
      </c>
      <c r="BQ47" s="54">
        <f t="shared" si="56"/>
        <v>0</v>
      </c>
      <c r="BR47" s="54">
        <f t="shared" si="57"/>
        <v>0</v>
      </c>
      <c r="BS47" s="71">
        <f t="shared" si="21"/>
        <v>3</v>
      </c>
      <c r="BT47" s="54" t="str">
        <f t="shared" si="22"/>
        <v/>
      </c>
      <c r="BU47" s="54" t="str">
        <f t="shared" si="23"/>
        <v/>
      </c>
      <c r="BV47" s="54" t="str">
        <f t="shared" si="24"/>
        <v/>
      </c>
      <c r="BW47" s="54" t="str">
        <f t="shared" si="25"/>
        <v/>
      </c>
      <c r="BX47" s="54" t="str">
        <f t="shared" si="26"/>
        <v/>
      </c>
      <c r="BY47" s="54" t="str">
        <f t="shared" si="27"/>
        <v/>
      </c>
      <c r="BZ47" s="54" t="str">
        <f t="shared" si="28"/>
        <v/>
      </c>
      <c r="CA47" s="54" t="str">
        <f t="shared" si="29"/>
        <v/>
      </c>
      <c r="CB47" s="54" t="str">
        <f t="shared" si="30"/>
        <v/>
      </c>
      <c r="CC47" s="54" t="str">
        <f t="shared" si="31"/>
        <v/>
      </c>
      <c r="CD47" s="54" t="str">
        <f t="shared" si="32"/>
        <v/>
      </c>
      <c r="CE47" s="54" t="str">
        <f t="shared" si="33"/>
        <v/>
      </c>
      <c r="CF47" s="54" t="str">
        <f t="shared" si="34"/>
        <v/>
      </c>
      <c r="CG47" s="54" t="str">
        <f t="shared" si="35"/>
        <v/>
      </c>
      <c r="CH47" s="54" t="str">
        <f t="shared" si="36"/>
        <v/>
      </c>
      <c r="CI47" s="54" t="str">
        <f t="shared" si="37"/>
        <v/>
      </c>
      <c r="CJ47" s="54" t="str">
        <f t="shared" si="38"/>
        <v/>
      </c>
      <c r="CK47" s="54">
        <f t="shared" si="39"/>
        <v>0</v>
      </c>
    </row>
    <row r="48" spans="1:89" s="54" customFormat="1" ht="18.75" x14ac:dyDescent="0.25">
      <c r="A48" s="49">
        <f t="shared" si="40"/>
        <v>47</v>
      </c>
      <c r="B48" s="80"/>
      <c r="C48" s="83"/>
      <c r="D48" s="232" t="str">
        <f>'صب النقاط'!N50</f>
        <v/>
      </c>
      <c r="E48" s="233" t="str">
        <f>'صب النقاط'!Y50</f>
        <v/>
      </c>
      <c r="F48" s="234" t="str">
        <f>'صب النقاط'!AJ50</f>
        <v/>
      </c>
      <c r="G48" s="232" t="str">
        <f>'صب النقاط'!AU50</f>
        <v/>
      </c>
      <c r="H48" s="233" t="str">
        <f>'صب النقاط'!BF50</f>
        <v/>
      </c>
      <c r="I48" s="234" t="str">
        <f>'صب النقاط'!BQ50</f>
        <v/>
      </c>
      <c r="J48" s="232" t="str">
        <f>'صب النقاط'!CB50</f>
        <v/>
      </c>
      <c r="K48" s="233" t="str">
        <f>'صب النقاط'!CM50</f>
        <v/>
      </c>
      <c r="L48" s="234" t="str">
        <f>'صب النقاط'!CX50</f>
        <v/>
      </c>
      <c r="M48" s="232" t="str">
        <f>'صب النقاط'!DI50</f>
        <v/>
      </c>
      <c r="N48" s="233" t="str">
        <f>'صب النقاط'!DT50</f>
        <v/>
      </c>
      <c r="O48" s="234" t="str">
        <f>'صب النقاط'!EE50</f>
        <v/>
      </c>
      <c r="P48" s="232" t="str">
        <f>'صب النقاط'!EP50</f>
        <v/>
      </c>
      <c r="Q48" s="233" t="str">
        <f>'صب النقاط'!FA50</f>
        <v/>
      </c>
      <c r="R48" s="234" t="str">
        <f>'صب النقاط'!FL50</f>
        <v/>
      </c>
      <c r="S48" s="232" t="str">
        <f>'صب النقاط'!FS50</f>
        <v/>
      </c>
      <c r="T48" s="233" t="str">
        <f>'صب النقاط'!FT50</f>
        <v/>
      </c>
      <c r="U48" s="62">
        <f t="shared" si="2"/>
        <v>0</v>
      </c>
      <c r="V48" s="65">
        <f t="shared" si="3"/>
        <v>0</v>
      </c>
      <c r="W48"/>
      <c r="X48" s="69">
        <f t="shared" ref="X48:AL48" si="64">X47</f>
        <v>3</v>
      </c>
      <c r="Y48" s="69">
        <f t="shared" si="64"/>
        <v>0</v>
      </c>
      <c r="Z48" s="69">
        <f t="shared" si="64"/>
        <v>0</v>
      </c>
      <c r="AA48" s="69">
        <f t="shared" si="64"/>
        <v>0</v>
      </c>
      <c r="AB48" s="69">
        <f t="shared" si="64"/>
        <v>0</v>
      </c>
      <c r="AC48" s="69">
        <f t="shared" si="64"/>
        <v>0</v>
      </c>
      <c r="AD48" s="69">
        <f t="shared" si="64"/>
        <v>0</v>
      </c>
      <c r="AE48" s="69">
        <f t="shared" si="64"/>
        <v>0</v>
      </c>
      <c r="AF48" s="69">
        <f t="shared" si="64"/>
        <v>0</v>
      </c>
      <c r="AG48" s="69">
        <f t="shared" si="64"/>
        <v>0</v>
      </c>
      <c r="AH48" s="69">
        <f t="shared" si="64"/>
        <v>0</v>
      </c>
      <c r="AI48" s="69">
        <f t="shared" si="64"/>
        <v>0</v>
      </c>
      <c r="AJ48" s="69">
        <f t="shared" si="64"/>
        <v>0</v>
      </c>
      <c r="AK48" s="69">
        <f t="shared" si="64"/>
        <v>0</v>
      </c>
      <c r="AL48" s="69">
        <f t="shared" si="64"/>
        <v>0</v>
      </c>
      <c r="AM48" s="68">
        <f t="shared" si="60"/>
        <v>3</v>
      </c>
      <c r="AN48" s="54" t="str">
        <f t="shared" ref="AN48:AN51" si="65">IF(AND(D48&gt;=0,D48&lt;=20,D48&lt;&gt;""),D48*X48,"")</f>
        <v/>
      </c>
      <c r="AO48" s="54" t="str">
        <f t="shared" ref="AO48:AO51" si="66">IF(AND(E48&gt;=0,E48&lt;=20,E48&lt;&gt;""),E48*Y48,"")</f>
        <v/>
      </c>
      <c r="AP48" s="54" t="str">
        <f t="shared" ref="AP48:AP51" si="67">IF(AND(F48&gt;=0,F48&lt;=20,F48&lt;&gt;""),F48*Z48,"")</f>
        <v/>
      </c>
      <c r="AQ48" s="54" t="str">
        <f t="shared" ref="AQ48:AQ51" si="68">IF(AND(G48&gt;=0,G48&lt;=20,G48&lt;&gt;""),G48*AA48,"")</f>
        <v/>
      </c>
      <c r="AR48" s="54" t="str">
        <f t="shared" ref="AR48:AR51" si="69">IF(AND(H48&gt;=0,H48&lt;=20,H48&lt;&gt;""),H48*AB48,"")</f>
        <v/>
      </c>
      <c r="AS48" s="54" t="str">
        <f t="shared" ref="AS48:AS51" si="70">IF(AND(I48&gt;=0,I48&lt;=20,I48&lt;&gt;""),I48*AC48,"")</f>
        <v/>
      </c>
      <c r="AT48" s="54" t="str">
        <f t="shared" ref="AT48:AT51" si="71">IF(AND(J48&gt;=0,J48&lt;=20,J48&lt;&gt;""),J48*AD48,"")</f>
        <v/>
      </c>
      <c r="AU48" s="54" t="str">
        <f t="shared" ref="AU48:AU51" si="72">IF(AND(K48&gt;=0,K48&lt;=20,K48&lt;&gt;""),K48*AE48,"")</f>
        <v/>
      </c>
      <c r="AV48" s="54" t="str">
        <f t="shared" ref="AV48:AV51" si="73">IF(AND(L48&gt;=0,L48&lt;=20,L48&lt;&gt;""),L48*AF48,"")</f>
        <v/>
      </c>
      <c r="AW48" s="54" t="str">
        <f t="shared" ref="AW48:AW51" si="74">IF(AND(M48&gt;=0,M48&lt;=20,M48&lt;&gt;""),M48*AG48,"")</f>
        <v/>
      </c>
      <c r="AX48" s="54" t="str">
        <f t="shared" ref="AX48:AX51" si="75">IF(AND(N48&gt;=0,N48&lt;=20,N48&lt;&gt;""),N48*AH48,"")</f>
        <v/>
      </c>
      <c r="AY48" s="54" t="str">
        <f t="shared" ref="AY48:AY51" si="76">IF(AND(O48&gt;=0,O48&lt;=20,O48&lt;&gt;""),O48*AI48,"")</f>
        <v/>
      </c>
      <c r="AZ48" s="54" t="str">
        <f t="shared" ref="AZ48:AZ51" si="77">IF(AND(P48&gt;=0,P48&lt;=20,P48&lt;&gt;""),P48*AJ48,"")</f>
        <v/>
      </c>
      <c r="BA48" s="54" t="str">
        <f t="shared" ref="BA48:BA51" si="78">IF(AND(Q48&gt;=0,Q48&lt;=20,Q48&lt;&gt;""),Q48*AK48,"")</f>
        <v/>
      </c>
      <c r="BB48" s="54" t="str">
        <f t="shared" ref="BB48:BB51" si="79">IF(AND(R48&gt;=0,R48&lt;=20,R48&lt;&gt;""),R48*AL48,"")</f>
        <v/>
      </c>
      <c r="BC48" s="71">
        <f t="shared" si="42"/>
        <v>0</v>
      </c>
      <c r="BD48" s="54">
        <f t="shared" si="43"/>
        <v>3</v>
      </c>
      <c r="BE48" s="54">
        <f t="shared" si="44"/>
        <v>0</v>
      </c>
      <c r="BF48" s="54">
        <f t="shared" si="45"/>
        <v>0</v>
      </c>
      <c r="BG48" s="54">
        <f t="shared" si="46"/>
        <v>0</v>
      </c>
      <c r="BH48" s="54">
        <f t="shared" si="47"/>
        <v>0</v>
      </c>
      <c r="BI48" s="54">
        <f t="shared" si="48"/>
        <v>0</v>
      </c>
      <c r="BJ48" s="54">
        <f t="shared" si="49"/>
        <v>0</v>
      </c>
      <c r="BK48" s="54">
        <f t="shared" si="50"/>
        <v>0</v>
      </c>
      <c r="BL48" s="54">
        <f t="shared" si="51"/>
        <v>0</v>
      </c>
      <c r="BM48" s="54">
        <f t="shared" si="52"/>
        <v>0</v>
      </c>
      <c r="BN48" s="54">
        <f t="shared" si="53"/>
        <v>0</v>
      </c>
      <c r="BO48" s="54">
        <f t="shared" si="54"/>
        <v>0</v>
      </c>
      <c r="BP48" s="54">
        <f t="shared" si="55"/>
        <v>0</v>
      </c>
      <c r="BQ48" s="54">
        <f t="shared" si="56"/>
        <v>0</v>
      </c>
      <c r="BR48" s="54">
        <f t="shared" si="57"/>
        <v>0</v>
      </c>
      <c r="BS48" s="71">
        <f t="shared" si="21"/>
        <v>3</v>
      </c>
      <c r="BT48" s="54" t="str">
        <f t="shared" si="22"/>
        <v/>
      </c>
      <c r="BU48" s="54" t="str">
        <f t="shared" si="23"/>
        <v/>
      </c>
      <c r="BV48" s="54" t="str">
        <f t="shared" si="24"/>
        <v/>
      </c>
      <c r="BW48" s="54" t="str">
        <f t="shared" si="25"/>
        <v/>
      </c>
      <c r="BX48" s="54" t="str">
        <f t="shared" si="26"/>
        <v/>
      </c>
      <c r="BY48" s="54" t="str">
        <f t="shared" si="27"/>
        <v/>
      </c>
      <c r="BZ48" s="54" t="str">
        <f t="shared" si="28"/>
        <v/>
      </c>
      <c r="CA48" s="54" t="str">
        <f t="shared" si="29"/>
        <v/>
      </c>
      <c r="CB48" s="54" t="str">
        <f t="shared" si="30"/>
        <v/>
      </c>
      <c r="CC48" s="54" t="str">
        <f t="shared" si="31"/>
        <v/>
      </c>
      <c r="CD48" s="54" t="str">
        <f t="shared" si="32"/>
        <v/>
      </c>
      <c r="CE48" s="54" t="str">
        <f t="shared" si="33"/>
        <v/>
      </c>
      <c r="CF48" s="54" t="str">
        <f t="shared" si="34"/>
        <v/>
      </c>
      <c r="CG48" s="54" t="str">
        <f t="shared" si="35"/>
        <v/>
      </c>
      <c r="CH48" s="54" t="str">
        <f t="shared" si="36"/>
        <v/>
      </c>
      <c r="CI48" s="54" t="str">
        <f t="shared" si="37"/>
        <v/>
      </c>
      <c r="CJ48" s="54" t="str">
        <f t="shared" si="38"/>
        <v/>
      </c>
      <c r="CK48" s="54">
        <f t="shared" si="39"/>
        <v>0</v>
      </c>
    </row>
    <row r="49" spans="1:89" s="54" customFormat="1" ht="18.75" x14ac:dyDescent="0.25">
      <c r="A49" s="49">
        <f t="shared" si="40"/>
        <v>48</v>
      </c>
      <c r="B49" s="80"/>
      <c r="C49" s="83"/>
      <c r="D49" s="232" t="str">
        <f>'صب النقاط'!N51</f>
        <v/>
      </c>
      <c r="E49" s="233" t="str">
        <f>'صب النقاط'!Y51</f>
        <v/>
      </c>
      <c r="F49" s="234" t="str">
        <f>'صب النقاط'!AJ51</f>
        <v/>
      </c>
      <c r="G49" s="232" t="str">
        <f>'صب النقاط'!AU51</f>
        <v/>
      </c>
      <c r="H49" s="233" t="str">
        <f>'صب النقاط'!BF51</f>
        <v/>
      </c>
      <c r="I49" s="234" t="str">
        <f>'صب النقاط'!BQ51</f>
        <v/>
      </c>
      <c r="J49" s="232" t="str">
        <f>'صب النقاط'!CB51</f>
        <v/>
      </c>
      <c r="K49" s="233" t="str">
        <f>'صب النقاط'!CM51</f>
        <v/>
      </c>
      <c r="L49" s="234" t="str">
        <f>'صب النقاط'!CX51</f>
        <v/>
      </c>
      <c r="M49" s="232" t="str">
        <f>'صب النقاط'!DI51</f>
        <v/>
      </c>
      <c r="N49" s="233" t="str">
        <f>'صب النقاط'!DT51</f>
        <v/>
      </c>
      <c r="O49" s="234" t="str">
        <f>'صب النقاط'!EE51</f>
        <v/>
      </c>
      <c r="P49" s="232" t="str">
        <f>'صب النقاط'!EP51</f>
        <v/>
      </c>
      <c r="Q49" s="233" t="str">
        <f>'صب النقاط'!FA51</f>
        <v/>
      </c>
      <c r="R49" s="234" t="str">
        <f>'صب النقاط'!FL51</f>
        <v/>
      </c>
      <c r="S49" s="232" t="str">
        <f>'صب النقاط'!FS51</f>
        <v/>
      </c>
      <c r="T49" s="233" t="str">
        <f>'صب النقاط'!FT51</f>
        <v/>
      </c>
      <c r="U49" s="62">
        <f t="shared" si="2"/>
        <v>0</v>
      </c>
      <c r="V49" s="65">
        <f t="shared" si="3"/>
        <v>0</v>
      </c>
      <c r="W49"/>
      <c r="X49" s="69">
        <f t="shared" ref="X49:AL49" si="80">X48</f>
        <v>3</v>
      </c>
      <c r="Y49" s="69">
        <f t="shared" si="80"/>
        <v>0</v>
      </c>
      <c r="Z49" s="69">
        <f t="shared" si="80"/>
        <v>0</v>
      </c>
      <c r="AA49" s="69">
        <f t="shared" si="80"/>
        <v>0</v>
      </c>
      <c r="AB49" s="69">
        <f t="shared" si="80"/>
        <v>0</v>
      </c>
      <c r="AC49" s="69">
        <f t="shared" si="80"/>
        <v>0</v>
      </c>
      <c r="AD49" s="69">
        <f t="shared" si="80"/>
        <v>0</v>
      </c>
      <c r="AE49" s="69">
        <f t="shared" si="80"/>
        <v>0</v>
      </c>
      <c r="AF49" s="69">
        <f t="shared" si="80"/>
        <v>0</v>
      </c>
      <c r="AG49" s="69">
        <f t="shared" si="80"/>
        <v>0</v>
      </c>
      <c r="AH49" s="69">
        <f t="shared" si="80"/>
        <v>0</v>
      </c>
      <c r="AI49" s="69">
        <f t="shared" si="80"/>
        <v>0</v>
      </c>
      <c r="AJ49" s="69">
        <f t="shared" si="80"/>
        <v>0</v>
      </c>
      <c r="AK49" s="69">
        <f t="shared" si="80"/>
        <v>0</v>
      </c>
      <c r="AL49" s="69">
        <f t="shared" si="80"/>
        <v>0</v>
      </c>
      <c r="AM49" s="68">
        <f t="shared" si="60"/>
        <v>3</v>
      </c>
      <c r="AN49" s="54" t="str">
        <f t="shared" si="65"/>
        <v/>
      </c>
      <c r="AO49" s="54" t="str">
        <f t="shared" si="66"/>
        <v/>
      </c>
      <c r="AP49" s="54" t="str">
        <f t="shared" si="67"/>
        <v/>
      </c>
      <c r="AQ49" s="54" t="str">
        <f t="shared" si="68"/>
        <v/>
      </c>
      <c r="AR49" s="54" t="str">
        <f t="shared" si="69"/>
        <v/>
      </c>
      <c r="AS49" s="54" t="str">
        <f t="shared" si="70"/>
        <v/>
      </c>
      <c r="AT49" s="54" t="str">
        <f t="shared" si="71"/>
        <v/>
      </c>
      <c r="AU49" s="54" t="str">
        <f t="shared" si="72"/>
        <v/>
      </c>
      <c r="AV49" s="54" t="str">
        <f t="shared" si="73"/>
        <v/>
      </c>
      <c r="AW49" s="54" t="str">
        <f t="shared" si="74"/>
        <v/>
      </c>
      <c r="AX49" s="54" t="str">
        <f t="shared" si="75"/>
        <v/>
      </c>
      <c r="AY49" s="54" t="str">
        <f t="shared" si="76"/>
        <v/>
      </c>
      <c r="AZ49" s="54" t="str">
        <f t="shared" si="77"/>
        <v/>
      </c>
      <c r="BA49" s="54" t="str">
        <f t="shared" si="78"/>
        <v/>
      </c>
      <c r="BB49" s="54" t="str">
        <f t="shared" si="79"/>
        <v/>
      </c>
      <c r="BC49" s="71">
        <f t="shared" si="42"/>
        <v>0</v>
      </c>
      <c r="BD49" s="54">
        <f t="shared" si="43"/>
        <v>3</v>
      </c>
      <c r="BE49" s="54">
        <f t="shared" si="44"/>
        <v>0</v>
      </c>
      <c r="BF49" s="54">
        <f t="shared" si="45"/>
        <v>0</v>
      </c>
      <c r="BG49" s="54">
        <f t="shared" si="46"/>
        <v>0</v>
      </c>
      <c r="BH49" s="54">
        <f t="shared" si="47"/>
        <v>0</v>
      </c>
      <c r="BI49" s="54">
        <f t="shared" si="48"/>
        <v>0</v>
      </c>
      <c r="BJ49" s="54">
        <f t="shared" si="49"/>
        <v>0</v>
      </c>
      <c r="BK49" s="54">
        <f t="shared" si="50"/>
        <v>0</v>
      </c>
      <c r="BL49" s="54">
        <f t="shared" si="51"/>
        <v>0</v>
      </c>
      <c r="BM49" s="54">
        <f t="shared" si="52"/>
        <v>0</v>
      </c>
      <c r="BN49" s="54">
        <f t="shared" si="53"/>
        <v>0</v>
      </c>
      <c r="BO49" s="54">
        <f t="shared" si="54"/>
        <v>0</v>
      </c>
      <c r="BP49" s="54">
        <f t="shared" si="55"/>
        <v>0</v>
      </c>
      <c r="BQ49" s="54">
        <f t="shared" si="56"/>
        <v>0</v>
      </c>
      <c r="BR49" s="54">
        <f t="shared" si="57"/>
        <v>0</v>
      </c>
      <c r="BS49" s="71">
        <f t="shared" si="21"/>
        <v>3</v>
      </c>
      <c r="BT49" s="54" t="str">
        <f t="shared" si="22"/>
        <v/>
      </c>
      <c r="BU49" s="54" t="str">
        <f t="shared" si="23"/>
        <v/>
      </c>
      <c r="BV49" s="54" t="str">
        <f t="shared" si="24"/>
        <v/>
      </c>
      <c r="BW49" s="54" t="str">
        <f t="shared" si="25"/>
        <v/>
      </c>
      <c r="BX49" s="54" t="str">
        <f t="shared" si="26"/>
        <v/>
      </c>
      <c r="BY49" s="54" t="str">
        <f t="shared" si="27"/>
        <v/>
      </c>
      <c r="BZ49" s="54" t="str">
        <f t="shared" si="28"/>
        <v/>
      </c>
      <c r="CA49" s="54" t="str">
        <f t="shared" si="29"/>
        <v/>
      </c>
      <c r="CB49" s="54" t="str">
        <f t="shared" si="30"/>
        <v/>
      </c>
      <c r="CC49" s="54" t="str">
        <f t="shared" si="31"/>
        <v/>
      </c>
      <c r="CD49" s="54" t="str">
        <f t="shared" si="32"/>
        <v/>
      </c>
      <c r="CE49" s="54" t="str">
        <f t="shared" si="33"/>
        <v/>
      </c>
      <c r="CF49" s="54" t="str">
        <f t="shared" si="34"/>
        <v/>
      </c>
      <c r="CG49" s="54" t="str">
        <f t="shared" si="35"/>
        <v/>
      </c>
      <c r="CH49" s="54" t="str">
        <f t="shared" si="36"/>
        <v/>
      </c>
      <c r="CI49" s="54" t="str">
        <f t="shared" si="37"/>
        <v/>
      </c>
      <c r="CJ49" s="54" t="str">
        <f t="shared" si="38"/>
        <v/>
      </c>
      <c r="CK49" s="54">
        <f t="shared" si="39"/>
        <v>0</v>
      </c>
    </row>
    <row r="50" spans="1:89" s="54" customFormat="1" ht="18.75" x14ac:dyDescent="0.25">
      <c r="A50" s="49">
        <f t="shared" si="40"/>
        <v>49</v>
      </c>
      <c r="B50" s="80"/>
      <c r="C50" s="83"/>
      <c r="D50" s="232" t="str">
        <f>'صب النقاط'!N52</f>
        <v/>
      </c>
      <c r="E50" s="233" t="str">
        <f>'صب النقاط'!Y52</f>
        <v/>
      </c>
      <c r="F50" s="234" t="str">
        <f>'صب النقاط'!AJ52</f>
        <v/>
      </c>
      <c r="G50" s="232" t="str">
        <f>'صب النقاط'!AU52</f>
        <v/>
      </c>
      <c r="H50" s="233" t="str">
        <f>'صب النقاط'!BF52</f>
        <v/>
      </c>
      <c r="I50" s="234" t="str">
        <f>'صب النقاط'!BQ52</f>
        <v/>
      </c>
      <c r="J50" s="232" t="str">
        <f>'صب النقاط'!CB52</f>
        <v/>
      </c>
      <c r="K50" s="233" t="str">
        <f>'صب النقاط'!CM52</f>
        <v/>
      </c>
      <c r="L50" s="234" t="str">
        <f>'صب النقاط'!CX52</f>
        <v/>
      </c>
      <c r="M50" s="232" t="str">
        <f>'صب النقاط'!DI52</f>
        <v/>
      </c>
      <c r="N50" s="233" t="str">
        <f>'صب النقاط'!DT52</f>
        <v/>
      </c>
      <c r="O50" s="234" t="str">
        <f>'صب النقاط'!EE52</f>
        <v/>
      </c>
      <c r="P50" s="232" t="str">
        <f>'صب النقاط'!EP52</f>
        <v/>
      </c>
      <c r="Q50" s="233" t="str">
        <f>'صب النقاط'!FA52</f>
        <v/>
      </c>
      <c r="R50" s="234" t="str">
        <f>'صب النقاط'!FL52</f>
        <v/>
      </c>
      <c r="S50" s="232" t="str">
        <f>'صب النقاط'!FS52</f>
        <v/>
      </c>
      <c r="T50" s="233" t="str">
        <f>'صب النقاط'!FT52</f>
        <v/>
      </c>
      <c r="U50" s="62">
        <f t="shared" si="2"/>
        <v>0</v>
      </c>
      <c r="V50" s="65">
        <f t="shared" si="3"/>
        <v>0</v>
      </c>
      <c r="W50"/>
      <c r="X50" s="69">
        <f t="shared" ref="X50:AL50" si="81">X49</f>
        <v>3</v>
      </c>
      <c r="Y50" s="69">
        <f t="shared" si="81"/>
        <v>0</v>
      </c>
      <c r="Z50" s="69">
        <f t="shared" si="81"/>
        <v>0</v>
      </c>
      <c r="AA50" s="69">
        <f t="shared" si="81"/>
        <v>0</v>
      </c>
      <c r="AB50" s="69">
        <f t="shared" si="81"/>
        <v>0</v>
      </c>
      <c r="AC50" s="69">
        <f t="shared" si="81"/>
        <v>0</v>
      </c>
      <c r="AD50" s="69">
        <f t="shared" si="81"/>
        <v>0</v>
      </c>
      <c r="AE50" s="69">
        <f t="shared" si="81"/>
        <v>0</v>
      </c>
      <c r="AF50" s="69">
        <f t="shared" si="81"/>
        <v>0</v>
      </c>
      <c r="AG50" s="69">
        <f t="shared" si="81"/>
        <v>0</v>
      </c>
      <c r="AH50" s="69">
        <f t="shared" si="81"/>
        <v>0</v>
      </c>
      <c r="AI50" s="69">
        <f t="shared" si="81"/>
        <v>0</v>
      </c>
      <c r="AJ50" s="69">
        <f t="shared" si="81"/>
        <v>0</v>
      </c>
      <c r="AK50" s="69">
        <f t="shared" si="81"/>
        <v>0</v>
      </c>
      <c r="AL50" s="69">
        <f t="shared" si="81"/>
        <v>0</v>
      </c>
      <c r="AM50" s="68">
        <f t="shared" si="60"/>
        <v>3</v>
      </c>
      <c r="AN50" s="54" t="str">
        <f t="shared" si="65"/>
        <v/>
      </c>
      <c r="AO50" s="54" t="str">
        <f t="shared" si="66"/>
        <v/>
      </c>
      <c r="AP50" s="54" t="str">
        <f t="shared" si="67"/>
        <v/>
      </c>
      <c r="AQ50" s="54" t="str">
        <f t="shared" si="68"/>
        <v/>
      </c>
      <c r="AR50" s="54" t="str">
        <f t="shared" si="69"/>
        <v/>
      </c>
      <c r="AS50" s="54" t="str">
        <f t="shared" si="70"/>
        <v/>
      </c>
      <c r="AT50" s="54" t="str">
        <f t="shared" si="71"/>
        <v/>
      </c>
      <c r="AU50" s="54" t="str">
        <f t="shared" si="72"/>
        <v/>
      </c>
      <c r="AV50" s="54" t="str">
        <f t="shared" si="73"/>
        <v/>
      </c>
      <c r="AW50" s="54" t="str">
        <f t="shared" si="74"/>
        <v/>
      </c>
      <c r="AX50" s="54" t="str">
        <f t="shared" si="75"/>
        <v/>
      </c>
      <c r="AY50" s="54" t="str">
        <f t="shared" si="76"/>
        <v/>
      </c>
      <c r="AZ50" s="54" t="str">
        <f t="shared" si="77"/>
        <v/>
      </c>
      <c r="BA50" s="54" t="str">
        <f t="shared" si="78"/>
        <v/>
      </c>
      <c r="BB50" s="54" t="str">
        <f t="shared" si="79"/>
        <v/>
      </c>
      <c r="BC50" s="71">
        <f t="shared" si="42"/>
        <v>0</v>
      </c>
      <c r="BD50" s="54">
        <f t="shared" si="43"/>
        <v>3</v>
      </c>
      <c r="BE50" s="54">
        <f t="shared" si="44"/>
        <v>0</v>
      </c>
      <c r="BF50" s="54">
        <f t="shared" si="45"/>
        <v>0</v>
      </c>
      <c r="BG50" s="54">
        <f t="shared" si="46"/>
        <v>0</v>
      </c>
      <c r="BH50" s="54">
        <f t="shared" si="47"/>
        <v>0</v>
      </c>
      <c r="BI50" s="54">
        <f t="shared" si="48"/>
        <v>0</v>
      </c>
      <c r="BJ50" s="54">
        <f t="shared" si="49"/>
        <v>0</v>
      </c>
      <c r="BK50" s="54">
        <f t="shared" si="50"/>
        <v>0</v>
      </c>
      <c r="BL50" s="54">
        <f t="shared" si="51"/>
        <v>0</v>
      </c>
      <c r="BM50" s="54">
        <f t="shared" si="52"/>
        <v>0</v>
      </c>
      <c r="BN50" s="54">
        <f t="shared" si="53"/>
        <v>0</v>
      </c>
      <c r="BO50" s="54">
        <f t="shared" si="54"/>
        <v>0</v>
      </c>
      <c r="BP50" s="54">
        <f t="shared" si="55"/>
        <v>0</v>
      </c>
      <c r="BQ50" s="54">
        <f t="shared" si="56"/>
        <v>0</v>
      </c>
      <c r="BR50" s="54">
        <f t="shared" si="57"/>
        <v>0</v>
      </c>
      <c r="BS50" s="71">
        <f t="shared" si="21"/>
        <v>3</v>
      </c>
      <c r="BT50" s="54" t="str">
        <f t="shared" si="22"/>
        <v/>
      </c>
      <c r="BU50" s="54" t="str">
        <f t="shared" si="23"/>
        <v/>
      </c>
      <c r="BV50" s="54" t="str">
        <f t="shared" si="24"/>
        <v/>
      </c>
      <c r="BW50" s="54" t="str">
        <f t="shared" si="25"/>
        <v/>
      </c>
      <c r="BX50" s="54" t="str">
        <f t="shared" si="26"/>
        <v/>
      </c>
      <c r="BY50" s="54" t="str">
        <f t="shared" si="27"/>
        <v/>
      </c>
      <c r="BZ50" s="54" t="str">
        <f t="shared" si="28"/>
        <v/>
      </c>
      <c r="CA50" s="54" t="str">
        <f t="shared" si="29"/>
        <v/>
      </c>
      <c r="CB50" s="54" t="str">
        <f t="shared" si="30"/>
        <v/>
      </c>
      <c r="CC50" s="54" t="str">
        <f t="shared" si="31"/>
        <v/>
      </c>
      <c r="CD50" s="54" t="str">
        <f t="shared" si="32"/>
        <v/>
      </c>
      <c r="CE50" s="54" t="str">
        <f t="shared" si="33"/>
        <v/>
      </c>
      <c r="CF50" s="54" t="str">
        <f t="shared" si="34"/>
        <v/>
      </c>
      <c r="CG50" s="54" t="str">
        <f t="shared" si="35"/>
        <v/>
      </c>
      <c r="CH50" s="54" t="str">
        <f t="shared" si="36"/>
        <v/>
      </c>
      <c r="CI50" s="54" t="str">
        <f t="shared" si="37"/>
        <v/>
      </c>
      <c r="CJ50" s="54" t="str">
        <f t="shared" si="38"/>
        <v/>
      </c>
      <c r="CK50" s="54">
        <f t="shared" si="39"/>
        <v>0</v>
      </c>
    </row>
    <row r="51" spans="1:89" s="54" customFormat="1" ht="19.5" thickBot="1" x14ac:dyDescent="0.3">
      <c r="A51" s="49">
        <f t="shared" si="40"/>
        <v>50</v>
      </c>
      <c r="B51" s="80"/>
      <c r="C51" s="83"/>
      <c r="D51" s="232" t="str">
        <f>'صب النقاط'!N53</f>
        <v/>
      </c>
      <c r="E51" s="233" t="str">
        <f>'صب النقاط'!Y53</f>
        <v/>
      </c>
      <c r="F51" s="234" t="str">
        <f>'صب النقاط'!AJ53</f>
        <v/>
      </c>
      <c r="G51" s="232" t="str">
        <f>'صب النقاط'!AU53</f>
        <v/>
      </c>
      <c r="H51" s="233" t="str">
        <f>'صب النقاط'!BF53</f>
        <v/>
      </c>
      <c r="I51" s="234" t="str">
        <f>'صب النقاط'!BQ53</f>
        <v/>
      </c>
      <c r="J51" s="232" t="str">
        <f>'صب النقاط'!CB53</f>
        <v/>
      </c>
      <c r="K51" s="233" t="str">
        <f>'صب النقاط'!CM53</f>
        <v/>
      </c>
      <c r="L51" s="234" t="str">
        <f>'صب النقاط'!CX53</f>
        <v/>
      </c>
      <c r="M51" s="232" t="str">
        <f>'صب النقاط'!DI53</f>
        <v/>
      </c>
      <c r="N51" s="233" t="str">
        <f>'صب النقاط'!DT53</f>
        <v/>
      </c>
      <c r="O51" s="234" t="str">
        <f>'صب النقاط'!EE53</f>
        <v/>
      </c>
      <c r="P51" s="232" t="str">
        <f>'صب النقاط'!EP53</f>
        <v/>
      </c>
      <c r="Q51" s="233" t="str">
        <f>'صب النقاط'!FA53</f>
        <v/>
      </c>
      <c r="R51" s="234" t="str">
        <f>'صب النقاط'!FL53</f>
        <v/>
      </c>
      <c r="S51" s="232" t="str">
        <f>'صب النقاط'!FS53</f>
        <v/>
      </c>
      <c r="T51" s="233" t="str">
        <f>'صب النقاط'!FT53</f>
        <v/>
      </c>
      <c r="U51" s="62">
        <f t="shared" si="2"/>
        <v>0</v>
      </c>
      <c r="V51" s="65">
        <f t="shared" si="3"/>
        <v>0</v>
      </c>
      <c r="W51"/>
      <c r="X51" s="69">
        <f t="shared" ref="X51:AL51" si="82">X50</f>
        <v>3</v>
      </c>
      <c r="Y51" s="69">
        <f t="shared" si="82"/>
        <v>0</v>
      </c>
      <c r="Z51" s="69">
        <f t="shared" si="82"/>
        <v>0</v>
      </c>
      <c r="AA51" s="69">
        <f t="shared" si="82"/>
        <v>0</v>
      </c>
      <c r="AB51" s="69">
        <f t="shared" si="82"/>
        <v>0</v>
      </c>
      <c r="AC51" s="69">
        <f t="shared" si="82"/>
        <v>0</v>
      </c>
      <c r="AD51" s="69">
        <f t="shared" si="82"/>
        <v>0</v>
      </c>
      <c r="AE51" s="69">
        <f t="shared" si="82"/>
        <v>0</v>
      </c>
      <c r="AF51" s="69">
        <f t="shared" si="82"/>
        <v>0</v>
      </c>
      <c r="AG51" s="69">
        <f t="shared" si="82"/>
        <v>0</v>
      </c>
      <c r="AH51" s="69">
        <f t="shared" si="82"/>
        <v>0</v>
      </c>
      <c r="AI51" s="69">
        <f t="shared" si="82"/>
        <v>0</v>
      </c>
      <c r="AJ51" s="69">
        <f t="shared" si="82"/>
        <v>0</v>
      </c>
      <c r="AK51" s="69">
        <f t="shared" si="82"/>
        <v>0</v>
      </c>
      <c r="AL51" s="69">
        <f t="shared" si="82"/>
        <v>0</v>
      </c>
      <c r="AM51" s="68">
        <f t="shared" si="60"/>
        <v>3</v>
      </c>
      <c r="AN51" s="54" t="str">
        <f t="shared" si="65"/>
        <v/>
      </c>
      <c r="AO51" s="54" t="str">
        <f t="shared" si="66"/>
        <v/>
      </c>
      <c r="AP51" s="54" t="str">
        <f t="shared" si="67"/>
        <v/>
      </c>
      <c r="AQ51" s="54" t="str">
        <f t="shared" si="68"/>
        <v/>
      </c>
      <c r="AR51" s="54" t="str">
        <f t="shared" si="69"/>
        <v/>
      </c>
      <c r="AS51" s="54" t="str">
        <f t="shared" si="70"/>
        <v/>
      </c>
      <c r="AT51" s="54" t="str">
        <f t="shared" si="71"/>
        <v/>
      </c>
      <c r="AU51" s="54" t="str">
        <f t="shared" si="72"/>
        <v/>
      </c>
      <c r="AV51" s="54" t="str">
        <f t="shared" si="73"/>
        <v/>
      </c>
      <c r="AW51" s="54" t="str">
        <f t="shared" si="74"/>
        <v/>
      </c>
      <c r="AX51" s="54" t="str">
        <f t="shared" si="75"/>
        <v/>
      </c>
      <c r="AY51" s="54" t="str">
        <f t="shared" si="76"/>
        <v/>
      </c>
      <c r="AZ51" s="54" t="str">
        <f t="shared" si="77"/>
        <v/>
      </c>
      <c r="BA51" s="54" t="str">
        <f t="shared" si="78"/>
        <v/>
      </c>
      <c r="BB51" s="54" t="str">
        <f t="shared" si="79"/>
        <v/>
      </c>
      <c r="BC51" s="71">
        <f t="shared" si="42"/>
        <v>0</v>
      </c>
      <c r="BD51" s="54">
        <f t="shared" si="43"/>
        <v>3</v>
      </c>
      <c r="BE51" s="54">
        <f t="shared" si="44"/>
        <v>0</v>
      </c>
      <c r="BF51" s="54">
        <f t="shared" si="45"/>
        <v>0</v>
      </c>
      <c r="BG51" s="54">
        <f t="shared" si="46"/>
        <v>0</v>
      </c>
      <c r="BH51" s="54">
        <f t="shared" si="47"/>
        <v>0</v>
      </c>
      <c r="BI51" s="54">
        <f t="shared" si="48"/>
        <v>0</v>
      </c>
      <c r="BJ51" s="54">
        <f t="shared" si="49"/>
        <v>0</v>
      </c>
      <c r="BK51" s="54">
        <f t="shared" si="50"/>
        <v>0</v>
      </c>
      <c r="BL51" s="54">
        <f t="shared" si="51"/>
        <v>0</v>
      </c>
      <c r="BM51" s="54">
        <f t="shared" si="52"/>
        <v>0</v>
      </c>
      <c r="BN51" s="54">
        <f t="shared" si="53"/>
        <v>0</v>
      </c>
      <c r="BO51" s="54">
        <f t="shared" si="54"/>
        <v>0</v>
      </c>
      <c r="BP51" s="54">
        <f t="shared" si="55"/>
        <v>0</v>
      </c>
      <c r="BQ51" s="54">
        <f t="shared" si="56"/>
        <v>0</v>
      </c>
      <c r="BR51" s="54">
        <f t="shared" si="57"/>
        <v>0</v>
      </c>
      <c r="BS51" s="71">
        <f t="shared" si="21"/>
        <v>3</v>
      </c>
      <c r="BT51" s="54" t="str">
        <f t="shared" si="22"/>
        <v/>
      </c>
      <c r="BU51" s="54" t="str">
        <f t="shared" si="23"/>
        <v/>
      </c>
      <c r="BV51" s="54" t="str">
        <f t="shared" si="24"/>
        <v/>
      </c>
      <c r="BW51" s="54" t="str">
        <f t="shared" si="25"/>
        <v/>
      </c>
      <c r="BX51" s="54" t="str">
        <f t="shared" si="26"/>
        <v/>
      </c>
      <c r="BY51" s="54" t="str">
        <f t="shared" si="27"/>
        <v/>
      </c>
      <c r="BZ51" s="54" t="str">
        <f t="shared" si="28"/>
        <v/>
      </c>
      <c r="CA51" s="54" t="str">
        <f t="shared" si="29"/>
        <v/>
      </c>
      <c r="CB51" s="54" t="str">
        <f t="shared" si="30"/>
        <v/>
      </c>
      <c r="CC51" s="54" t="str">
        <f t="shared" si="31"/>
        <v/>
      </c>
      <c r="CD51" s="54" t="str">
        <f t="shared" si="32"/>
        <v/>
      </c>
      <c r="CE51" s="54" t="str">
        <f t="shared" si="33"/>
        <v/>
      </c>
      <c r="CF51" s="54" t="str">
        <f t="shared" si="34"/>
        <v/>
      </c>
      <c r="CG51" s="54" t="str">
        <f t="shared" si="35"/>
        <v/>
      </c>
      <c r="CH51" s="54" t="str">
        <f t="shared" si="36"/>
        <v/>
      </c>
      <c r="CI51" s="54" t="str">
        <f t="shared" si="37"/>
        <v/>
      </c>
      <c r="CJ51" s="54" t="str">
        <f t="shared" si="38"/>
        <v/>
      </c>
      <c r="CK51" s="54">
        <f t="shared" si="39"/>
        <v>0</v>
      </c>
    </row>
    <row r="52" spans="1:89" customFormat="1" ht="19.5" thickBot="1" x14ac:dyDescent="0.3">
      <c r="A52" s="390" t="s">
        <v>119</v>
      </c>
      <c r="B52" s="391"/>
      <c r="C52" s="392"/>
      <c r="D52" s="136">
        <f>SUM(D2:D51)/COUNT(D2:D51)</f>
        <v>10.6</v>
      </c>
      <c r="E52" s="136" t="e">
        <f t="shared" ref="E52:T52" si="83">SUM(E2:E51)/COUNT(E2:E51)</f>
        <v>#DIV/0!</v>
      </c>
      <c r="F52" s="136" t="e">
        <f t="shared" si="83"/>
        <v>#DIV/0!</v>
      </c>
      <c r="G52" s="136" t="e">
        <f t="shared" si="83"/>
        <v>#DIV/0!</v>
      </c>
      <c r="H52" s="136" t="e">
        <f t="shared" si="83"/>
        <v>#DIV/0!</v>
      </c>
      <c r="I52" s="136" t="e">
        <f t="shared" si="83"/>
        <v>#DIV/0!</v>
      </c>
      <c r="J52" s="136" t="e">
        <f t="shared" si="83"/>
        <v>#DIV/0!</v>
      </c>
      <c r="K52" s="136" t="e">
        <f t="shared" si="83"/>
        <v>#DIV/0!</v>
      </c>
      <c r="L52" s="136" t="e">
        <f t="shared" si="83"/>
        <v>#DIV/0!</v>
      </c>
      <c r="M52" s="136" t="e">
        <f t="shared" si="83"/>
        <v>#DIV/0!</v>
      </c>
      <c r="N52" s="136" t="e">
        <f t="shared" si="83"/>
        <v>#DIV/0!</v>
      </c>
      <c r="O52" s="136" t="e">
        <f t="shared" si="83"/>
        <v>#DIV/0!</v>
      </c>
      <c r="P52" s="136" t="e">
        <f t="shared" si="83"/>
        <v>#DIV/0!</v>
      </c>
      <c r="Q52" s="136" t="e">
        <f t="shared" si="83"/>
        <v>#DIV/0!</v>
      </c>
      <c r="R52" s="136" t="e">
        <f t="shared" si="83"/>
        <v>#DIV/0!</v>
      </c>
      <c r="S52" s="136" t="e">
        <f t="shared" si="83"/>
        <v>#DIV/0!</v>
      </c>
      <c r="T52" s="136" t="e">
        <f t="shared" si="83"/>
        <v>#DIV/0!</v>
      </c>
      <c r="U52" s="136" t="s">
        <v>123</v>
      </c>
      <c r="V52" s="136">
        <f t="shared" ref="V52" si="84">SUM(V2:V51)/COUNT(V2:V51)</f>
        <v>0.21199999999999999</v>
      </c>
      <c r="AM52" s="138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  <c r="BI52" s="139"/>
      <c r="BJ52" s="139"/>
      <c r="BK52" s="139"/>
      <c r="BL52" s="139"/>
      <c r="BM52" s="139"/>
      <c r="BN52" s="139"/>
      <c r="BO52" s="139"/>
      <c r="BP52" s="139"/>
      <c r="BQ52" s="139"/>
    </row>
    <row r="53" spans="1:89" customFormat="1" ht="19.5" thickBot="1" x14ac:dyDescent="0.3">
      <c r="A53" s="390" t="s">
        <v>120</v>
      </c>
      <c r="B53" s="391"/>
      <c r="C53" s="392"/>
      <c r="D53" s="146">
        <f>(COUNTIF(D2:D51,"&gt;=10")/COUNT(D2:D51))</f>
        <v>1</v>
      </c>
      <c r="E53" s="146" t="e">
        <f t="shared" ref="E53:R53" si="85">(COUNTIF(E2:E51,"&gt;=10")/COUNT(E2:E51))</f>
        <v>#DIV/0!</v>
      </c>
      <c r="F53" s="146" t="e">
        <f t="shared" si="85"/>
        <v>#DIV/0!</v>
      </c>
      <c r="G53" s="146" t="e">
        <f t="shared" si="85"/>
        <v>#DIV/0!</v>
      </c>
      <c r="H53" s="146" t="e">
        <f t="shared" si="85"/>
        <v>#DIV/0!</v>
      </c>
      <c r="I53" s="146" t="e">
        <f t="shared" si="85"/>
        <v>#DIV/0!</v>
      </c>
      <c r="J53" s="146" t="e">
        <f t="shared" si="85"/>
        <v>#DIV/0!</v>
      </c>
      <c r="K53" s="146" t="e">
        <f t="shared" si="85"/>
        <v>#DIV/0!</v>
      </c>
      <c r="L53" s="146" t="e">
        <f t="shared" si="85"/>
        <v>#DIV/0!</v>
      </c>
      <c r="M53" s="146" t="e">
        <f t="shared" si="85"/>
        <v>#DIV/0!</v>
      </c>
      <c r="N53" s="146" t="e">
        <f t="shared" si="85"/>
        <v>#DIV/0!</v>
      </c>
      <c r="O53" s="146" t="e">
        <f t="shared" si="85"/>
        <v>#DIV/0!</v>
      </c>
      <c r="P53" s="146" t="e">
        <f t="shared" si="85"/>
        <v>#DIV/0!</v>
      </c>
      <c r="Q53" s="146" t="e">
        <f t="shared" si="85"/>
        <v>#DIV/0!</v>
      </c>
      <c r="R53" s="146" t="e">
        <f t="shared" si="85"/>
        <v>#DIV/0!</v>
      </c>
      <c r="S53" s="146" t="e">
        <f>(COUNTIF(S2:S51,"&gt;0")/COUNT(S2:S51))</f>
        <v>#DIV/0!</v>
      </c>
      <c r="T53" s="146" t="e">
        <f>(COUNTIF(T2:T51,"&gt;0")/COUNT(T2:T51))</f>
        <v>#DIV/0!</v>
      </c>
      <c r="U53" s="224"/>
      <c r="V53" s="225"/>
      <c r="AM53" s="138"/>
      <c r="AQ53" s="139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139"/>
      <c r="BC53" s="139"/>
      <c r="BD53" s="139"/>
      <c r="BE53" s="139"/>
      <c r="BF53" s="139"/>
      <c r="BG53" s="139"/>
      <c r="BH53" s="139"/>
      <c r="BI53" s="139"/>
      <c r="BJ53" s="139"/>
      <c r="BK53" s="139"/>
      <c r="BL53" s="139"/>
      <c r="BM53" s="139"/>
      <c r="BN53" s="139"/>
      <c r="BO53" s="139"/>
      <c r="BP53" s="139"/>
      <c r="BQ53" s="139"/>
    </row>
    <row r="54" spans="1:89" customFormat="1" ht="19.5" thickBot="1" x14ac:dyDescent="0.35">
      <c r="A54" s="381" t="s">
        <v>121</v>
      </c>
      <c r="B54" s="382"/>
      <c r="C54" s="383"/>
      <c r="D54" s="142">
        <f>COUNTIF(D2:D51,"&gt;=10")</f>
        <v>1</v>
      </c>
      <c r="E54" s="142">
        <f t="shared" ref="E54:R54" si="86">COUNTIF(E2:E51,"&gt;=10")</f>
        <v>0</v>
      </c>
      <c r="F54" s="142">
        <f t="shared" si="86"/>
        <v>0</v>
      </c>
      <c r="G54" s="142">
        <f t="shared" si="86"/>
        <v>0</v>
      </c>
      <c r="H54" s="142">
        <f t="shared" si="86"/>
        <v>0</v>
      </c>
      <c r="I54" s="142">
        <f t="shared" si="86"/>
        <v>0</v>
      </c>
      <c r="J54" s="142">
        <f t="shared" si="86"/>
        <v>0</v>
      </c>
      <c r="K54" s="142">
        <f t="shared" si="86"/>
        <v>0</v>
      </c>
      <c r="L54" s="142">
        <f t="shared" si="86"/>
        <v>0</v>
      </c>
      <c r="M54" s="142">
        <f t="shared" si="86"/>
        <v>0</v>
      </c>
      <c r="N54" s="142">
        <f t="shared" si="86"/>
        <v>0</v>
      </c>
      <c r="O54" s="142">
        <f t="shared" si="86"/>
        <v>0</v>
      </c>
      <c r="P54" s="142">
        <f t="shared" si="86"/>
        <v>0</v>
      </c>
      <c r="Q54" s="142">
        <f t="shared" si="86"/>
        <v>0</v>
      </c>
      <c r="R54" s="142">
        <f t="shared" si="86"/>
        <v>0</v>
      </c>
      <c r="S54" s="142">
        <f>COUNTIF(S2:S51,"&gt;0")</f>
        <v>0</v>
      </c>
      <c r="T54" s="142">
        <f>COUNTIF(T2:T51,"&gt;0")</f>
        <v>0</v>
      </c>
      <c r="U54" s="226"/>
      <c r="V54" s="226"/>
      <c r="AM54" s="138"/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  <c r="BI54" s="139"/>
      <c r="BJ54" s="139"/>
      <c r="BK54" s="139"/>
      <c r="BL54" s="139"/>
      <c r="BM54" s="139"/>
      <c r="BN54" s="139"/>
      <c r="BO54" s="139"/>
      <c r="BP54" s="139"/>
      <c r="BQ54" s="139"/>
    </row>
    <row r="55" spans="1:89" customFormat="1" ht="19.5" thickBot="1" x14ac:dyDescent="0.35">
      <c r="A55" s="381" t="s">
        <v>122</v>
      </c>
      <c r="B55" s="382"/>
      <c r="C55" s="383"/>
      <c r="D55" s="144">
        <f>COUNTIF(D2:D51,"&lt;10")</f>
        <v>0</v>
      </c>
      <c r="E55" s="144">
        <f t="shared" ref="E55:R55" si="87">COUNTIF(E2:E51,"&lt;10")</f>
        <v>0</v>
      </c>
      <c r="F55" s="144">
        <f t="shared" si="87"/>
        <v>0</v>
      </c>
      <c r="G55" s="144">
        <f t="shared" si="87"/>
        <v>0</v>
      </c>
      <c r="H55" s="144">
        <f t="shared" si="87"/>
        <v>0</v>
      </c>
      <c r="I55" s="144">
        <f t="shared" si="87"/>
        <v>0</v>
      </c>
      <c r="J55" s="144">
        <f t="shared" si="87"/>
        <v>0</v>
      </c>
      <c r="K55" s="144">
        <f t="shared" si="87"/>
        <v>0</v>
      </c>
      <c r="L55" s="144">
        <f t="shared" si="87"/>
        <v>0</v>
      </c>
      <c r="M55" s="144">
        <f t="shared" si="87"/>
        <v>0</v>
      </c>
      <c r="N55" s="144">
        <f t="shared" si="87"/>
        <v>0</v>
      </c>
      <c r="O55" s="144">
        <f t="shared" si="87"/>
        <v>0</v>
      </c>
      <c r="P55" s="144">
        <f t="shared" si="87"/>
        <v>0</v>
      </c>
      <c r="Q55" s="144">
        <f t="shared" si="87"/>
        <v>0</v>
      </c>
      <c r="R55" s="144">
        <f t="shared" si="87"/>
        <v>0</v>
      </c>
      <c r="S55" s="144">
        <f>COUNTIF(S2:S51,"=0")</f>
        <v>0</v>
      </c>
      <c r="T55" s="144">
        <f>COUNTIF(T2:T51,"=0")</f>
        <v>0</v>
      </c>
      <c r="U55" s="226"/>
      <c r="V55" s="226"/>
      <c r="AM55" s="138"/>
      <c r="AQ55" s="139"/>
      <c r="AR55" s="139"/>
      <c r="AS55" s="139"/>
      <c r="AT55" s="139"/>
      <c r="AU55" s="139"/>
      <c r="AV55" s="139"/>
      <c r="AW55" s="139"/>
      <c r="AX55" s="139"/>
      <c r="AY55" s="139"/>
      <c r="AZ55" s="139"/>
      <c r="BA55" s="139"/>
      <c r="BB55" s="139"/>
      <c r="BC55" s="139"/>
      <c r="BD55" s="139"/>
      <c r="BE55" s="139"/>
      <c r="BF55" s="139"/>
      <c r="BG55" s="139"/>
      <c r="BH55" s="139"/>
      <c r="BI55" s="139"/>
      <c r="BJ55" s="139"/>
      <c r="BK55" s="139"/>
      <c r="BL55" s="139"/>
      <c r="BM55" s="139"/>
      <c r="BN55" s="139"/>
      <c r="BO55" s="139"/>
      <c r="BP55" s="139"/>
      <c r="BQ55" s="139"/>
    </row>
    <row r="56" spans="1:89" s="149" customFormat="1" x14ac:dyDescent="0.25">
      <c r="A56" s="16"/>
      <c r="B56" s="16"/>
      <c r="C56" s="16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</row>
    <row r="57" spans="1:89" s="149" customFormat="1" x14ac:dyDescent="0.25">
      <c r="A57" s="16"/>
      <c r="B57" s="16"/>
      <c r="C57" s="16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</row>
    <row r="58" spans="1:89" s="149" customFormat="1" x14ac:dyDescent="0.25">
      <c r="A58" s="16"/>
      <c r="B58" s="16"/>
      <c r="C58" s="16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</row>
    <row r="59" spans="1:89" s="149" customFormat="1" x14ac:dyDescent="0.25">
      <c r="A59" s="16"/>
      <c r="B59" s="16"/>
      <c r="C59" s="16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</row>
    <row r="60" spans="1:89" s="149" customFormat="1" x14ac:dyDescent="0.25">
      <c r="A60" s="16"/>
      <c r="B60" s="16"/>
      <c r="C60" s="16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</row>
    <row r="61" spans="1:89" s="149" customFormat="1" x14ac:dyDescent="0.25">
      <c r="A61" s="16"/>
      <c r="B61" s="16"/>
      <c r="C61" s="16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</row>
    <row r="62" spans="1:89" s="149" customFormat="1" x14ac:dyDescent="0.25">
      <c r="A62" s="16"/>
      <c r="B62" s="16"/>
      <c r="C62" s="16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</row>
    <row r="63" spans="1:89" s="149" customFormat="1" x14ac:dyDescent="0.25">
      <c r="A63" s="16"/>
      <c r="B63" s="16"/>
      <c r="C63" s="16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</row>
    <row r="64" spans="1:89" s="149" customFormat="1" x14ac:dyDescent="0.25">
      <c r="A64" s="16"/>
      <c r="B64" s="16"/>
      <c r="C64" s="16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</row>
    <row r="65" spans="1:39" s="149" customFormat="1" x14ac:dyDescent="0.25">
      <c r="A65" s="16"/>
      <c r="B65" s="16"/>
      <c r="C65" s="16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</row>
    <row r="66" spans="1:39" s="149" customFormat="1" x14ac:dyDescent="0.25">
      <c r="A66" s="16"/>
      <c r="B66" s="16"/>
      <c r="C66" s="16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</row>
    <row r="67" spans="1:39" s="149" customFormat="1" x14ac:dyDescent="0.25">
      <c r="A67" s="16"/>
      <c r="B67" s="16"/>
      <c r="C67" s="16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</row>
    <row r="68" spans="1:39" s="149" customFormat="1" x14ac:dyDescent="0.25">
      <c r="A68" s="16"/>
      <c r="B68" s="16"/>
      <c r="C68" s="16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</row>
    <row r="69" spans="1:39" s="149" customFormat="1" x14ac:dyDescent="0.25">
      <c r="A69" s="16"/>
      <c r="B69" s="16"/>
      <c r="C69" s="16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</row>
    <row r="70" spans="1:39" s="149" customFormat="1" x14ac:dyDescent="0.25">
      <c r="A70" s="16"/>
      <c r="B70" s="16"/>
      <c r="C70" s="16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</row>
    <row r="71" spans="1:39" s="149" customFormat="1" x14ac:dyDescent="0.25">
      <c r="A71" s="16"/>
      <c r="B71" s="16"/>
      <c r="C71" s="16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</row>
    <row r="72" spans="1:39" s="149" customFormat="1" x14ac:dyDescent="0.25">
      <c r="A72" s="16"/>
      <c r="B72" s="16"/>
      <c r="C72" s="16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</row>
    <row r="73" spans="1:39" s="149" customFormat="1" x14ac:dyDescent="0.25">
      <c r="A73" s="16"/>
      <c r="B73" s="16"/>
      <c r="C73" s="16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</row>
    <row r="74" spans="1:39" s="149" customFormat="1" x14ac:dyDescent="0.25">
      <c r="A74" s="16"/>
      <c r="B74" s="16"/>
      <c r="C74" s="16"/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</row>
    <row r="75" spans="1:39" s="149" customFormat="1" x14ac:dyDescent="0.25">
      <c r="A75" s="16"/>
      <c r="B75" s="16"/>
      <c r="C75" s="16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</row>
    <row r="76" spans="1:39" s="149" customFormat="1" x14ac:dyDescent="0.25">
      <c r="A76" s="16"/>
      <c r="B76" s="16"/>
      <c r="C76" s="16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</row>
    <row r="77" spans="1:39" s="149" customFormat="1" x14ac:dyDescent="0.25">
      <c r="A77" s="16"/>
      <c r="B77" s="16"/>
      <c r="C77" s="16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</row>
    <row r="78" spans="1:39" s="149" customFormat="1" x14ac:dyDescent="0.25">
      <c r="A78" s="16"/>
      <c r="B78" s="16"/>
      <c r="C78" s="16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</row>
    <row r="79" spans="1:39" s="149" customFormat="1" x14ac:dyDescent="0.25">
      <c r="A79" s="16"/>
      <c r="B79" s="16"/>
      <c r="C79" s="16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</row>
    <row r="80" spans="1:39" s="149" customFormat="1" x14ac:dyDescent="0.25">
      <c r="A80" s="16"/>
      <c r="B80" s="16"/>
      <c r="C80" s="16"/>
      <c r="D80" s="147"/>
      <c r="E80" s="147"/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</row>
    <row r="81" spans="1:39" s="149" customFormat="1" x14ac:dyDescent="0.25">
      <c r="A81" s="16"/>
      <c r="B81" s="16"/>
      <c r="C81" s="16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</row>
    <row r="82" spans="1:39" s="149" customFormat="1" x14ac:dyDescent="0.25">
      <c r="A82" s="16"/>
      <c r="B82" s="16"/>
      <c r="C82" s="16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</row>
    <row r="83" spans="1:39" s="149" customFormat="1" x14ac:dyDescent="0.25">
      <c r="A83" s="16"/>
      <c r="B83" s="16"/>
      <c r="C83" s="16"/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</row>
    <row r="84" spans="1:39" s="149" customFormat="1" x14ac:dyDescent="0.25">
      <c r="A84" s="16"/>
      <c r="B84" s="16"/>
      <c r="C84" s="16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</row>
    <row r="85" spans="1:39" s="149" customFormat="1" x14ac:dyDescent="0.25">
      <c r="A85" s="16"/>
      <c r="B85" s="16"/>
      <c r="C85" s="16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</row>
    <row r="86" spans="1:39" s="149" customFormat="1" x14ac:dyDescent="0.25">
      <c r="A86" s="16"/>
      <c r="B86" s="16"/>
      <c r="C86" s="16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</row>
    <row r="87" spans="1:39" s="149" customFormat="1" x14ac:dyDescent="0.25">
      <c r="A87" s="16"/>
      <c r="B87" s="16"/>
      <c r="C87" s="16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</row>
    <row r="88" spans="1:39" s="149" customFormat="1" x14ac:dyDescent="0.25">
      <c r="A88" s="16"/>
      <c r="B88" s="16"/>
      <c r="C88" s="16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147"/>
      <c r="U88" s="147"/>
      <c r="V88" s="147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</row>
    <row r="89" spans="1:39" s="149" customFormat="1" x14ac:dyDescent="0.25">
      <c r="A89" s="16"/>
      <c r="B89" s="16"/>
      <c r="C89" s="16"/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7"/>
      <c r="S89" s="147"/>
      <c r="T89" s="147"/>
      <c r="U89" s="147"/>
      <c r="V89" s="147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</row>
    <row r="90" spans="1:39" s="149" customFormat="1" x14ac:dyDescent="0.25">
      <c r="A90" s="16"/>
      <c r="B90" s="16"/>
      <c r="C90" s="16"/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47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</row>
    <row r="91" spans="1:39" s="149" customFormat="1" x14ac:dyDescent="0.25">
      <c r="A91" s="16"/>
      <c r="B91" s="16"/>
      <c r="C91" s="16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</row>
    <row r="92" spans="1:39" s="149" customFormat="1" x14ac:dyDescent="0.25">
      <c r="A92" s="16"/>
      <c r="B92" s="16"/>
      <c r="C92" s="16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</row>
    <row r="93" spans="1:39" s="149" customFormat="1" x14ac:dyDescent="0.25">
      <c r="A93" s="16"/>
      <c r="B93" s="16"/>
      <c r="C93" s="16"/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</row>
    <row r="94" spans="1:39" s="149" customFormat="1" x14ac:dyDescent="0.25">
      <c r="A94" s="16"/>
      <c r="B94" s="16"/>
      <c r="C94" s="16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</row>
    <row r="95" spans="1:39" s="149" customFormat="1" x14ac:dyDescent="0.25">
      <c r="A95" s="16"/>
      <c r="B95" s="16"/>
      <c r="C95" s="16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</row>
    <row r="96" spans="1:39" s="149" customFormat="1" x14ac:dyDescent="0.25">
      <c r="A96" s="16"/>
      <c r="B96" s="16"/>
      <c r="C96" s="16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</row>
    <row r="97" spans="1:39" s="149" customFormat="1" x14ac:dyDescent="0.25">
      <c r="A97" s="16"/>
      <c r="B97" s="16"/>
      <c r="C97" s="16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</row>
    <row r="98" spans="1:39" s="149" customFormat="1" x14ac:dyDescent="0.25">
      <c r="A98" s="16"/>
      <c r="B98" s="16"/>
      <c r="C98" s="16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47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</row>
    <row r="99" spans="1:39" s="149" customFormat="1" x14ac:dyDescent="0.25">
      <c r="A99" s="16"/>
      <c r="B99" s="16"/>
      <c r="C99" s="16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</row>
    <row r="100" spans="1:39" s="149" customFormat="1" x14ac:dyDescent="0.25">
      <c r="A100" s="16"/>
      <c r="B100" s="16"/>
      <c r="C100" s="16"/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</row>
    <row r="101" spans="1:39" s="149" customFormat="1" x14ac:dyDescent="0.25">
      <c r="A101" s="16"/>
      <c r="B101" s="16"/>
      <c r="C101" s="16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</row>
    <row r="102" spans="1:39" s="149" customFormat="1" x14ac:dyDescent="0.25">
      <c r="A102" s="16"/>
      <c r="B102" s="16"/>
      <c r="C102" s="16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</row>
    <row r="103" spans="1:39" s="149" customFormat="1" x14ac:dyDescent="0.25">
      <c r="A103" s="16"/>
      <c r="B103" s="16"/>
      <c r="C103" s="16"/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</row>
    <row r="104" spans="1:39" s="149" customFormat="1" x14ac:dyDescent="0.25">
      <c r="A104" s="16"/>
      <c r="B104" s="16"/>
      <c r="C104" s="16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  <c r="V104" s="147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</row>
    <row r="105" spans="1:39" s="149" customFormat="1" x14ac:dyDescent="0.25">
      <c r="A105" s="16"/>
      <c r="B105" s="16"/>
      <c r="C105" s="16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</row>
    <row r="106" spans="1:39" s="149" customFormat="1" x14ac:dyDescent="0.25">
      <c r="A106" s="16"/>
      <c r="B106" s="16"/>
      <c r="C106" s="16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</row>
    <row r="107" spans="1:39" s="149" customFormat="1" x14ac:dyDescent="0.25">
      <c r="A107" s="16"/>
      <c r="B107" s="16"/>
      <c r="C107" s="16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47"/>
      <c r="U107" s="147"/>
      <c r="V107" s="147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</row>
    <row r="108" spans="1:39" s="149" customFormat="1" x14ac:dyDescent="0.25">
      <c r="A108" s="16"/>
      <c r="B108" s="16"/>
      <c r="C108" s="16"/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147"/>
      <c r="V108" s="147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</row>
    <row r="109" spans="1:39" s="149" customFormat="1" x14ac:dyDescent="0.25">
      <c r="A109" s="16"/>
      <c r="B109" s="16"/>
      <c r="C109" s="16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47"/>
      <c r="U109" s="147"/>
      <c r="V109" s="147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</row>
    <row r="110" spans="1:39" s="149" customFormat="1" x14ac:dyDescent="0.25">
      <c r="A110" s="16"/>
      <c r="B110" s="16"/>
      <c r="C110" s="16"/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7"/>
      <c r="Q110" s="147"/>
      <c r="R110" s="147"/>
      <c r="S110" s="147"/>
      <c r="T110" s="147"/>
      <c r="U110" s="147"/>
      <c r="V110" s="147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</row>
    <row r="111" spans="1:39" s="149" customFormat="1" x14ac:dyDescent="0.25">
      <c r="A111" s="16"/>
      <c r="B111" s="16"/>
      <c r="C111" s="16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47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</row>
    <row r="112" spans="1:39" s="149" customFormat="1" x14ac:dyDescent="0.25">
      <c r="A112" s="16"/>
      <c r="B112" s="16"/>
      <c r="C112" s="16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  <c r="R112" s="147"/>
      <c r="S112" s="147"/>
      <c r="T112" s="147"/>
      <c r="U112" s="147"/>
      <c r="V112" s="147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</row>
    <row r="113" spans="1:39" s="149" customFormat="1" x14ac:dyDescent="0.25">
      <c r="A113" s="16"/>
      <c r="B113" s="16"/>
      <c r="C113" s="16"/>
      <c r="D113" s="147"/>
      <c r="E113" s="147"/>
      <c r="F113" s="147"/>
      <c r="G113" s="147"/>
      <c r="H113" s="147"/>
      <c r="I113" s="147"/>
      <c r="J113" s="147"/>
      <c r="K113" s="147"/>
      <c r="L113" s="147"/>
      <c r="M113" s="147"/>
      <c r="N113" s="147"/>
      <c r="O113" s="147"/>
      <c r="P113" s="147"/>
      <c r="Q113" s="147"/>
      <c r="R113" s="147"/>
      <c r="S113" s="147"/>
      <c r="T113" s="147"/>
      <c r="U113" s="147"/>
      <c r="V113" s="147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</row>
    <row r="114" spans="1:39" s="149" customFormat="1" x14ac:dyDescent="0.25">
      <c r="A114" s="16"/>
      <c r="B114" s="16"/>
      <c r="C114" s="16"/>
      <c r="D114" s="147"/>
      <c r="E114" s="147"/>
      <c r="F114" s="147"/>
      <c r="G114" s="147"/>
      <c r="H114" s="147"/>
      <c r="I114" s="147"/>
      <c r="J114" s="147"/>
      <c r="K114" s="147"/>
      <c r="L114" s="147"/>
      <c r="M114" s="147"/>
      <c r="N114" s="147"/>
      <c r="O114" s="147"/>
      <c r="P114" s="147"/>
      <c r="Q114" s="147"/>
      <c r="R114" s="147"/>
      <c r="S114" s="147"/>
      <c r="T114" s="147"/>
      <c r="U114" s="147"/>
      <c r="V114" s="147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</row>
    <row r="115" spans="1:39" s="149" customFormat="1" x14ac:dyDescent="0.25">
      <c r="A115" s="16"/>
      <c r="B115" s="16"/>
      <c r="C115" s="16"/>
      <c r="D115" s="147"/>
      <c r="E115" s="147"/>
      <c r="F115" s="147"/>
      <c r="G115" s="147"/>
      <c r="H115" s="147"/>
      <c r="I115" s="147"/>
      <c r="J115" s="147"/>
      <c r="K115" s="147"/>
      <c r="L115" s="147"/>
      <c r="M115" s="147"/>
      <c r="N115" s="147"/>
      <c r="O115" s="147"/>
      <c r="P115" s="147"/>
      <c r="Q115" s="147"/>
      <c r="R115" s="147"/>
      <c r="S115" s="147"/>
      <c r="T115" s="147"/>
      <c r="U115" s="147"/>
      <c r="V115" s="147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</row>
    <row r="116" spans="1:39" s="149" customFormat="1" x14ac:dyDescent="0.25">
      <c r="A116" s="16"/>
      <c r="B116" s="16"/>
      <c r="C116" s="16"/>
      <c r="D116" s="147"/>
      <c r="E116" s="147"/>
      <c r="F116" s="147"/>
      <c r="G116" s="147"/>
      <c r="H116" s="147"/>
      <c r="I116" s="147"/>
      <c r="J116" s="147"/>
      <c r="K116" s="147"/>
      <c r="L116" s="147"/>
      <c r="M116" s="147"/>
      <c r="N116" s="147"/>
      <c r="O116" s="147"/>
      <c r="P116" s="147"/>
      <c r="Q116" s="147"/>
      <c r="R116" s="147"/>
      <c r="S116" s="147"/>
      <c r="T116" s="147"/>
      <c r="U116" s="147"/>
      <c r="V116" s="147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</row>
    <row r="117" spans="1:39" s="149" customFormat="1" x14ac:dyDescent="0.25">
      <c r="A117" s="16"/>
      <c r="B117" s="16"/>
      <c r="C117" s="16"/>
      <c r="D117" s="147"/>
      <c r="E117" s="147"/>
      <c r="F117" s="147"/>
      <c r="G117" s="147"/>
      <c r="H117" s="147"/>
      <c r="I117" s="147"/>
      <c r="J117" s="147"/>
      <c r="K117" s="147"/>
      <c r="L117" s="147"/>
      <c r="M117" s="147"/>
      <c r="N117" s="147"/>
      <c r="O117" s="147"/>
      <c r="P117" s="147"/>
      <c r="Q117" s="147"/>
      <c r="R117" s="147"/>
      <c r="S117" s="147"/>
      <c r="T117" s="147"/>
      <c r="U117" s="147"/>
      <c r="V117" s="147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</row>
    <row r="118" spans="1:39" s="149" customFormat="1" x14ac:dyDescent="0.25">
      <c r="A118" s="16"/>
      <c r="B118" s="16"/>
      <c r="C118" s="16"/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  <c r="N118" s="147"/>
      <c r="O118" s="147"/>
      <c r="P118" s="147"/>
      <c r="Q118" s="147"/>
      <c r="R118" s="147"/>
      <c r="S118" s="147"/>
      <c r="T118" s="147"/>
      <c r="U118" s="147"/>
      <c r="V118" s="147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</row>
    <row r="119" spans="1:39" s="149" customFormat="1" x14ac:dyDescent="0.25">
      <c r="A119" s="16"/>
      <c r="B119" s="16"/>
      <c r="C119" s="16"/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  <c r="P119" s="147"/>
      <c r="Q119" s="147"/>
      <c r="R119" s="147"/>
      <c r="S119" s="147"/>
      <c r="T119" s="147"/>
      <c r="U119" s="147"/>
      <c r="V119" s="147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</row>
    <row r="120" spans="1:39" s="149" customFormat="1" x14ac:dyDescent="0.25">
      <c r="A120" s="16"/>
      <c r="B120" s="16"/>
      <c r="C120" s="16"/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  <c r="P120" s="147"/>
      <c r="Q120" s="147"/>
      <c r="R120" s="147"/>
      <c r="S120" s="147"/>
      <c r="T120" s="147"/>
      <c r="U120" s="147"/>
      <c r="V120" s="147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</row>
    <row r="121" spans="1:39" s="149" customFormat="1" x14ac:dyDescent="0.25">
      <c r="A121" s="16"/>
      <c r="B121" s="16"/>
      <c r="C121" s="16"/>
      <c r="D121" s="147"/>
      <c r="E121" s="147"/>
      <c r="F121" s="147"/>
      <c r="G121" s="147"/>
      <c r="H121" s="147"/>
      <c r="I121" s="147"/>
      <c r="J121" s="147"/>
      <c r="K121" s="147"/>
      <c r="L121" s="147"/>
      <c r="M121" s="147"/>
      <c r="N121" s="147"/>
      <c r="O121" s="147"/>
      <c r="P121" s="147"/>
      <c r="Q121" s="147"/>
      <c r="R121" s="147"/>
      <c r="S121" s="147"/>
      <c r="T121" s="147"/>
      <c r="U121" s="147"/>
      <c r="V121" s="147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</row>
    <row r="122" spans="1:39" s="149" customFormat="1" x14ac:dyDescent="0.25">
      <c r="A122" s="16"/>
      <c r="B122" s="16"/>
      <c r="C122" s="16"/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7"/>
      <c r="O122" s="147"/>
      <c r="P122" s="147"/>
      <c r="Q122" s="147"/>
      <c r="R122" s="147"/>
      <c r="S122" s="147"/>
      <c r="T122" s="147"/>
      <c r="U122" s="147"/>
      <c r="V122" s="147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</row>
    <row r="123" spans="1:39" s="149" customFormat="1" x14ac:dyDescent="0.25">
      <c r="A123" s="16"/>
      <c r="B123" s="16"/>
      <c r="C123" s="16"/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7"/>
      <c r="O123" s="147"/>
      <c r="P123" s="147"/>
      <c r="Q123" s="147"/>
      <c r="R123" s="147"/>
      <c r="S123" s="147"/>
      <c r="T123" s="147"/>
      <c r="U123" s="147"/>
      <c r="V123" s="147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</row>
    <row r="124" spans="1:39" s="149" customFormat="1" x14ac:dyDescent="0.25">
      <c r="A124" s="16"/>
      <c r="B124" s="16"/>
      <c r="C124" s="16"/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7"/>
      <c r="O124" s="147"/>
      <c r="P124" s="147"/>
      <c r="Q124" s="147"/>
      <c r="R124" s="147"/>
      <c r="S124" s="147"/>
      <c r="T124" s="147"/>
      <c r="U124" s="147"/>
      <c r="V124" s="147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</row>
    <row r="125" spans="1:39" s="149" customFormat="1" x14ac:dyDescent="0.25">
      <c r="A125" s="16"/>
      <c r="B125" s="16"/>
      <c r="C125" s="16"/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  <c r="P125" s="147"/>
      <c r="Q125" s="147"/>
      <c r="R125" s="147"/>
      <c r="S125" s="147"/>
      <c r="T125" s="147"/>
      <c r="U125" s="147"/>
      <c r="V125" s="147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</row>
    <row r="126" spans="1:39" s="149" customFormat="1" x14ac:dyDescent="0.25">
      <c r="A126" s="16"/>
      <c r="B126" s="16"/>
      <c r="C126" s="16"/>
      <c r="D126" s="147"/>
      <c r="E126" s="147"/>
      <c r="F126" s="147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  <c r="T126" s="147"/>
      <c r="U126" s="147"/>
      <c r="V126" s="147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</row>
    <row r="127" spans="1:39" s="149" customFormat="1" x14ac:dyDescent="0.25">
      <c r="A127" s="16"/>
      <c r="B127" s="16"/>
      <c r="C127" s="16"/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  <c r="P127" s="147"/>
      <c r="Q127" s="147"/>
      <c r="R127" s="147"/>
      <c r="S127" s="147"/>
      <c r="T127" s="147"/>
      <c r="U127" s="147"/>
      <c r="V127" s="147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</row>
    <row r="128" spans="1:39" s="149" customFormat="1" x14ac:dyDescent="0.25">
      <c r="A128" s="16"/>
      <c r="B128" s="16"/>
      <c r="C128" s="16"/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47"/>
      <c r="O128" s="147"/>
      <c r="P128" s="147"/>
      <c r="Q128" s="147"/>
      <c r="R128" s="147"/>
      <c r="S128" s="147"/>
      <c r="T128" s="147"/>
      <c r="U128" s="147"/>
      <c r="V128" s="147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</row>
    <row r="129" spans="1:39" s="149" customFormat="1" x14ac:dyDescent="0.25">
      <c r="A129" s="16"/>
      <c r="B129" s="16"/>
      <c r="C129" s="16"/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7"/>
      <c r="O129" s="147"/>
      <c r="P129" s="147"/>
      <c r="Q129" s="147"/>
      <c r="R129" s="147"/>
      <c r="S129" s="147"/>
      <c r="T129" s="147"/>
      <c r="U129" s="147"/>
      <c r="V129" s="147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</row>
    <row r="130" spans="1:39" s="149" customFormat="1" x14ac:dyDescent="0.25">
      <c r="A130" s="16"/>
      <c r="B130" s="16"/>
      <c r="C130" s="16"/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7"/>
      <c r="O130" s="147"/>
      <c r="P130" s="147"/>
      <c r="Q130" s="147"/>
      <c r="R130" s="147"/>
      <c r="S130" s="147"/>
      <c r="T130" s="147"/>
      <c r="U130" s="147"/>
      <c r="V130" s="147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</row>
    <row r="131" spans="1:39" s="149" customFormat="1" x14ac:dyDescent="0.25">
      <c r="A131" s="16"/>
      <c r="B131" s="16"/>
      <c r="C131" s="16"/>
      <c r="D131" s="147"/>
      <c r="E131" s="147"/>
      <c r="F131" s="147"/>
      <c r="G131" s="147"/>
      <c r="H131" s="147"/>
      <c r="I131" s="147"/>
      <c r="J131" s="147"/>
      <c r="K131" s="147"/>
      <c r="L131" s="147"/>
      <c r="M131" s="147"/>
      <c r="N131" s="147"/>
      <c r="O131" s="147"/>
      <c r="P131" s="147"/>
      <c r="Q131" s="147"/>
      <c r="R131" s="147"/>
      <c r="S131" s="147"/>
      <c r="T131" s="147"/>
      <c r="U131" s="147"/>
      <c r="V131" s="147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</row>
    <row r="132" spans="1:39" s="149" customFormat="1" x14ac:dyDescent="0.25">
      <c r="A132" s="16"/>
      <c r="B132" s="16"/>
      <c r="C132" s="16"/>
      <c r="D132" s="147"/>
      <c r="E132" s="147"/>
      <c r="F132" s="147"/>
      <c r="G132" s="147"/>
      <c r="H132" s="147"/>
      <c r="I132" s="147"/>
      <c r="J132" s="147"/>
      <c r="K132" s="147"/>
      <c r="L132" s="147"/>
      <c r="M132" s="147"/>
      <c r="N132" s="147"/>
      <c r="O132" s="147"/>
      <c r="P132" s="147"/>
      <c r="Q132" s="147"/>
      <c r="R132" s="147"/>
      <c r="S132" s="147"/>
      <c r="T132" s="147"/>
      <c r="U132" s="147"/>
      <c r="V132" s="147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</row>
    <row r="133" spans="1:39" s="149" customFormat="1" x14ac:dyDescent="0.25">
      <c r="A133" s="16"/>
      <c r="B133" s="16"/>
      <c r="C133" s="16"/>
      <c r="D133" s="147"/>
      <c r="E133" s="147"/>
      <c r="F133" s="147"/>
      <c r="G133" s="147"/>
      <c r="H133" s="147"/>
      <c r="I133" s="147"/>
      <c r="J133" s="147"/>
      <c r="K133" s="147"/>
      <c r="L133" s="147"/>
      <c r="M133" s="147"/>
      <c r="N133" s="147"/>
      <c r="O133" s="147"/>
      <c r="P133" s="147"/>
      <c r="Q133" s="147"/>
      <c r="R133" s="147"/>
      <c r="S133" s="147"/>
      <c r="T133" s="147"/>
      <c r="U133" s="147"/>
      <c r="V133" s="147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</row>
    <row r="134" spans="1:39" s="149" customFormat="1" x14ac:dyDescent="0.25">
      <c r="A134" s="16"/>
      <c r="B134" s="16"/>
      <c r="C134" s="16"/>
      <c r="D134" s="147"/>
      <c r="E134" s="147"/>
      <c r="F134" s="147"/>
      <c r="G134" s="147"/>
      <c r="H134" s="147"/>
      <c r="I134" s="147"/>
      <c r="J134" s="147"/>
      <c r="K134" s="147"/>
      <c r="L134" s="147"/>
      <c r="M134" s="147"/>
      <c r="N134" s="147"/>
      <c r="O134" s="147"/>
      <c r="P134" s="147"/>
      <c r="Q134" s="147"/>
      <c r="R134" s="147"/>
      <c r="S134" s="147"/>
      <c r="T134" s="147"/>
      <c r="U134" s="147"/>
      <c r="V134" s="147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</row>
    <row r="135" spans="1:39" s="149" customFormat="1" x14ac:dyDescent="0.25">
      <c r="A135" s="16"/>
      <c r="B135" s="16"/>
      <c r="C135" s="16"/>
      <c r="D135" s="147"/>
      <c r="E135" s="147"/>
      <c r="F135" s="147"/>
      <c r="G135" s="147"/>
      <c r="H135" s="147"/>
      <c r="I135" s="147"/>
      <c r="J135" s="147"/>
      <c r="K135" s="147"/>
      <c r="L135" s="147"/>
      <c r="M135" s="147"/>
      <c r="N135" s="147"/>
      <c r="O135" s="147"/>
      <c r="P135" s="147"/>
      <c r="Q135" s="147"/>
      <c r="R135" s="147"/>
      <c r="S135" s="147"/>
      <c r="T135" s="147"/>
      <c r="U135" s="147"/>
      <c r="V135" s="147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</row>
    <row r="136" spans="1:39" s="149" customFormat="1" x14ac:dyDescent="0.25">
      <c r="A136" s="16"/>
      <c r="B136" s="16"/>
      <c r="C136" s="16"/>
      <c r="D136" s="147"/>
      <c r="E136" s="147"/>
      <c r="F136" s="147"/>
      <c r="G136" s="147"/>
      <c r="H136" s="147"/>
      <c r="I136" s="147"/>
      <c r="J136" s="147"/>
      <c r="K136" s="147"/>
      <c r="L136" s="147"/>
      <c r="M136" s="147"/>
      <c r="N136" s="147"/>
      <c r="O136" s="147"/>
      <c r="P136" s="147"/>
      <c r="Q136" s="147"/>
      <c r="R136" s="147"/>
      <c r="S136" s="147"/>
      <c r="T136" s="147"/>
      <c r="U136" s="147"/>
      <c r="V136" s="147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</row>
    <row r="137" spans="1:39" s="149" customFormat="1" x14ac:dyDescent="0.25">
      <c r="A137" s="16"/>
      <c r="B137" s="16"/>
      <c r="C137" s="16"/>
      <c r="D137" s="147"/>
      <c r="E137" s="147"/>
      <c r="F137" s="147"/>
      <c r="G137" s="147"/>
      <c r="H137" s="147"/>
      <c r="I137" s="147"/>
      <c r="J137" s="147"/>
      <c r="K137" s="147"/>
      <c r="L137" s="147"/>
      <c r="M137" s="147"/>
      <c r="N137" s="147"/>
      <c r="O137" s="147"/>
      <c r="P137" s="147"/>
      <c r="Q137" s="147"/>
      <c r="R137" s="147"/>
      <c r="S137" s="147"/>
      <c r="T137" s="147"/>
      <c r="U137" s="147"/>
      <c r="V137" s="147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</row>
    <row r="138" spans="1:39" s="149" customFormat="1" x14ac:dyDescent="0.25">
      <c r="A138" s="16"/>
      <c r="B138" s="16"/>
      <c r="C138" s="16"/>
      <c r="D138" s="147"/>
      <c r="E138" s="147"/>
      <c r="F138" s="147"/>
      <c r="G138" s="147"/>
      <c r="H138" s="147"/>
      <c r="I138" s="147"/>
      <c r="J138" s="147"/>
      <c r="K138" s="147"/>
      <c r="L138" s="147"/>
      <c r="M138" s="147"/>
      <c r="N138" s="147"/>
      <c r="O138" s="147"/>
      <c r="P138" s="147"/>
      <c r="Q138" s="147"/>
      <c r="R138" s="147"/>
      <c r="S138" s="147"/>
      <c r="T138" s="147"/>
      <c r="U138" s="147"/>
      <c r="V138" s="147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</row>
    <row r="139" spans="1:39" s="149" customFormat="1" x14ac:dyDescent="0.25">
      <c r="A139" s="16"/>
      <c r="B139" s="16"/>
      <c r="C139" s="16"/>
      <c r="D139" s="147"/>
      <c r="E139" s="147"/>
      <c r="F139" s="147"/>
      <c r="G139" s="147"/>
      <c r="H139" s="147"/>
      <c r="I139" s="147"/>
      <c r="J139" s="147"/>
      <c r="K139" s="147"/>
      <c r="L139" s="147"/>
      <c r="M139" s="147"/>
      <c r="N139" s="147"/>
      <c r="O139" s="147"/>
      <c r="P139" s="147"/>
      <c r="Q139" s="147"/>
      <c r="R139" s="147"/>
      <c r="S139" s="147"/>
      <c r="T139" s="147"/>
      <c r="U139" s="147"/>
      <c r="V139" s="147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</row>
    <row r="140" spans="1:39" s="149" customFormat="1" x14ac:dyDescent="0.25">
      <c r="A140" s="16"/>
      <c r="B140" s="16"/>
      <c r="C140" s="16"/>
      <c r="D140" s="147"/>
      <c r="E140" s="147"/>
      <c r="F140" s="147"/>
      <c r="G140" s="147"/>
      <c r="H140" s="147"/>
      <c r="I140" s="147"/>
      <c r="J140" s="147"/>
      <c r="K140" s="147"/>
      <c r="L140" s="147"/>
      <c r="M140" s="147"/>
      <c r="N140" s="147"/>
      <c r="O140" s="147"/>
      <c r="P140" s="147"/>
      <c r="Q140" s="147"/>
      <c r="R140" s="147"/>
      <c r="S140" s="147"/>
      <c r="T140" s="147"/>
      <c r="U140" s="147"/>
      <c r="V140" s="147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</row>
    <row r="141" spans="1:39" s="149" customFormat="1" x14ac:dyDescent="0.25">
      <c r="A141" s="16"/>
      <c r="B141" s="16"/>
      <c r="C141" s="16"/>
      <c r="D141" s="147"/>
      <c r="E141" s="147"/>
      <c r="F141" s="147"/>
      <c r="G141" s="147"/>
      <c r="H141" s="147"/>
      <c r="I141" s="147"/>
      <c r="J141" s="147"/>
      <c r="K141" s="147"/>
      <c r="L141" s="147"/>
      <c r="M141" s="147"/>
      <c r="N141" s="147"/>
      <c r="O141" s="147"/>
      <c r="P141" s="147"/>
      <c r="Q141" s="147"/>
      <c r="R141" s="147"/>
      <c r="S141" s="147"/>
      <c r="T141" s="147"/>
      <c r="U141" s="147"/>
      <c r="V141" s="147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</row>
    <row r="142" spans="1:39" s="149" customFormat="1" x14ac:dyDescent="0.25">
      <c r="A142" s="16"/>
      <c r="B142" s="16"/>
      <c r="C142" s="16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147"/>
      <c r="O142" s="147"/>
      <c r="P142" s="147"/>
      <c r="Q142" s="147"/>
      <c r="R142" s="147"/>
      <c r="S142" s="147"/>
      <c r="T142" s="147"/>
      <c r="U142" s="147"/>
      <c r="V142" s="147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</row>
    <row r="143" spans="1:39" s="149" customFormat="1" x14ac:dyDescent="0.25">
      <c r="A143" s="16"/>
      <c r="B143" s="16"/>
      <c r="C143" s="16"/>
      <c r="D143" s="147"/>
      <c r="E143" s="147"/>
      <c r="F143" s="147"/>
      <c r="G143" s="147"/>
      <c r="H143" s="147"/>
      <c r="I143" s="147"/>
      <c r="J143" s="147"/>
      <c r="K143" s="147"/>
      <c r="L143" s="147"/>
      <c r="M143" s="147"/>
      <c r="N143" s="147"/>
      <c r="O143" s="147"/>
      <c r="P143" s="147"/>
      <c r="Q143" s="147"/>
      <c r="R143" s="147"/>
      <c r="S143" s="147"/>
      <c r="T143" s="147"/>
      <c r="U143" s="147"/>
      <c r="V143" s="147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</row>
    <row r="144" spans="1:39" s="149" customFormat="1" x14ac:dyDescent="0.25">
      <c r="A144" s="16"/>
      <c r="B144" s="16"/>
      <c r="C144" s="16"/>
      <c r="D144" s="147"/>
      <c r="E144" s="147"/>
      <c r="F144" s="147"/>
      <c r="G144" s="147"/>
      <c r="H144" s="147"/>
      <c r="I144" s="147"/>
      <c r="J144" s="147"/>
      <c r="K144" s="147"/>
      <c r="L144" s="147"/>
      <c r="M144" s="147"/>
      <c r="N144" s="147"/>
      <c r="O144" s="147"/>
      <c r="P144" s="147"/>
      <c r="Q144" s="147"/>
      <c r="R144" s="147"/>
      <c r="S144" s="147"/>
      <c r="T144" s="147"/>
      <c r="U144" s="147"/>
      <c r="V144" s="147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</row>
    <row r="145" spans="1:39" s="149" customFormat="1" x14ac:dyDescent="0.25">
      <c r="A145" s="16"/>
      <c r="B145" s="16"/>
      <c r="C145" s="16"/>
      <c r="D145" s="147"/>
      <c r="E145" s="147"/>
      <c r="F145" s="147"/>
      <c r="G145" s="147"/>
      <c r="H145" s="147"/>
      <c r="I145" s="147"/>
      <c r="J145" s="147"/>
      <c r="K145" s="147"/>
      <c r="L145" s="147"/>
      <c r="M145" s="147"/>
      <c r="N145" s="147"/>
      <c r="O145" s="147"/>
      <c r="P145" s="147"/>
      <c r="Q145" s="147"/>
      <c r="R145" s="147"/>
      <c r="S145" s="147"/>
      <c r="T145" s="147"/>
      <c r="U145" s="147"/>
      <c r="V145" s="147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</row>
    <row r="146" spans="1:39" s="149" customFormat="1" x14ac:dyDescent="0.25">
      <c r="A146" s="16"/>
      <c r="B146" s="16"/>
      <c r="C146" s="16"/>
      <c r="D146" s="147"/>
      <c r="E146" s="147"/>
      <c r="F146" s="147"/>
      <c r="G146" s="147"/>
      <c r="H146" s="147"/>
      <c r="I146" s="147"/>
      <c r="J146" s="147"/>
      <c r="K146" s="147"/>
      <c r="L146" s="147"/>
      <c r="M146" s="147"/>
      <c r="N146" s="147"/>
      <c r="O146" s="147"/>
      <c r="P146" s="147"/>
      <c r="Q146" s="147"/>
      <c r="R146" s="147"/>
      <c r="S146" s="147"/>
      <c r="T146" s="147"/>
      <c r="U146" s="147"/>
      <c r="V146" s="147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</row>
    <row r="147" spans="1:39" s="149" customFormat="1" x14ac:dyDescent="0.25">
      <c r="A147" s="16"/>
      <c r="B147" s="16"/>
      <c r="C147" s="16"/>
      <c r="D147" s="147"/>
      <c r="E147" s="147"/>
      <c r="F147" s="147"/>
      <c r="G147" s="147"/>
      <c r="H147" s="147"/>
      <c r="I147" s="147"/>
      <c r="J147" s="147"/>
      <c r="K147" s="147"/>
      <c r="L147" s="147"/>
      <c r="M147" s="147"/>
      <c r="N147" s="147"/>
      <c r="O147" s="147"/>
      <c r="P147" s="147"/>
      <c r="Q147" s="147"/>
      <c r="R147" s="147"/>
      <c r="S147" s="147"/>
      <c r="T147" s="147"/>
      <c r="U147" s="147"/>
      <c r="V147" s="147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</row>
    <row r="148" spans="1:39" s="149" customFormat="1" x14ac:dyDescent="0.25">
      <c r="A148" s="16"/>
      <c r="B148" s="16"/>
      <c r="C148" s="16"/>
      <c r="D148" s="147"/>
      <c r="E148" s="147"/>
      <c r="F148" s="147"/>
      <c r="G148" s="147"/>
      <c r="H148" s="147"/>
      <c r="I148" s="147"/>
      <c r="J148" s="147"/>
      <c r="K148" s="147"/>
      <c r="L148" s="147"/>
      <c r="M148" s="147"/>
      <c r="N148" s="147"/>
      <c r="O148" s="147"/>
      <c r="P148" s="147"/>
      <c r="Q148" s="147"/>
      <c r="R148" s="147"/>
      <c r="S148" s="147"/>
      <c r="T148" s="147"/>
      <c r="U148" s="147"/>
      <c r="V148" s="147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</row>
    <row r="149" spans="1:39" s="149" customFormat="1" x14ac:dyDescent="0.25">
      <c r="A149" s="16"/>
      <c r="B149" s="16"/>
      <c r="C149" s="16"/>
      <c r="D149" s="147"/>
      <c r="E149" s="147"/>
      <c r="F149" s="147"/>
      <c r="G149" s="147"/>
      <c r="H149" s="147"/>
      <c r="I149" s="147"/>
      <c r="J149" s="147"/>
      <c r="K149" s="147"/>
      <c r="L149" s="147"/>
      <c r="M149" s="147"/>
      <c r="N149" s="147"/>
      <c r="O149" s="147"/>
      <c r="P149" s="147"/>
      <c r="Q149" s="147"/>
      <c r="R149" s="147"/>
      <c r="S149" s="147"/>
      <c r="T149" s="147"/>
      <c r="U149" s="147"/>
      <c r="V149" s="147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</row>
    <row r="150" spans="1:39" s="149" customFormat="1" x14ac:dyDescent="0.25">
      <c r="A150" s="16"/>
      <c r="B150" s="16"/>
      <c r="C150" s="16"/>
      <c r="D150" s="147"/>
      <c r="E150" s="147"/>
      <c r="F150" s="147"/>
      <c r="G150" s="147"/>
      <c r="H150" s="147"/>
      <c r="I150" s="147"/>
      <c r="J150" s="147"/>
      <c r="K150" s="147"/>
      <c r="L150" s="147"/>
      <c r="M150" s="147"/>
      <c r="N150" s="147"/>
      <c r="O150" s="147"/>
      <c r="P150" s="147"/>
      <c r="Q150" s="147"/>
      <c r="R150" s="147"/>
      <c r="S150" s="147"/>
      <c r="T150" s="147"/>
      <c r="U150" s="147"/>
      <c r="V150" s="147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</row>
    <row r="151" spans="1:39" s="149" customFormat="1" x14ac:dyDescent="0.25">
      <c r="A151" s="16"/>
      <c r="B151" s="16"/>
      <c r="C151" s="16"/>
      <c r="D151" s="147"/>
      <c r="E151" s="147"/>
      <c r="F151" s="147"/>
      <c r="G151" s="147"/>
      <c r="H151" s="147"/>
      <c r="I151" s="147"/>
      <c r="J151" s="147"/>
      <c r="K151" s="147"/>
      <c r="L151" s="147"/>
      <c r="M151" s="147"/>
      <c r="N151" s="147"/>
      <c r="O151" s="147"/>
      <c r="P151" s="147"/>
      <c r="Q151" s="147"/>
      <c r="R151" s="147"/>
      <c r="S151" s="147"/>
      <c r="T151" s="147"/>
      <c r="U151" s="147"/>
      <c r="V151" s="147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</row>
    <row r="152" spans="1:39" s="149" customFormat="1" x14ac:dyDescent="0.25">
      <c r="A152" s="16"/>
      <c r="B152" s="16"/>
      <c r="C152" s="16"/>
      <c r="D152" s="147"/>
      <c r="E152" s="147"/>
      <c r="F152" s="147"/>
      <c r="G152" s="147"/>
      <c r="H152" s="147"/>
      <c r="I152" s="147"/>
      <c r="J152" s="147"/>
      <c r="K152" s="147"/>
      <c r="L152" s="147"/>
      <c r="M152" s="147"/>
      <c r="N152" s="147"/>
      <c r="O152" s="147"/>
      <c r="P152" s="147"/>
      <c r="Q152" s="147"/>
      <c r="R152" s="147"/>
      <c r="S152" s="147"/>
      <c r="T152" s="147"/>
      <c r="U152" s="147"/>
      <c r="V152" s="147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</row>
    <row r="153" spans="1:39" s="149" customFormat="1" x14ac:dyDescent="0.25">
      <c r="A153" s="16"/>
      <c r="B153" s="16"/>
      <c r="C153" s="16"/>
      <c r="D153" s="147"/>
      <c r="E153" s="147"/>
      <c r="F153" s="147"/>
      <c r="G153" s="147"/>
      <c r="H153" s="147"/>
      <c r="I153" s="147"/>
      <c r="J153" s="147"/>
      <c r="K153" s="147"/>
      <c r="L153" s="147"/>
      <c r="M153" s="147"/>
      <c r="N153" s="147"/>
      <c r="O153" s="147"/>
      <c r="P153" s="147"/>
      <c r="Q153" s="147"/>
      <c r="R153" s="147"/>
      <c r="S153" s="147"/>
      <c r="T153" s="147"/>
      <c r="U153" s="147"/>
      <c r="V153" s="147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</row>
    <row r="154" spans="1:39" s="149" customFormat="1" x14ac:dyDescent="0.25">
      <c r="A154" s="16"/>
      <c r="B154" s="16"/>
      <c r="C154" s="16"/>
      <c r="D154" s="147"/>
      <c r="E154" s="147"/>
      <c r="F154" s="147"/>
      <c r="G154" s="147"/>
      <c r="H154" s="147"/>
      <c r="I154" s="147"/>
      <c r="J154" s="147"/>
      <c r="K154" s="147"/>
      <c r="L154" s="147"/>
      <c r="M154" s="147"/>
      <c r="N154" s="147"/>
      <c r="O154" s="147"/>
      <c r="P154" s="147"/>
      <c r="Q154" s="147"/>
      <c r="R154" s="147"/>
      <c r="S154" s="147"/>
      <c r="T154" s="147"/>
      <c r="U154" s="147"/>
      <c r="V154" s="147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</row>
    <row r="155" spans="1:39" s="149" customFormat="1" x14ac:dyDescent="0.25">
      <c r="A155" s="16"/>
      <c r="B155" s="16"/>
      <c r="C155" s="16"/>
      <c r="D155" s="147"/>
      <c r="E155" s="147"/>
      <c r="F155" s="147"/>
      <c r="G155" s="147"/>
      <c r="H155" s="147"/>
      <c r="I155" s="147"/>
      <c r="J155" s="147"/>
      <c r="K155" s="147"/>
      <c r="L155" s="147"/>
      <c r="M155" s="147"/>
      <c r="N155" s="147"/>
      <c r="O155" s="147"/>
      <c r="P155" s="147"/>
      <c r="Q155" s="147"/>
      <c r="R155" s="147"/>
      <c r="S155" s="147"/>
      <c r="T155" s="147"/>
      <c r="U155" s="147"/>
      <c r="V155" s="147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</row>
    <row r="156" spans="1:39" s="149" customFormat="1" x14ac:dyDescent="0.25">
      <c r="A156" s="16"/>
      <c r="B156" s="16"/>
      <c r="C156" s="16"/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7"/>
      <c r="O156" s="147"/>
      <c r="P156" s="147"/>
      <c r="Q156" s="147"/>
      <c r="R156" s="147"/>
      <c r="S156" s="147"/>
      <c r="T156" s="147"/>
      <c r="U156" s="147"/>
      <c r="V156" s="147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</row>
    <row r="157" spans="1:39" s="149" customFormat="1" x14ac:dyDescent="0.25">
      <c r="A157" s="16"/>
      <c r="B157" s="16"/>
      <c r="C157" s="16"/>
      <c r="D157" s="147"/>
      <c r="E157" s="147"/>
      <c r="F157" s="147"/>
      <c r="G157" s="147"/>
      <c r="H157" s="147"/>
      <c r="I157" s="147"/>
      <c r="J157" s="147"/>
      <c r="K157" s="147"/>
      <c r="L157" s="147"/>
      <c r="M157" s="147"/>
      <c r="N157" s="147"/>
      <c r="O157" s="147"/>
      <c r="P157" s="147"/>
      <c r="Q157" s="147"/>
      <c r="R157" s="147"/>
      <c r="S157" s="147"/>
      <c r="T157" s="147"/>
      <c r="U157" s="147"/>
      <c r="V157" s="147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</row>
    <row r="158" spans="1:39" s="149" customFormat="1" x14ac:dyDescent="0.25">
      <c r="A158" s="16"/>
      <c r="B158" s="16"/>
      <c r="C158" s="16"/>
      <c r="D158" s="147"/>
      <c r="E158" s="147"/>
      <c r="F158" s="147"/>
      <c r="G158" s="147"/>
      <c r="H158" s="147"/>
      <c r="I158" s="147"/>
      <c r="J158" s="147"/>
      <c r="K158" s="147"/>
      <c r="L158" s="147"/>
      <c r="M158" s="147"/>
      <c r="N158" s="147"/>
      <c r="O158" s="147"/>
      <c r="P158" s="147"/>
      <c r="Q158" s="147"/>
      <c r="R158" s="147"/>
      <c r="S158" s="147"/>
      <c r="T158" s="147"/>
      <c r="U158" s="147"/>
      <c r="V158" s="147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</row>
    <row r="159" spans="1:39" s="149" customFormat="1" x14ac:dyDescent="0.25">
      <c r="A159" s="16"/>
      <c r="B159" s="16"/>
      <c r="C159" s="16"/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47"/>
      <c r="O159" s="147"/>
      <c r="P159" s="147"/>
      <c r="Q159" s="147"/>
      <c r="R159" s="147"/>
      <c r="S159" s="147"/>
      <c r="T159" s="147"/>
      <c r="U159" s="147"/>
      <c r="V159" s="147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</row>
    <row r="160" spans="1:39" s="149" customFormat="1" x14ac:dyDescent="0.25">
      <c r="A160" s="16"/>
      <c r="B160" s="16"/>
      <c r="C160" s="16"/>
      <c r="D160" s="147"/>
      <c r="E160" s="147"/>
      <c r="F160" s="147"/>
      <c r="G160" s="147"/>
      <c r="H160" s="147"/>
      <c r="I160" s="147"/>
      <c r="J160" s="147"/>
      <c r="K160" s="147"/>
      <c r="L160" s="147"/>
      <c r="M160" s="147"/>
      <c r="N160" s="147"/>
      <c r="O160" s="147"/>
      <c r="P160" s="147"/>
      <c r="Q160" s="147"/>
      <c r="R160" s="147"/>
      <c r="S160" s="147"/>
      <c r="T160" s="147"/>
      <c r="U160" s="147"/>
      <c r="V160" s="147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</row>
    <row r="161" spans="1:39" s="149" customFormat="1" x14ac:dyDescent="0.25">
      <c r="A161" s="16"/>
      <c r="B161" s="16"/>
      <c r="C161" s="16"/>
      <c r="D161" s="147"/>
      <c r="E161" s="147"/>
      <c r="F161" s="147"/>
      <c r="G161" s="147"/>
      <c r="H161" s="147"/>
      <c r="I161" s="147"/>
      <c r="J161" s="147"/>
      <c r="K161" s="147"/>
      <c r="L161" s="147"/>
      <c r="M161" s="147"/>
      <c r="N161" s="147"/>
      <c r="O161" s="147"/>
      <c r="P161" s="147"/>
      <c r="Q161" s="147"/>
      <c r="R161" s="147"/>
      <c r="S161" s="147"/>
      <c r="T161" s="147"/>
      <c r="U161" s="147"/>
      <c r="V161" s="147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</row>
    <row r="162" spans="1:39" s="149" customFormat="1" x14ac:dyDescent="0.25">
      <c r="A162" s="16"/>
      <c r="B162" s="16"/>
      <c r="C162" s="16"/>
      <c r="D162" s="147"/>
      <c r="E162" s="147"/>
      <c r="F162" s="147"/>
      <c r="G162" s="147"/>
      <c r="H162" s="147"/>
      <c r="I162" s="147"/>
      <c r="J162" s="147"/>
      <c r="K162" s="147"/>
      <c r="L162" s="147"/>
      <c r="M162" s="147"/>
      <c r="N162" s="147"/>
      <c r="O162" s="147"/>
      <c r="P162" s="147"/>
      <c r="Q162" s="147"/>
      <c r="R162" s="147"/>
      <c r="S162" s="147"/>
      <c r="T162" s="147"/>
      <c r="U162" s="147"/>
      <c r="V162" s="147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</row>
    <row r="163" spans="1:39" s="149" customFormat="1" x14ac:dyDescent="0.25">
      <c r="A163" s="16"/>
      <c r="B163" s="16"/>
      <c r="C163" s="16"/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7"/>
      <c r="O163" s="147"/>
      <c r="P163" s="147"/>
      <c r="Q163" s="147"/>
      <c r="R163" s="147"/>
      <c r="S163" s="147"/>
      <c r="T163" s="147"/>
      <c r="U163" s="147"/>
      <c r="V163" s="147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</row>
    <row r="164" spans="1:39" s="149" customFormat="1" x14ac:dyDescent="0.25">
      <c r="A164" s="16"/>
      <c r="B164" s="16"/>
      <c r="C164" s="16"/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7"/>
      <c r="O164" s="147"/>
      <c r="P164" s="147"/>
      <c r="Q164" s="147"/>
      <c r="R164" s="147"/>
      <c r="S164" s="147"/>
      <c r="T164" s="147"/>
      <c r="U164" s="147"/>
      <c r="V164" s="147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</row>
    <row r="165" spans="1:39" s="149" customFormat="1" x14ac:dyDescent="0.25">
      <c r="A165" s="16"/>
      <c r="B165" s="16"/>
      <c r="C165" s="16"/>
      <c r="D165" s="147"/>
      <c r="E165" s="147"/>
      <c r="F165" s="147"/>
      <c r="G165" s="147"/>
      <c r="H165" s="147"/>
      <c r="I165" s="147"/>
      <c r="J165" s="147"/>
      <c r="K165" s="147"/>
      <c r="L165" s="147"/>
      <c r="M165" s="147"/>
      <c r="N165" s="147"/>
      <c r="O165" s="147"/>
      <c r="P165" s="147"/>
      <c r="Q165" s="147"/>
      <c r="R165" s="147"/>
      <c r="S165" s="147"/>
      <c r="T165" s="147"/>
      <c r="U165" s="147"/>
      <c r="V165" s="147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</row>
    <row r="166" spans="1:39" s="149" customFormat="1" x14ac:dyDescent="0.25">
      <c r="A166" s="16"/>
      <c r="B166" s="16"/>
      <c r="C166" s="16"/>
      <c r="D166" s="147"/>
      <c r="E166" s="147"/>
      <c r="F166" s="147"/>
      <c r="G166" s="147"/>
      <c r="H166" s="147"/>
      <c r="I166" s="147"/>
      <c r="J166" s="147"/>
      <c r="K166" s="147"/>
      <c r="L166" s="147"/>
      <c r="M166" s="147"/>
      <c r="N166" s="147"/>
      <c r="O166" s="147"/>
      <c r="P166" s="147"/>
      <c r="Q166" s="147"/>
      <c r="R166" s="147"/>
      <c r="S166" s="147"/>
      <c r="T166" s="147"/>
      <c r="U166" s="147"/>
      <c r="V166" s="147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</row>
    <row r="167" spans="1:39" s="149" customFormat="1" x14ac:dyDescent="0.25">
      <c r="A167" s="16"/>
      <c r="B167" s="16"/>
      <c r="C167" s="16"/>
      <c r="D167" s="147"/>
      <c r="E167" s="147"/>
      <c r="F167" s="147"/>
      <c r="G167" s="147"/>
      <c r="H167" s="147"/>
      <c r="I167" s="147"/>
      <c r="J167" s="147"/>
      <c r="K167" s="147"/>
      <c r="L167" s="147"/>
      <c r="M167" s="147"/>
      <c r="N167" s="147"/>
      <c r="O167" s="147"/>
      <c r="P167" s="147"/>
      <c r="Q167" s="147"/>
      <c r="R167" s="147"/>
      <c r="S167" s="147"/>
      <c r="T167" s="147"/>
      <c r="U167" s="147"/>
      <c r="V167" s="147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</row>
    <row r="168" spans="1:39" s="149" customFormat="1" x14ac:dyDescent="0.25">
      <c r="A168" s="16"/>
      <c r="B168" s="16"/>
      <c r="C168" s="16"/>
      <c r="D168" s="147"/>
      <c r="E168" s="147"/>
      <c r="F168" s="147"/>
      <c r="G168" s="147"/>
      <c r="H168" s="147"/>
      <c r="I168" s="147"/>
      <c r="J168" s="147"/>
      <c r="K168" s="147"/>
      <c r="L168" s="147"/>
      <c r="M168" s="147"/>
      <c r="N168" s="147"/>
      <c r="O168" s="147"/>
      <c r="P168" s="147"/>
      <c r="Q168" s="147"/>
      <c r="R168" s="147"/>
      <c r="S168" s="147"/>
      <c r="T168" s="147"/>
      <c r="U168" s="147"/>
      <c r="V168" s="147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</row>
    <row r="169" spans="1:39" s="149" customFormat="1" x14ac:dyDescent="0.25">
      <c r="A169" s="16"/>
      <c r="B169" s="16"/>
      <c r="C169" s="16"/>
      <c r="D169" s="147"/>
      <c r="E169" s="147"/>
      <c r="F169" s="147"/>
      <c r="G169" s="147"/>
      <c r="H169" s="147"/>
      <c r="I169" s="147"/>
      <c r="J169" s="147"/>
      <c r="K169" s="147"/>
      <c r="L169" s="147"/>
      <c r="M169" s="147"/>
      <c r="N169" s="147"/>
      <c r="O169" s="147"/>
      <c r="P169" s="147"/>
      <c r="Q169" s="147"/>
      <c r="R169" s="147"/>
      <c r="S169" s="147"/>
      <c r="T169" s="147"/>
      <c r="U169" s="147"/>
      <c r="V169" s="147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</row>
    <row r="170" spans="1:39" s="149" customFormat="1" x14ac:dyDescent="0.25">
      <c r="A170" s="16"/>
      <c r="B170" s="16"/>
      <c r="C170" s="16"/>
      <c r="D170" s="147"/>
      <c r="E170" s="147"/>
      <c r="F170" s="147"/>
      <c r="G170" s="147"/>
      <c r="H170" s="147"/>
      <c r="I170" s="147"/>
      <c r="J170" s="147"/>
      <c r="K170" s="147"/>
      <c r="L170" s="147"/>
      <c r="M170" s="147"/>
      <c r="N170" s="147"/>
      <c r="O170" s="147"/>
      <c r="P170" s="147"/>
      <c r="Q170" s="147"/>
      <c r="R170" s="147"/>
      <c r="S170" s="147"/>
      <c r="T170" s="147"/>
      <c r="U170" s="147"/>
      <c r="V170" s="147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</row>
    <row r="171" spans="1:39" s="149" customFormat="1" x14ac:dyDescent="0.25">
      <c r="A171" s="16"/>
      <c r="B171" s="16"/>
      <c r="C171" s="16"/>
      <c r="D171" s="147"/>
      <c r="E171" s="147"/>
      <c r="F171" s="147"/>
      <c r="G171" s="147"/>
      <c r="H171" s="147"/>
      <c r="I171" s="147"/>
      <c r="J171" s="147"/>
      <c r="K171" s="147"/>
      <c r="L171" s="147"/>
      <c r="M171" s="147"/>
      <c r="N171" s="147"/>
      <c r="O171" s="147"/>
      <c r="P171" s="147"/>
      <c r="Q171" s="147"/>
      <c r="R171" s="147"/>
      <c r="S171" s="147"/>
      <c r="T171" s="147"/>
      <c r="U171" s="147"/>
      <c r="V171" s="147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</row>
    <row r="172" spans="1:39" s="149" customFormat="1" x14ac:dyDescent="0.25">
      <c r="A172" s="16"/>
      <c r="B172" s="16"/>
      <c r="C172" s="16"/>
      <c r="D172" s="147"/>
      <c r="E172" s="147"/>
      <c r="F172" s="147"/>
      <c r="G172" s="147"/>
      <c r="H172" s="147"/>
      <c r="I172" s="147"/>
      <c r="J172" s="147"/>
      <c r="K172" s="147"/>
      <c r="L172" s="147"/>
      <c r="M172" s="147"/>
      <c r="N172" s="147"/>
      <c r="O172" s="147"/>
      <c r="P172" s="147"/>
      <c r="Q172" s="147"/>
      <c r="R172" s="147"/>
      <c r="S172" s="147"/>
      <c r="T172" s="147"/>
      <c r="U172" s="147"/>
      <c r="V172" s="147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</row>
    <row r="173" spans="1:39" s="149" customFormat="1" x14ac:dyDescent="0.25">
      <c r="A173" s="16"/>
      <c r="B173" s="16"/>
      <c r="C173" s="16"/>
      <c r="D173" s="147"/>
      <c r="E173" s="147"/>
      <c r="F173" s="147"/>
      <c r="G173" s="147"/>
      <c r="H173" s="147"/>
      <c r="I173" s="147"/>
      <c r="J173" s="147"/>
      <c r="K173" s="147"/>
      <c r="L173" s="147"/>
      <c r="M173" s="147"/>
      <c r="N173" s="147"/>
      <c r="O173" s="147"/>
      <c r="P173" s="147"/>
      <c r="Q173" s="147"/>
      <c r="R173" s="147"/>
      <c r="S173" s="147"/>
      <c r="T173" s="147"/>
      <c r="U173" s="147"/>
      <c r="V173" s="147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</row>
    <row r="174" spans="1:39" s="149" customFormat="1" x14ac:dyDescent="0.25">
      <c r="A174" s="16"/>
      <c r="B174" s="16"/>
      <c r="C174" s="16"/>
      <c r="D174" s="147"/>
      <c r="E174" s="147"/>
      <c r="F174" s="147"/>
      <c r="G174" s="147"/>
      <c r="H174" s="147"/>
      <c r="I174" s="147"/>
      <c r="J174" s="147"/>
      <c r="K174" s="147"/>
      <c r="L174" s="147"/>
      <c r="M174" s="147"/>
      <c r="N174" s="147"/>
      <c r="O174" s="147"/>
      <c r="P174" s="147"/>
      <c r="Q174" s="147"/>
      <c r="R174" s="147"/>
      <c r="S174" s="147"/>
      <c r="T174" s="147"/>
      <c r="U174" s="147"/>
      <c r="V174" s="147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</row>
    <row r="175" spans="1:39" s="149" customFormat="1" x14ac:dyDescent="0.25">
      <c r="A175" s="16"/>
      <c r="B175" s="16"/>
      <c r="C175" s="16"/>
      <c r="D175" s="147"/>
      <c r="E175" s="147"/>
      <c r="F175" s="147"/>
      <c r="G175" s="147"/>
      <c r="H175" s="147"/>
      <c r="I175" s="147"/>
      <c r="J175" s="147"/>
      <c r="K175" s="147"/>
      <c r="L175" s="147"/>
      <c r="M175" s="147"/>
      <c r="N175" s="147"/>
      <c r="O175" s="147"/>
      <c r="P175" s="147"/>
      <c r="Q175" s="147"/>
      <c r="R175" s="147"/>
      <c r="S175" s="147"/>
      <c r="T175" s="147"/>
      <c r="U175" s="147"/>
      <c r="V175" s="147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</row>
    <row r="176" spans="1:39" s="149" customFormat="1" x14ac:dyDescent="0.25">
      <c r="A176" s="16"/>
      <c r="B176" s="16"/>
      <c r="C176" s="16"/>
      <c r="D176" s="147"/>
      <c r="E176" s="147"/>
      <c r="F176" s="147"/>
      <c r="G176" s="147"/>
      <c r="H176" s="147"/>
      <c r="I176" s="147"/>
      <c r="J176" s="147"/>
      <c r="K176" s="147"/>
      <c r="L176" s="147"/>
      <c r="M176" s="147"/>
      <c r="N176" s="147"/>
      <c r="O176" s="147"/>
      <c r="P176" s="147"/>
      <c r="Q176" s="147"/>
      <c r="R176" s="147"/>
      <c r="S176" s="147"/>
      <c r="T176" s="147"/>
      <c r="U176" s="147"/>
      <c r="V176" s="147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</row>
    <row r="177" spans="1:39" s="149" customFormat="1" x14ac:dyDescent="0.25">
      <c r="A177" s="16"/>
      <c r="B177" s="16"/>
      <c r="C177" s="16"/>
      <c r="D177" s="147"/>
      <c r="E177" s="147"/>
      <c r="F177" s="147"/>
      <c r="G177" s="147"/>
      <c r="H177" s="147"/>
      <c r="I177" s="147"/>
      <c r="J177" s="147"/>
      <c r="K177" s="147"/>
      <c r="L177" s="147"/>
      <c r="M177" s="147"/>
      <c r="N177" s="147"/>
      <c r="O177" s="147"/>
      <c r="P177" s="147"/>
      <c r="Q177" s="147"/>
      <c r="R177" s="147"/>
      <c r="S177" s="147"/>
      <c r="T177" s="147"/>
      <c r="U177" s="147"/>
      <c r="V177" s="147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</row>
    <row r="178" spans="1:39" s="149" customFormat="1" x14ac:dyDescent="0.25">
      <c r="A178" s="16"/>
      <c r="B178" s="16"/>
      <c r="C178" s="16"/>
      <c r="D178" s="147"/>
      <c r="E178" s="147"/>
      <c r="F178" s="147"/>
      <c r="G178" s="147"/>
      <c r="H178" s="147"/>
      <c r="I178" s="147"/>
      <c r="J178" s="147"/>
      <c r="K178" s="147"/>
      <c r="L178" s="147"/>
      <c r="M178" s="147"/>
      <c r="N178" s="147"/>
      <c r="O178" s="147"/>
      <c r="P178" s="147"/>
      <c r="Q178" s="147"/>
      <c r="R178" s="147"/>
      <c r="S178" s="147"/>
      <c r="T178" s="147"/>
      <c r="U178" s="147"/>
      <c r="V178" s="147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</row>
    <row r="179" spans="1:39" s="149" customFormat="1" x14ac:dyDescent="0.25">
      <c r="A179" s="16"/>
      <c r="B179" s="16"/>
      <c r="C179" s="16"/>
      <c r="D179" s="147"/>
      <c r="E179" s="147"/>
      <c r="F179" s="147"/>
      <c r="G179" s="147"/>
      <c r="H179" s="147"/>
      <c r="I179" s="147"/>
      <c r="J179" s="147"/>
      <c r="K179" s="147"/>
      <c r="L179" s="147"/>
      <c r="M179" s="147"/>
      <c r="N179" s="147"/>
      <c r="O179" s="147"/>
      <c r="P179" s="147"/>
      <c r="Q179" s="147"/>
      <c r="R179" s="147"/>
      <c r="S179" s="147"/>
      <c r="T179" s="147"/>
      <c r="U179" s="147"/>
      <c r="V179" s="147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</row>
    <row r="180" spans="1:39" s="149" customFormat="1" x14ac:dyDescent="0.25">
      <c r="A180" s="16"/>
      <c r="B180" s="16"/>
      <c r="C180" s="16"/>
      <c r="D180" s="147"/>
      <c r="E180" s="147"/>
      <c r="F180" s="147"/>
      <c r="G180" s="147"/>
      <c r="H180" s="147"/>
      <c r="I180" s="147"/>
      <c r="J180" s="147"/>
      <c r="K180" s="147"/>
      <c r="L180" s="147"/>
      <c r="M180" s="147"/>
      <c r="N180" s="147"/>
      <c r="O180" s="147"/>
      <c r="P180" s="147"/>
      <c r="Q180" s="147"/>
      <c r="R180" s="147"/>
      <c r="S180" s="147"/>
      <c r="T180" s="147"/>
      <c r="U180" s="147"/>
      <c r="V180" s="147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</row>
    <row r="181" spans="1:39" s="149" customFormat="1" x14ac:dyDescent="0.25">
      <c r="A181" s="16"/>
      <c r="B181" s="16"/>
      <c r="C181" s="16"/>
      <c r="D181" s="147"/>
      <c r="E181" s="147"/>
      <c r="F181" s="147"/>
      <c r="G181" s="147"/>
      <c r="H181" s="147"/>
      <c r="I181" s="147"/>
      <c r="J181" s="147"/>
      <c r="K181" s="147"/>
      <c r="L181" s="147"/>
      <c r="M181" s="147"/>
      <c r="N181" s="147"/>
      <c r="O181" s="147"/>
      <c r="P181" s="147"/>
      <c r="Q181" s="147"/>
      <c r="R181" s="147"/>
      <c r="S181" s="147"/>
      <c r="T181" s="147"/>
      <c r="U181" s="147"/>
      <c r="V181" s="147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</row>
    <row r="182" spans="1:39" s="149" customFormat="1" x14ac:dyDescent="0.25">
      <c r="A182" s="16"/>
      <c r="B182" s="16"/>
      <c r="C182" s="16"/>
      <c r="D182" s="147"/>
      <c r="E182" s="147"/>
      <c r="F182" s="147"/>
      <c r="G182" s="147"/>
      <c r="H182" s="147"/>
      <c r="I182" s="147"/>
      <c r="J182" s="147"/>
      <c r="K182" s="147"/>
      <c r="L182" s="147"/>
      <c r="M182" s="147"/>
      <c r="N182" s="147"/>
      <c r="O182" s="147"/>
      <c r="P182" s="147"/>
      <c r="Q182" s="147"/>
      <c r="R182" s="147"/>
      <c r="S182" s="147"/>
      <c r="T182" s="147"/>
      <c r="U182" s="147"/>
      <c r="V182" s="147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</row>
    <row r="183" spans="1:39" s="149" customFormat="1" x14ac:dyDescent="0.25">
      <c r="A183" s="16"/>
      <c r="B183" s="16"/>
      <c r="C183" s="16"/>
      <c r="D183" s="147"/>
      <c r="E183" s="147"/>
      <c r="F183" s="147"/>
      <c r="G183" s="147"/>
      <c r="H183" s="147"/>
      <c r="I183" s="147"/>
      <c r="J183" s="147"/>
      <c r="K183" s="147"/>
      <c r="L183" s="147"/>
      <c r="M183" s="147"/>
      <c r="N183" s="147"/>
      <c r="O183" s="147"/>
      <c r="P183" s="147"/>
      <c r="Q183" s="147"/>
      <c r="R183" s="147"/>
      <c r="S183" s="147"/>
      <c r="T183" s="147"/>
      <c r="U183" s="147"/>
      <c r="V183" s="147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</row>
    <row r="184" spans="1:39" s="149" customFormat="1" x14ac:dyDescent="0.25">
      <c r="A184" s="16"/>
      <c r="B184" s="16"/>
      <c r="C184" s="16"/>
      <c r="D184" s="147"/>
      <c r="E184" s="147"/>
      <c r="F184" s="147"/>
      <c r="G184" s="147"/>
      <c r="H184" s="147"/>
      <c r="I184" s="147"/>
      <c r="J184" s="147"/>
      <c r="K184" s="147"/>
      <c r="L184" s="147"/>
      <c r="M184" s="147"/>
      <c r="N184" s="147"/>
      <c r="O184" s="147"/>
      <c r="P184" s="147"/>
      <c r="Q184" s="147"/>
      <c r="R184" s="147"/>
      <c r="S184" s="147"/>
      <c r="T184" s="147"/>
      <c r="U184" s="147"/>
      <c r="V184" s="147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</row>
    <row r="185" spans="1:39" s="149" customFormat="1" x14ac:dyDescent="0.25">
      <c r="A185" s="16"/>
      <c r="B185" s="16"/>
      <c r="C185" s="16"/>
      <c r="D185" s="147"/>
      <c r="E185" s="147"/>
      <c r="F185" s="147"/>
      <c r="G185" s="147"/>
      <c r="H185" s="147"/>
      <c r="I185" s="147"/>
      <c r="J185" s="147"/>
      <c r="K185" s="147"/>
      <c r="L185" s="147"/>
      <c r="M185" s="147"/>
      <c r="N185" s="147"/>
      <c r="O185" s="147"/>
      <c r="P185" s="147"/>
      <c r="Q185" s="147"/>
      <c r="R185" s="147"/>
      <c r="S185" s="147"/>
      <c r="T185" s="147"/>
      <c r="U185" s="147"/>
      <c r="V185" s="147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</row>
    <row r="186" spans="1:39" s="149" customFormat="1" x14ac:dyDescent="0.25">
      <c r="A186" s="16"/>
      <c r="B186" s="16"/>
      <c r="C186" s="16"/>
      <c r="D186" s="147"/>
      <c r="E186" s="147"/>
      <c r="F186" s="147"/>
      <c r="G186" s="147"/>
      <c r="H186" s="147"/>
      <c r="I186" s="147"/>
      <c r="J186" s="147"/>
      <c r="K186" s="147"/>
      <c r="L186" s="147"/>
      <c r="M186" s="147"/>
      <c r="N186" s="147"/>
      <c r="O186" s="147"/>
      <c r="P186" s="147"/>
      <c r="Q186" s="147"/>
      <c r="R186" s="147"/>
      <c r="S186" s="147"/>
      <c r="T186" s="147"/>
      <c r="U186" s="147"/>
      <c r="V186" s="147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</row>
    <row r="187" spans="1:39" s="149" customFormat="1" x14ac:dyDescent="0.25">
      <c r="A187" s="16"/>
      <c r="B187" s="16"/>
      <c r="C187" s="16"/>
      <c r="D187" s="147"/>
      <c r="E187" s="147"/>
      <c r="F187" s="147"/>
      <c r="G187" s="147"/>
      <c r="H187" s="147"/>
      <c r="I187" s="147"/>
      <c r="J187" s="147"/>
      <c r="K187" s="147"/>
      <c r="L187" s="147"/>
      <c r="M187" s="147"/>
      <c r="N187" s="147"/>
      <c r="O187" s="147"/>
      <c r="P187" s="147"/>
      <c r="Q187" s="147"/>
      <c r="R187" s="147"/>
      <c r="S187" s="147"/>
      <c r="T187" s="147"/>
      <c r="U187" s="147"/>
      <c r="V187" s="147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</row>
    <row r="188" spans="1:39" s="149" customFormat="1" x14ac:dyDescent="0.25">
      <c r="A188" s="16"/>
      <c r="B188" s="16"/>
      <c r="C188" s="16"/>
      <c r="D188" s="147"/>
      <c r="E188" s="147"/>
      <c r="F188" s="147"/>
      <c r="G188" s="147"/>
      <c r="H188" s="147"/>
      <c r="I188" s="147"/>
      <c r="J188" s="147"/>
      <c r="K188" s="147"/>
      <c r="L188" s="147"/>
      <c r="M188" s="147"/>
      <c r="N188" s="147"/>
      <c r="O188" s="147"/>
      <c r="P188" s="147"/>
      <c r="Q188" s="147"/>
      <c r="R188" s="147"/>
      <c r="S188" s="147"/>
      <c r="T188" s="147"/>
      <c r="U188" s="147"/>
      <c r="V188" s="147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</row>
    <row r="189" spans="1:39" s="149" customFormat="1" x14ac:dyDescent="0.25">
      <c r="A189" s="16"/>
      <c r="B189" s="16"/>
      <c r="C189" s="16"/>
      <c r="D189" s="147"/>
      <c r="E189" s="147"/>
      <c r="F189" s="147"/>
      <c r="G189" s="147"/>
      <c r="H189" s="147"/>
      <c r="I189" s="147"/>
      <c r="J189" s="147"/>
      <c r="K189" s="147"/>
      <c r="L189" s="147"/>
      <c r="M189" s="147"/>
      <c r="N189" s="147"/>
      <c r="O189" s="147"/>
      <c r="P189" s="147"/>
      <c r="Q189" s="147"/>
      <c r="R189" s="147"/>
      <c r="S189" s="147"/>
      <c r="T189" s="147"/>
      <c r="U189" s="147"/>
      <c r="V189" s="147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</row>
    <row r="190" spans="1:39" s="149" customFormat="1" x14ac:dyDescent="0.25">
      <c r="A190" s="16"/>
      <c r="B190" s="16"/>
      <c r="C190" s="16"/>
      <c r="D190" s="147"/>
      <c r="E190" s="147"/>
      <c r="F190" s="147"/>
      <c r="G190" s="147"/>
      <c r="H190" s="147"/>
      <c r="I190" s="147"/>
      <c r="J190" s="147"/>
      <c r="K190" s="147"/>
      <c r="L190" s="147"/>
      <c r="M190" s="147"/>
      <c r="N190" s="147"/>
      <c r="O190" s="147"/>
      <c r="P190" s="147"/>
      <c r="Q190" s="147"/>
      <c r="R190" s="147"/>
      <c r="S190" s="147"/>
      <c r="T190" s="147"/>
      <c r="U190" s="147"/>
      <c r="V190" s="147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</row>
    <row r="191" spans="1:39" s="149" customFormat="1" x14ac:dyDescent="0.25">
      <c r="A191" s="16"/>
      <c r="B191" s="16"/>
      <c r="C191" s="16"/>
      <c r="D191" s="147"/>
      <c r="E191" s="147"/>
      <c r="F191" s="147"/>
      <c r="G191" s="147"/>
      <c r="H191" s="147"/>
      <c r="I191" s="147"/>
      <c r="J191" s="147"/>
      <c r="K191" s="147"/>
      <c r="L191" s="147"/>
      <c r="M191" s="147"/>
      <c r="N191" s="147"/>
      <c r="O191" s="147"/>
      <c r="P191" s="147"/>
      <c r="Q191" s="147"/>
      <c r="R191" s="147"/>
      <c r="S191" s="147"/>
      <c r="T191" s="147"/>
      <c r="U191" s="147"/>
      <c r="V191" s="147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</row>
    <row r="192" spans="1:39" s="149" customFormat="1" x14ac:dyDescent="0.25">
      <c r="A192" s="16"/>
      <c r="B192" s="16"/>
      <c r="C192" s="16"/>
      <c r="D192" s="147"/>
      <c r="E192" s="147"/>
      <c r="F192" s="147"/>
      <c r="G192" s="147"/>
      <c r="H192" s="147"/>
      <c r="I192" s="147"/>
      <c r="J192" s="147"/>
      <c r="K192" s="147"/>
      <c r="L192" s="147"/>
      <c r="M192" s="147"/>
      <c r="N192" s="147"/>
      <c r="O192" s="147"/>
      <c r="P192" s="147"/>
      <c r="Q192" s="147"/>
      <c r="R192" s="147"/>
      <c r="S192" s="147"/>
      <c r="T192" s="147"/>
      <c r="U192" s="147"/>
      <c r="V192" s="147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</row>
    <row r="193" spans="1:39" s="149" customFormat="1" x14ac:dyDescent="0.25">
      <c r="A193" s="16"/>
      <c r="B193" s="16"/>
      <c r="C193" s="16"/>
      <c r="D193" s="147"/>
      <c r="E193" s="147"/>
      <c r="F193" s="147"/>
      <c r="G193" s="147"/>
      <c r="H193" s="147"/>
      <c r="I193" s="147"/>
      <c r="J193" s="147"/>
      <c r="K193" s="147"/>
      <c r="L193" s="147"/>
      <c r="M193" s="147"/>
      <c r="N193" s="147"/>
      <c r="O193" s="147"/>
      <c r="P193" s="147"/>
      <c r="Q193" s="147"/>
      <c r="R193" s="147"/>
      <c r="S193" s="147"/>
      <c r="T193" s="147"/>
      <c r="U193" s="147"/>
      <c r="V193" s="147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</row>
    <row r="194" spans="1:39" s="149" customFormat="1" x14ac:dyDescent="0.25">
      <c r="A194" s="16"/>
      <c r="B194" s="16"/>
      <c r="C194" s="16"/>
      <c r="D194" s="147"/>
      <c r="E194" s="147"/>
      <c r="F194" s="147"/>
      <c r="G194" s="147"/>
      <c r="H194" s="147"/>
      <c r="I194" s="147"/>
      <c r="J194" s="147"/>
      <c r="K194" s="147"/>
      <c r="L194" s="147"/>
      <c r="M194" s="147"/>
      <c r="N194" s="147"/>
      <c r="O194" s="147"/>
      <c r="P194" s="147"/>
      <c r="Q194" s="147"/>
      <c r="R194" s="147"/>
      <c r="S194" s="147"/>
      <c r="T194" s="147"/>
      <c r="U194" s="147"/>
      <c r="V194" s="147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</row>
    <row r="195" spans="1:39" s="149" customFormat="1" x14ac:dyDescent="0.25">
      <c r="A195" s="16"/>
      <c r="B195" s="16"/>
      <c r="C195" s="16"/>
      <c r="D195" s="147"/>
      <c r="E195" s="147"/>
      <c r="F195" s="147"/>
      <c r="G195" s="147"/>
      <c r="H195" s="147"/>
      <c r="I195" s="147"/>
      <c r="J195" s="147"/>
      <c r="K195" s="147"/>
      <c r="L195" s="147"/>
      <c r="M195" s="147"/>
      <c r="N195" s="147"/>
      <c r="O195" s="147"/>
      <c r="P195" s="147"/>
      <c r="Q195" s="147"/>
      <c r="R195" s="147"/>
      <c r="S195" s="147"/>
      <c r="T195" s="147"/>
      <c r="U195" s="147"/>
      <c r="V195" s="147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</row>
    <row r="196" spans="1:39" s="149" customFormat="1" x14ac:dyDescent="0.25">
      <c r="A196" s="16"/>
      <c r="B196" s="16"/>
      <c r="C196" s="16"/>
      <c r="D196" s="147"/>
      <c r="E196" s="147"/>
      <c r="F196" s="147"/>
      <c r="G196" s="147"/>
      <c r="H196" s="147"/>
      <c r="I196" s="147"/>
      <c r="J196" s="147"/>
      <c r="K196" s="147"/>
      <c r="L196" s="147"/>
      <c r="M196" s="147"/>
      <c r="N196" s="147"/>
      <c r="O196" s="147"/>
      <c r="P196" s="147"/>
      <c r="Q196" s="147"/>
      <c r="R196" s="147"/>
      <c r="S196" s="147"/>
      <c r="T196" s="147"/>
      <c r="U196" s="147"/>
      <c r="V196" s="147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</row>
    <row r="197" spans="1:39" s="149" customFormat="1" x14ac:dyDescent="0.25">
      <c r="A197" s="16"/>
      <c r="B197" s="16"/>
      <c r="C197" s="16"/>
      <c r="D197" s="147"/>
      <c r="E197" s="147"/>
      <c r="F197" s="147"/>
      <c r="G197" s="147"/>
      <c r="H197" s="147"/>
      <c r="I197" s="147"/>
      <c r="J197" s="147"/>
      <c r="K197" s="147"/>
      <c r="L197" s="147"/>
      <c r="M197" s="147"/>
      <c r="N197" s="147"/>
      <c r="O197" s="147"/>
      <c r="P197" s="147"/>
      <c r="Q197" s="147"/>
      <c r="R197" s="147"/>
      <c r="S197" s="147"/>
      <c r="T197" s="147"/>
      <c r="U197" s="147"/>
      <c r="V197" s="147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</row>
    <row r="198" spans="1:39" s="149" customFormat="1" x14ac:dyDescent="0.25">
      <c r="A198" s="16"/>
      <c r="B198" s="16"/>
      <c r="C198" s="16"/>
      <c r="D198" s="147"/>
      <c r="E198" s="147"/>
      <c r="F198" s="147"/>
      <c r="G198" s="147"/>
      <c r="H198" s="147"/>
      <c r="I198" s="147"/>
      <c r="J198" s="147"/>
      <c r="K198" s="147"/>
      <c r="L198" s="147"/>
      <c r="M198" s="147"/>
      <c r="N198" s="147"/>
      <c r="O198" s="147"/>
      <c r="P198" s="147"/>
      <c r="Q198" s="147"/>
      <c r="R198" s="147"/>
      <c r="S198" s="147"/>
      <c r="T198" s="147"/>
      <c r="U198" s="147"/>
      <c r="V198" s="147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</row>
    <row r="199" spans="1:39" s="149" customFormat="1" x14ac:dyDescent="0.25">
      <c r="A199" s="16"/>
      <c r="B199" s="16"/>
      <c r="C199" s="16"/>
      <c r="D199" s="147"/>
      <c r="E199" s="147"/>
      <c r="F199" s="147"/>
      <c r="G199" s="147"/>
      <c r="H199" s="147"/>
      <c r="I199" s="147"/>
      <c r="J199" s="147"/>
      <c r="K199" s="147"/>
      <c r="L199" s="147"/>
      <c r="M199" s="147"/>
      <c r="N199" s="147"/>
      <c r="O199" s="147"/>
      <c r="P199" s="147"/>
      <c r="Q199" s="147"/>
      <c r="R199" s="147"/>
      <c r="S199" s="147"/>
      <c r="T199" s="147"/>
      <c r="U199" s="147"/>
      <c r="V199" s="147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</row>
    <row r="200" spans="1:39" s="149" customFormat="1" x14ac:dyDescent="0.25">
      <c r="A200" s="16"/>
      <c r="B200" s="16"/>
      <c r="C200" s="16"/>
      <c r="D200" s="147"/>
      <c r="E200" s="147"/>
      <c r="F200" s="147"/>
      <c r="G200" s="147"/>
      <c r="H200" s="147"/>
      <c r="I200" s="147"/>
      <c r="J200" s="147"/>
      <c r="K200" s="147"/>
      <c r="L200" s="147"/>
      <c r="M200" s="147"/>
      <c r="N200" s="147"/>
      <c r="O200" s="147"/>
      <c r="P200" s="147"/>
      <c r="Q200" s="147"/>
      <c r="R200" s="147"/>
      <c r="S200" s="147"/>
      <c r="T200" s="147"/>
      <c r="U200" s="147"/>
      <c r="V200" s="147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</row>
    <row r="201" spans="1:39" s="149" customFormat="1" x14ac:dyDescent="0.25">
      <c r="A201" s="16"/>
      <c r="B201" s="16"/>
      <c r="C201" s="16"/>
      <c r="D201" s="147"/>
      <c r="E201" s="147"/>
      <c r="F201" s="147"/>
      <c r="G201" s="147"/>
      <c r="H201" s="147"/>
      <c r="I201" s="147"/>
      <c r="J201" s="147"/>
      <c r="K201" s="147"/>
      <c r="L201" s="147"/>
      <c r="M201" s="147"/>
      <c r="N201" s="147"/>
      <c r="O201" s="147"/>
      <c r="P201" s="147"/>
      <c r="Q201" s="147"/>
      <c r="R201" s="147"/>
      <c r="S201" s="147"/>
      <c r="T201" s="147"/>
      <c r="U201" s="147"/>
      <c r="V201" s="147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</row>
    <row r="202" spans="1:39" s="149" customFormat="1" x14ac:dyDescent="0.25">
      <c r="A202" s="16"/>
      <c r="B202" s="16"/>
      <c r="C202" s="16"/>
      <c r="D202" s="147"/>
      <c r="E202" s="147"/>
      <c r="F202" s="147"/>
      <c r="G202" s="147"/>
      <c r="H202" s="147"/>
      <c r="I202" s="147"/>
      <c r="J202" s="147"/>
      <c r="K202" s="147"/>
      <c r="L202" s="147"/>
      <c r="M202" s="147"/>
      <c r="N202" s="147"/>
      <c r="O202" s="147"/>
      <c r="P202" s="147"/>
      <c r="Q202" s="147"/>
      <c r="R202" s="147"/>
      <c r="S202" s="147"/>
      <c r="T202" s="147"/>
      <c r="U202" s="147"/>
      <c r="V202" s="147"/>
      <c r="W202" s="148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</row>
    <row r="203" spans="1:39" s="149" customFormat="1" x14ac:dyDescent="0.25">
      <c r="A203" s="16"/>
      <c r="B203" s="16"/>
      <c r="C203" s="16"/>
      <c r="D203" s="147"/>
      <c r="E203" s="147"/>
      <c r="F203" s="147"/>
      <c r="G203" s="147"/>
      <c r="H203" s="147"/>
      <c r="I203" s="147"/>
      <c r="J203" s="147"/>
      <c r="K203" s="147"/>
      <c r="L203" s="147"/>
      <c r="M203" s="147"/>
      <c r="N203" s="147"/>
      <c r="O203" s="147"/>
      <c r="P203" s="147"/>
      <c r="Q203" s="147"/>
      <c r="R203" s="147"/>
      <c r="S203" s="147"/>
      <c r="T203" s="147"/>
      <c r="U203" s="147"/>
      <c r="V203" s="147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</row>
    <row r="204" spans="1:39" s="149" customFormat="1" x14ac:dyDescent="0.25">
      <c r="A204" s="16"/>
      <c r="B204" s="16"/>
      <c r="C204" s="16"/>
      <c r="D204" s="147"/>
      <c r="E204" s="147"/>
      <c r="F204" s="147"/>
      <c r="G204" s="147"/>
      <c r="H204" s="147"/>
      <c r="I204" s="147"/>
      <c r="J204" s="147"/>
      <c r="K204" s="147"/>
      <c r="L204" s="147"/>
      <c r="M204" s="147"/>
      <c r="N204" s="147"/>
      <c r="O204" s="147"/>
      <c r="P204" s="147"/>
      <c r="Q204" s="147"/>
      <c r="R204" s="147"/>
      <c r="S204" s="147"/>
      <c r="T204" s="147"/>
      <c r="U204" s="147"/>
      <c r="V204" s="147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</row>
    <row r="205" spans="1:39" s="149" customFormat="1" x14ac:dyDescent="0.25">
      <c r="A205" s="16"/>
      <c r="B205" s="16"/>
      <c r="C205" s="16"/>
      <c r="D205" s="147"/>
      <c r="E205" s="147"/>
      <c r="F205" s="147"/>
      <c r="G205" s="147"/>
      <c r="H205" s="147"/>
      <c r="I205" s="147"/>
      <c r="J205" s="147"/>
      <c r="K205" s="147"/>
      <c r="L205" s="147"/>
      <c r="M205" s="147"/>
      <c r="N205" s="147"/>
      <c r="O205" s="147"/>
      <c r="P205" s="147"/>
      <c r="Q205" s="147"/>
      <c r="R205" s="147"/>
      <c r="S205" s="147"/>
      <c r="T205" s="147"/>
      <c r="U205" s="147"/>
      <c r="V205" s="147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</row>
    <row r="206" spans="1:39" s="149" customFormat="1" x14ac:dyDescent="0.25">
      <c r="A206" s="16"/>
      <c r="B206" s="16"/>
      <c r="C206" s="16"/>
      <c r="D206" s="147"/>
      <c r="E206" s="147"/>
      <c r="F206" s="147"/>
      <c r="G206" s="147"/>
      <c r="H206" s="147"/>
      <c r="I206" s="147"/>
      <c r="J206" s="147"/>
      <c r="K206" s="147"/>
      <c r="L206" s="147"/>
      <c r="M206" s="147"/>
      <c r="N206" s="147"/>
      <c r="O206" s="147"/>
      <c r="P206" s="147"/>
      <c r="Q206" s="147"/>
      <c r="R206" s="147"/>
      <c r="S206" s="147"/>
      <c r="T206" s="147"/>
      <c r="U206" s="147"/>
      <c r="V206" s="147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</row>
    <row r="207" spans="1:39" s="149" customFormat="1" x14ac:dyDescent="0.25">
      <c r="A207" s="16"/>
      <c r="B207" s="16"/>
      <c r="C207" s="16"/>
      <c r="D207" s="147"/>
      <c r="E207" s="147"/>
      <c r="F207" s="147"/>
      <c r="G207" s="147"/>
      <c r="H207" s="147"/>
      <c r="I207" s="147"/>
      <c r="J207" s="147"/>
      <c r="K207" s="147"/>
      <c r="L207" s="147"/>
      <c r="M207" s="147"/>
      <c r="N207" s="147"/>
      <c r="O207" s="147"/>
      <c r="P207" s="147"/>
      <c r="Q207" s="147"/>
      <c r="R207" s="147"/>
      <c r="S207" s="147"/>
      <c r="T207" s="147"/>
      <c r="U207" s="147"/>
      <c r="V207" s="147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</row>
    <row r="208" spans="1:39" s="149" customFormat="1" x14ac:dyDescent="0.25">
      <c r="A208" s="16"/>
      <c r="B208" s="16"/>
      <c r="C208" s="16"/>
      <c r="D208" s="147"/>
      <c r="E208" s="147"/>
      <c r="F208" s="147"/>
      <c r="G208" s="147"/>
      <c r="H208" s="147"/>
      <c r="I208" s="147"/>
      <c r="J208" s="147"/>
      <c r="K208" s="147"/>
      <c r="L208" s="147"/>
      <c r="M208" s="147"/>
      <c r="N208" s="147"/>
      <c r="O208" s="147"/>
      <c r="P208" s="147"/>
      <c r="Q208" s="147"/>
      <c r="R208" s="147"/>
      <c r="S208" s="147"/>
      <c r="T208" s="147"/>
      <c r="U208" s="147"/>
      <c r="V208" s="147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</row>
    <row r="209" spans="1:39" s="149" customFormat="1" x14ac:dyDescent="0.25">
      <c r="A209" s="16"/>
      <c r="B209" s="16"/>
      <c r="C209" s="16"/>
      <c r="D209" s="147"/>
      <c r="E209" s="147"/>
      <c r="F209" s="147"/>
      <c r="G209" s="147"/>
      <c r="H209" s="147"/>
      <c r="I209" s="147"/>
      <c r="J209" s="147"/>
      <c r="K209" s="147"/>
      <c r="L209" s="147"/>
      <c r="M209" s="147"/>
      <c r="N209" s="147"/>
      <c r="O209" s="147"/>
      <c r="P209" s="147"/>
      <c r="Q209" s="147"/>
      <c r="R209" s="147"/>
      <c r="S209" s="147"/>
      <c r="T209" s="147"/>
      <c r="U209" s="147"/>
      <c r="V209" s="147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</row>
    <row r="210" spans="1:39" s="149" customFormat="1" x14ac:dyDescent="0.25">
      <c r="A210" s="16"/>
      <c r="B210" s="16"/>
      <c r="C210" s="16"/>
      <c r="D210" s="147"/>
      <c r="E210" s="147"/>
      <c r="F210" s="147"/>
      <c r="G210" s="147"/>
      <c r="H210" s="147"/>
      <c r="I210" s="147"/>
      <c r="J210" s="147"/>
      <c r="K210" s="147"/>
      <c r="L210" s="147"/>
      <c r="M210" s="147"/>
      <c r="N210" s="147"/>
      <c r="O210" s="147"/>
      <c r="P210" s="147"/>
      <c r="Q210" s="147"/>
      <c r="R210" s="147"/>
      <c r="S210" s="147"/>
      <c r="T210" s="147"/>
      <c r="U210" s="147"/>
      <c r="V210" s="147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</row>
    <row r="211" spans="1:39" s="149" customFormat="1" x14ac:dyDescent="0.25">
      <c r="A211" s="16"/>
      <c r="B211" s="16"/>
      <c r="C211" s="16"/>
      <c r="D211" s="147"/>
      <c r="E211" s="147"/>
      <c r="F211" s="147"/>
      <c r="G211" s="147"/>
      <c r="H211" s="147"/>
      <c r="I211" s="147"/>
      <c r="J211" s="147"/>
      <c r="K211" s="147"/>
      <c r="L211" s="147"/>
      <c r="M211" s="147"/>
      <c r="N211" s="147"/>
      <c r="O211" s="147"/>
      <c r="P211" s="147"/>
      <c r="Q211" s="147"/>
      <c r="R211" s="147"/>
      <c r="S211" s="147"/>
      <c r="T211" s="147"/>
      <c r="U211" s="147"/>
      <c r="V211" s="147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</row>
    <row r="212" spans="1:39" s="149" customFormat="1" x14ac:dyDescent="0.25">
      <c r="A212" s="16"/>
      <c r="B212" s="16"/>
      <c r="C212" s="16"/>
      <c r="D212" s="147"/>
      <c r="E212" s="147"/>
      <c r="F212" s="147"/>
      <c r="G212" s="147"/>
      <c r="H212" s="147"/>
      <c r="I212" s="147"/>
      <c r="J212" s="147"/>
      <c r="K212" s="147"/>
      <c r="L212" s="147"/>
      <c r="M212" s="147"/>
      <c r="N212" s="147"/>
      <c r="O212" s="147"/>
      <c r="P212" s="147"/>
      <c r="Q212" s="147"/>
      <c r="R212" s="147"/>
      <c r="S212" s="147"/>
      <c r="T212" s="147"/>
      <c r="U212" s="147"/>
      <c r="V212" s="147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</row>
    <row r="213" spans="1:39" s="149" customFormat="1" x14ac:dyDescent="0.25">
      <c r="A213" s="16"/>
      <c r="B213" s="16"/>
      <c r="C213" s="16"/>
      <c r="D213" s="147"/>
      <c r="E213" s="147"/>
      <c r="F213" s="147"/>
      <c r="G213" s="147"/>
      <c r="H213" s="147"/>
      <c r="I213" s="147"/>
      <c r="J213" s="147"/>
      <c r="K213" s="147"/>
      <c r="L213" s="147"/>
      <c r="M213" s="147"/>
      <c r="N213" s="147"/>
      <c r="O213" s="147"/>
      <c r="P213" s="147"/>
      <c r="Q213" s="147"/>
      <c r="R213" s="147"/>
      <c r="S213" s="147"/>
      <c r="T213" s="147"/>
      <c r="U213" s="147"/>
      <c r="V213" s="147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</row>
    <row r="214" spans="1:39" s="149" customFormat="1" x14ac:dyDescent="0.25">
      <c r="A214" s="16"/>
      <c r="B214" s="16"/>
      <c r="C214" s="16"/>
      <c r="D214" s="147"/>
      <c r="E214" s="147"/>
      <c r="F214" s="147"/>
      <c r="G214" s="147"/>
      <c r="H214" s="147"/>
      <c r="I214" s="147"/>
      <c r="J214" s="147"/>
      <c r="K214" s="147"/>
      <c r="L214" s="147"/>
      <c r="M214" s="147"/>
      <c r="N214" s="147"/>
      <c r="O214" s="147"/>
      <c r="P214" s="147"/>
      <c r="Q214" s="147"/>
      <c r="R214" s="147"/>
      <c r="S214" s="147"/>
      <c r="T214" s="147"/>
      <c r="U214" s="147"/>
      <c r="V214" s="147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</row>
    <row r="215" spans="1:39" s="149" customFormat="1" x14ac:dyDescent="0.25">
      <c r="A215" s="16"/>
      <c r="B215" s="16"/>
      <c r="C215" s="16"/>
      <c r="D215" s="147"/>
      <c r="E215" s="147"/>
      <c r="F215" s="147"/>
      <c r="G215" s="147"/>
      <c r="H215" s="147"/>
      <c r="I215" s="147"/>
      <c r="J215" s="147"/>
      <c r="K215" s="147"/>
      <c r="L215" s="147"/>
      <c r="M215" s="147"/>
      <c r="N215" s="147"/>
      <c r="O215" s="147"/>
      <c r="P215" s="147"/>
      <c r="Q215" s="147"/>
      <c r="R215" s="147"/>
      <c r="S215" s="147"/>
      <c r="T215" s="147"/>
      <c r="U215" s="147"/>
      <c r="V215" s="147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</row>
    <row r="216" spans="1:39" s="149" customFormat="1" x14ac:dyDescent="0.25">
      <c r="A216" s="16"/>
      <c r="B216" s="16"/>
      <c r="C216" s="16"/>
      <c r="D216" s="147"/>
      <c r="E216" s="147"/>
      <c r="F216" s="147"/>
      <c r="G216" s="147"/>
      <c r="H216" s="147"/>
      <c r="I216" s="147"/>
      <c r="J216" s="147"/>
      <c r="K216" s="147"/>
      <c r="L216" s="147"/>
      <c r="M216" s="147"/>
      <c r="N216" s="147"/>
      <c r="O216" s="147"/>
      <c r="P216" s="147"/>
      <c r="Q216" s="147"/>
      <c r="R216" s="147"/>
      <c r="S216" s="147"/>
      <c r="T216" s="147"/>
      <c r="U216" s="147"/>
      <c r="V216" s="147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</row>
    <row r="217" spans="1:39" s="149" customFormat="1" x14ac:dyDescent="0.25">
      <c r="A217" s="16"/>
      <c r="B217" s="16"/>
      <c r="C217" s="16"/>
      <c r="D217" s="147"/>
      <c r="E217" s="147"/>
      <c r="F217" s="147"/>
      <c r="G217" s="147"/>
      <c r="H217" s="147"/>
      <c r="I217" s="147"/>
      <c r="J217" s="147"/>
      <c r="K217" s="147"/>
      <c r="L217" s="147"/>
      <c r="M217" s="147"/>
      <c r="N217" s="147"/>
      <c r="O217" s="147"/>
      <c r="P217" s="147"/>
      <c r="Q217" s="147"/>
      <c r="R217" s="147"/>
      <c r="S217" s="147"/>
      <c r="T217" s="147"/>
      <c r="U217" s="147"/>
      <c r="V217" s="147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</row>
    <row r="218" spans="1:39" s="149" customFormat="1" x14ac:dyDescent="0.25">
      <c r="A218" s="16"/>
      <c r="B218" s="16"/>
      <c r="C218" s="16"/>
      <c r="D218" s="147"/>
      <c r="E218" s="147"/>
      <c r="F218" s="147"/>
      <c r="G218" s="147"/>
      <c r="H218" s="147"/>
      <c r="I218" s="147"/>
      <c r="J218" s="147"/>
      <c r="K218" s="147"/>
      <c r="L218" s="147"/>
      <c r="M218" s="147"/>
      <c r="N218" s="147"/>
      <c r="O218" s="147"/>
      <c r="P218" s="147"/>
      <c r="Q218" s="147"/>
      <c r="R218" s="147"/>
      <c r="S218" s="147"/>
      <c r="T218" s="147"/>
      <c r="U218" s="147"/>
      <c r="V218" s="147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</row>
    <row r="219" spans="1:39" s="149" customFormat="1" x14ac:dyDescent="0.25">
      <c r="A219" s="16"/>
      <c r="B219" s="16"/>
      <c r="C219" s="16"/>
      <c r="D219" s="147"/>
      <c r="E219" s="147"/>
      <c r="F219" s="147"/>
      <c r="G219" s="147"/>
      <c r="H219" s="147"/>
      <c r="I219" s="147"/>
      <c r="J219" s="147"/>
      <c r="K219" s="147"/>
      <c r="L219" s="147"/>
      <c r="M219" s="147"/>
      <c r="N219" s="147"/>
      <c r="O219" s="147"/>
      <c r="P219" s="147"/>
      <c r="Q219" s="147"/>
      <c r="R219" s="147"/>
      <c r="S219" s="147"/>
      <c r="T219" s="147"/>
      <c r="U219" s="147"/>
      <c r="V219" s="147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</row>
    <row r="220" spans="1:39" s="149" customFormat="1" x14ac:dyDescent="0.25">
      <c r="A220" s="16"/>
      <c r="B220" s="16"/>
      <c r="C220" s="16"/>
      <c r="D220" s="147"/>
      <c r="E220" s="147"/>
      <c r="F220" s="147"/>
      <c r="G220" s="147"/>
      <c r="H220" s="147"/>
      <c r="I220" s="147"/>
      <c r="J220" s="147"/>
      <c r="K220" s="147"/>
      <c r="L220" s="147"/>
      <c r="M220" s="147"/>
      <c r="N220" s="147"/>
      <c r="O220" s="147"/>
      <c r="P220" s="147"/>
      <c r="Q220" s="147"/>
      <c r="R220" s="147"/>
      <c r="S220" s="147"/>
      <c r="T220" s="147"/>
      <c r="U220" s="147"/>
      <c r="V220" s="147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</row>
    <row r="221" spans="1:39" s="149" customFormat="1" x14ac:dyDescent="0.25">
      <c r="A221" s="16"/>
      <c r="B221" s="16"/>
      <c r="C221" s="16"/>
      <c r="D221" s="147"/>
      <c r="E221" s="147"/>
      <c r="F221" s="147"/>
      <c r="G221" s="147"/>
      <c r="H221" s="147"/>
      <c r="I221" s="147"/>
      <c r="J221" s="147"/>
      <c r="K221" s="147"/>
      <c r="L221" s="147"/>
      <c r="M221" s="147"/>
      <c r="N221" s="147"/>
      <c r="O221" s="147"/>
      <c r="P221" s="147"/>
      <c r="Q221" s="147"/>
      <c r="R221" s="147"/>
      <c r="S221" s="147"/>
      <c r="T221" s="147"/>
      <c r="U221" s="147"/>
      <c r="V221" s="147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</row>
    <row r="222" spans="1:39" s="149" customFormat="1" x14ac:dyDescent="0.25">
      <c r="A222" s="16"/>
      <c r="B222" s="16"/>
      <c r="C222" s="16"/>
      <c r="D222" s="147"/>
      <c r="E222" s="147"/>
      <c r="F222" s="147"/>
      <c r="G222" s="147"/>
      <c r="H222" s="147"/>
      <c r="I222" s="147"/>
      <c r="J222" s="147"/>
      <c r="K222" s="147"/>
      <c r="L222" s="147"/>
      <c r="M222" s="147"/>
      <c r="N222" s="147"/>
      <c r="O222" s="147"/>
      <c r="P222" s="147"/>
      <c r="Q222" s="147"/>
      <c r="R222" s="147"/>
      <c r="S222" s="147"/>
      <c r="T222" s="147"/>
      <c r="U222" s="147"/>
      <c r="V222" s="147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</row>
    <row r="223" spans="1:39" s="149" customFormat="1" x14ac:dyDescent="0.25">
      <c r="A223" s="16"/>
      <c r="B223" s="16"/>
      <c r="C223" s="16"/>
      <c r="D223" s="147"/>
      <c r="E223" s="147"/>
      <c r="F223" s="147"/>
      <c r="G223" s="147"/>
      <c r="H223" s="147"/>
      <c r="I223" s="147"/>
      <c r="J223" s="147"/>
      <c r="K223" s="147"/>
      <c r="L223" s="147"/>
      <c r="M223" s="147"/>
      <c r="N223" s="147"/>
      <c r="O223" s="147"/>
      <c r="P223" s="147"/>
      <c r="Q223" s="147"/>
      <c r="R223" s="147"/>
      <c r="S223" s="147"/>
      <c r="T223" s="147"/>
      <c r="U223" s="147"/>
      <c r="V223" s="147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</row>
    <row r="224" spans="1:39" s="149" customFormat="1" x14ac:dyDescent="0.25">
      <c r="A224" s="16"/>
      <c r="B224" s="16"/>
      <c r="C224" s="16"/>
      <c r="D224" s="147"/>
      <c r="E224" s="147"/>
      <c r="F224" s="147"/>
      <c r="G224" s="147"/>
      <c r="H224" s="147"/>
      <c r="I224" s="147"/>
      <c r="J224" s="147"/>
      <c r="K224" s="147"/>
      <c r="L224" s="147"/>
      <c r="M224" s="147"/>
      <c r="N224" s="147"/>
      <c r="O224" s="147"/>
      <c r="P224" s="147"/>
      <c r="Q224" s="147"/>
      <c r="R224" s="147"/>
      <c r="S224" s="147"/>
      <c r="T224" s="147"/>
      <c r="U224" s="147"/>
      <c r="V224" s="147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</row>
    <row r="225" spans="1:39" s="149" customFormat="1" x14ac:dyDescent="0.25">
      <c r="A225" s="16"/>
      <c r="B225" s="16"/>
      <c r="C225" s="16"/>
      <c r="D225" s="147"/>
      <c r="E225" s="147"/>
      <c r="F225" s="147"/>
      <c r="G225" s="147"/>
      <c r="H225" s="147"/>
      <c r="I225" s="147"/>
      <c r="J225" s="147"/>
      <c r="K225" s="147"/>
      <c r="L225" s="147"/>
      <c r="M225" s="147"/>
      <c r="N225" s="147"/>
      <c r="O225" s="147"/>
      <c r="P225" s="147"/>
      <c r="Q225" s="147"/>
      <c r="R225" s="147"/>
      <c r="S225" s="147"/>
      <c r="T225" s="147"/>
      <c r="U225" s="147"/>
      <c r="V225" s="147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</row>
    <row r="226" spans="1:39" s="149" customFormat="1" x14ac:dyDescent="0.25">
      <c r="A226" s="16"/>
      <c r="B226" s="16"/>
      <c r="C226" s="16"/>
      <c r="D226" s="147"/>
      <c r="E226" s="147"/>
      <c r="F226" s="147"/>
      <c r="G226" s="147"/>
      <c r="H226" s="147"/>
      <c r="I226" s="147"/>
      <c r="J226" s="147"/>
      <c r="K226" s="147"/>
      <c r="L226" s="147"/>
      <c r="M226" s="147"/>
      <c r="N226" s="147"/>
      <c r="O226" s="147"/>
      <c r="P226" s="147"/>
      <c r="Q226" s="147"/>
      <c r="R226" s="147"/>
      <c r="S226" s="147"/>
      <c r="T226" s="147"/>
      <c r="U226" s="147"/>
      <c r="V226" s="147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</row>
    <row r="227" spans="1:39" s="149" customFormat="1" x14ac:dyDescent="0.25">
      <c r="A227" s="16"/>
      <c r="B227" s="16"/>
      <c r="C227" s="16"/>
      <c r="D227" s="147"/>
      <c r="E227" s="147"/>
      <c r="F227" s="147"/>
      <c r="G227" s="147"/>
      <c r="H227" s="147"/>
      <c r="I227" s="147"/>
      <c r="J227" s="147"/>
      <c r="K227" s="147"/>
      <c r="L227" s="147"/>
      <c r="M227" s="147"/>
      <c r="N227" s="147"/>
      <c r="O227" s="147"/>
      <c r="P227" s="147"/>
      <c r="Q227" s="147"/>
      <c r="R227" s="147"/>
      <c r="S227" s="147"/>
      <c r="T227" s="147"/>
      <c r="U227" s="147"/>
      <c r="V227" s="147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</row>
    <row r="228" spans="1:39" s="149" customFormat="1" x14ac:dyDescent="0.25">
      <c r="A228" s="16"/>
      <c r="B228" s="16"/>
      <c r="C228" s="16"/>
      <c r="D228" s="147"/>
      <c r="E228" s="147"/>
      <c r="F228" s="147"/>
      <c r="G228" s="147"/>
      <c r="H228" s="147"/>
      <c r="I228" s="147"/>
      <c r="J228" s="147"/>
      <c r="K228" s="147"/>
      <c r="L228" s="147"/>
      <c r="M228" s="147"/>
      <c r="N228" s="147"/>
      <c r="O228" s="147"/>
      <c r="P228" s="147"/>
      <c r="Q228" s="147"/>
      <c r="R228" s="147"/>
      <c r="S228" s="147"/>
      <c r="T228" s="147"/>
      <c r="U228" s="147"/>
      <c r="V228" s="147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</row>
    <row r="229" spans="1:39" s="149" customFormat="1" x14ac:dyDescent="0.25">
      <c r="A229" s="16"/>
      <c r="B229" s="16"/>
      <c r="C229" s="16"/>
      <c r="D229" s="147"/>
      <c r="E229" s="147"/>
      <c r="F229" s="147"/>
      <c r="G229" s="147"/>
      <c r="H229" s="147"/>
      <c r="I229" s="147"/>
      <c r="J229" s="147"/>
      <c r="K229" s="147"/>
      <c r="L229" s="147"/>
      <c r="M229" s="147"/>
      <c r="N229" s="147"/>
      <c r="O229" s="147"/>
      <c r="P229" s="147"/>
      <c r="Q229" s="147"/>
      <c r="R229" s="147"/>
      <c r="S229" s="147"/>
      <c r="T229" s="147"/>
      <c r="U229" s="147"/>
      <c r="V229" s="147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</row>
    <row r="230" spans="1:39" s="149" customFormat="1" x14ac:dyDescent="0.25">
      <c r="A230" s="16"/>
      <c r="B230" s="16"/>
      <c r="C230" s="16"/>
      <c r="D230" s="147"/>
      <c r="E230" s="147"/>
      <c r="F230" s="147"/>
      <c r="G230" s="147"/>
      <c r="H230" s="147"/>
      <c r="I230" s="147"/>
      <c r="J230" s="147"/>
      <c r="K230" s="147"/>
      <c r="L230" s="147"/>
      <c r="M230" s="147"/>
      <c r="N230" s="147"/>
      <c r="O230" s="147"/>
      <c r="P230" s="147"/>
      <c r="Q230" s="147"/>
      <c r="R230" s="147"/>
      <c r="S230" s="147"/>
      <c r="T230" s="147"/>
      <c r="U230" s="147"/>
      <c r="V230" s="147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</row>
    <row r="231" spans="1:39" s="149" customFormat="1" x14ac:dyDescent="0.25">
      <c r="A231" s="16"/>
      <c r="B231" s="16"/>
      <c r="C231" s="16"/>
      <c r="D231" s="147"/>
      <c r="E231" s="147"/>
      <c r="F231" s="147"/>
      <c r="G231" s="147"/>
      <c r="H231" s="147"/>
      <c r="I231" s="147"/>
      <c r="J231" s="147"/>
      <c r="K231" s="147"/>
      <c r="L231" s="147"/>
      <c r="M231" s="147"/>
      <c r="N231" s="147"/>
      <c r="O231" s="147"/>
      <c r="P231" s="147"/>
      <c r="Q231" s="147"/>
      <c r="R231" s="147"/>
      <c r="S231" s="147"/>
      <c r="T231" s="147"/>
      <c r="U231" s="147"/>
      <c r="V231" s="147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</row>
    <row r="232" spans="1:39" s="149" customFormat="1" x14ac:dyDescent="0.25">
      <c r="A232" s="16"/>
      <c r="B232" s="16"/>
      <c r="C232" s="16"/>
      <c r="D232" s="147"/>
      <c r="E232" s="147"/>
      <c r="F232" s="147"/>
      <c r="G232" s="147"/>
      <c r="H232" s="147"/>
      <c r="I232" s="147"/>
      <c r="J232" s="147"/>
      <c r="K232" s="147"/>
      <c r="L232" s="147"/>
      <c r="M232" s="147"/>
      <c r="N232" s="147"/>
      <c r="O232" s="147"/>
      <c r="P232" s="147"/>
      <c r="Q232" s="147"/>
      <c r="R232" s="147"/>
      <c r="S232" s="147"/>
      <c r="T232" s="147"/>
      <c r="U232" s="147"/>
      <c r="V232" s="147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</row>
    <row r="233" spans="1:39" s="149" customFormat="1" x14ac:dyDescent="0.25">
      <c r="A233" s="16"/>
      <c r="B233" s="16"/>
      <c r="C233" s="16"/>
      <c r="D233" s="147"/>
      <c r="E233" s="147"/>
      <c r="F233" s="147"/>
      <c r="G233" s="147"/>
      <c r="H233" s="147"/>
      <c r="I233" s="147"/>
      <c r="J233" s="147"/>
      <c r="K233" s="147"/>
      <c r="L233" s="147"/>
      <c r="M233" s="147"/>
      <c r="N233" s="147"/>
      <c r="O233" s="147"/>
      <c r="P233" s="147"/>
      <c r="Q233" s="147"/>
      <c r="R233" s="147"/>
      <c r="S233" s="147"/>
      <c r="T233" s="147"/>
      <c r="U233" s="147"/>
      <c r="V233" s="147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</row>
    <row r="234" spans="1:39" s="149" customFormat="1" x14ac:dyDescent="0.25">
      <c r="A234" s="16"/>
      <c r="B234" s="16"/>
      <c r="C234" s="16"/>
      <c r="D234" s="147"/>
      <c r="E234" s="147"/>
      <c r="F234" s="147"/>
      <c r="G234" s="147"/>
      <c r="H234" s="147"/>
      <c r="I234" s="147"/>
      <c r="J234" s="147"/>
      <c r="K234" s="147"/>
      <c r="L234" s="147"/>
      <c r="M234" s="147"/>
      <c r="N234" s="147"/>
      <c r="O234" s="147"/>
      <c r="P234" s="147"/>
      <c r="Q234" s="147"/>
      <c r="R234" s="147"/>
      <c r="S234" s="147"/>
      <c r="T234" s="147"/>
      <c r="U234" s="147"/>
      <c r="V234" s="147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</row>
    <row r="235" spans="1:39" s="149" customFormat="1" x14ac:dyDescent="0.25">
      <c r="A235" s="16"/>
      <c r="B235" s="16"/>
      <c r="C235" s="16"/>
      <c r="D235" s="147"/>
      <c r="E235" s="147"/>
      <c r="F235" s="147"/>
      <c r="G235" s="147"/>
      <c r="H235" s="147"/>
      <c r="I235" s="147"/>
      <c r="J235" s="147"/>
      <c r="K235" s="147"/>
      <c r="L235" s="147"/>
      <c r="M235" s="147"/>
      <c r="N235" s="147"/>
      <c r="O235" s="147"/>
      <c r="P235" s="147"/>
      <c r="Q235" s="147"/>
      <c r="R235" s="147"/>
      <c r="S235" s="147"/>
      <c r="T235" s="147"/>
      <c r="U235" s="147"/>
      <c r="V235" s="147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</row>
    <row r="236" spans="1:39" s="149" customFormat="1" x14ac:dyDescent="0.25">
      <c r="A236" s="16"/>
      <c r="B236" s="16"/>
      <c r="C236" s="16"/>
      <c r="D236" s="147"/>
      <c r="E236" s="147"/>
      <c r="F236" s="147"/>
      <c r="G236" s="147"/>
      <c r="H236" s="147"/>
      <c r="I236" s="147"/>
      <c r="J236" s="147"/>
      <c r="K236" s="147"/>
      <c r="L236" s="147"/>
      <c r="M236" s="147"/>
      <c r="N236" s="147"/>
      <c r="O236" s="147"/>
      <c r="P236" s="147"/>
      <c r="Q236" s="147"/>
      <c r="R236" s="147"/>
      <c r="S236" s="147"/>
      <c r="T236" s="147"/>
      <c r="U236" s="147"/>
      <c r="V236" s="147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</row>
    <row r="237" spans="1:39" s="149" customFormat="1" x14ac:dyDescent="0.25">
      <c r="A237" s="16"/>
      <c r="B237" s="16"/>
      <c r="C237" s="16"/>
      <c r="D237" s="147"/>
      <c r="E237" s="147"/>
      <c r="F237" s="147"/>
      <c r="G237" s="147"/>
      <c r="H237" s="147"/>
      <c r="I237" s="147"/>
      <c r="J237" s="147"/>
      <c r="K237" s="147"/>
      <c r="L237" s="147"/>
      <c r="M237" s="147"/>
      <c r="N237" s="147"/>
      <c r="O237" s="147"/>
      <c r="P237" s="147"/>
      <c r="Q237" s="147"/>
      <c r="R237" s="147"/>
      <c r="S237" s="147"/>
      <c r="T237" s="147"/>
      <c r="U237" s="147"/>
      <c r="V237" s="147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</row>
    <row r="238" spans="1:39" s="149" customFormat="1" x14ac:dyDescent="0.25">
      <c r="A238" s="16"/>
      <c r="B238" s="16"/>
      <c r="C238" s="16"/>
      <c r="D238" s="147"/>
      <c r="E238" s="147"/>
      <c r="F238" s="147"/>
      <c r="G238" s="147"/>
      <c r="H238" s="147"/>
      <c r="I238" s="147"/>
      <c r="J238" s="147"/>
      <c r="K238" s="147"/>
      <c r="L238" s="147"/>
      <c r="M238" s="147"/>
      <c r="N238" s="147"/>
      <c r="O238" s="147"/>
      <c r="P238" s="147"/>
      <c r="Q238" s="147"/>
      <c r="R238" s="147"/>
      <c r="S238" s="147"/>
      <c r="T238" s="147"/>
      <c r="U238" s="147"/>
      <c r="V238" s="147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</row>
    <row r="239" spans="1:39" s="149" customFormat="1" x14ac:dyDescent="0.25">
      <c r="A239" s="16"/>
      <c r="B239" s="16"/>
      <c r="C239" s="16"/>
      <c r="D239" s="147"/>
      <c r="E239" s="147"/>
      <c r="F239" s="147"/>
      <c r="G239" s="147"/>
      <c r="H239" s="147"/>
      <c r="I239" s="147"/>
      <c r="J239" s="147"/>
      <c r="K239" s="147"/>
      <c r="L239" s="147"/>
      <c r="M239" s="147"/>
      <c r="N239" s="147"/>
      <c r="O239" s="147"/>
      <c r="P239" s="147"/>
      <c r="Q239" s="147"/>
      <c r="R239" s="147"/>
      <c r="S239" s="147"/>
      <c r="T239" s="147"/>
      <c r="U239" s="147"/>
      <c r="V239" s="147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</row>
    <row r="240" spans="1:39" s="149" customFormat="1" x14ac:dyDescent="0.25">
      <c r="A240" s="16"/>
      <c r="B240" s="16"/>
      <c r="C240" s="16"/>
      <c r="D240" s="147"/>
      <c r="E240" s="147"/>
      <c r="F240" s="147"/>
      <c r="G240" s="147"/>
      <c r="H240" s="147"/>
      <c r="I240" s="147"/>
      <c r="J240" s="147"/>
      <c r="K240" s="147"/>
      <c r="L240" s="147"/>
      <c r="M240" s="147"/>
      <c r="N240" s="147"/>
      <c r="O240" s="147"/>
      <c r="P240" s="147"/>
      <c r="Q240" s="147"/>
      <c r="R240" s="147"/>
      <c r="S240" s="147"/>
      <c r="T240" s="147"/>
      <c r="U240" s="147"/>
      <c r="V240" s="147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</row>
    <row r="241" spans="1:39" s="149" customFormat="1" x14ac:dyDescent="0.25">
      <c r="A241" s="16"/>
      <c r="B241" s="16"/>
      <c r="C241" s="16"/>
      <c r="D241" s="147"/>
      <c r="E241" s="147"/>
      <c r="F241" s="147"/>
      <c r="G241" s="147"/>
      <c r="H241" s="147"/>
      <c r="I241" s="147"/>
      <c r="J241" s="147"/>
      <c r="K241" s="147"/>
      <c r="L241" s="147"/>
      <c r="M241" s="147"/>
      <c r="N241" s="147"/>
      <c r="O241" s="147"/>
      <c r="P241" s="147"/>
      <c r="Q241" s="147"/>
      <c r="R241" s="147"/>
      <c r="S241" s="147"/>
      <c r="T241" s="147"/>
      <c r="U241" s="147"/>
      <c r="V241" s="147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</row>
    <row r="242" spans="1:39" s="149" customFormat="1" x14ac:dyDescent="0.25">
      <c r="A242" s="16"/>
      <c r="B242" s="16"/>
      <c r="C242" s="16"/>
      <c r="D242" s="147"/>
      <c r="E242" s="147"/>
      <c r="F242" s="147"/>
      <c r="G242" s="147"/>
      <c r="H242" s="147"/>
      <c r="I242" s="147"/>
      <c r="J242" s="147"/>
      <c r="K242" s="147"/>
      <c r="L242" s="147"/>
      <c r="M242" s="147"/>
      <c r="N242" s="147"/>
      <c r="O242" s="147"/>
      <c r="P242" s="147"/>
      <c r="Q242" s="147"/>
      <c r="R242" s="147"/>
      <c r="S242" s="147"/>
      <c r="T242" s="147"/>
      <c r="U242" s="147"/>
      <c r="V242" s="147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</row>
    <row r="243" spans="1:39" s="149" customFormat="1" x14ac:dyDescent="0.25">
      <c r="A243" s="16"/>
      <c r="B243" s="16"/>
      <c r="C243" s="16"/>
      <c r="D243" s="147"/>
      <c r="E243" s="147"/>
      <c r="F243" s="147"/>
      <c r="G243" s="147"/>
      <c r="H243" s="147"/>
      <c r="I243" s="147"/>
      <c r="J243" s="147"/>
      <c r="K243" s="147"/>
      <c r="L243" s="147"/>
      <c r="M243" s="147"/>
      <c r="N243" s="147"/>
      <c r="O243" s="147"/>
      <c r="P243" s="147"/>
      <c r="Q243" s="147"/>
      <c r="R243" s="147"/>
      <c r="S243" s="147"/>
      <c r="T243" s="147"/>
      <c r="U243" s="147"/>
      <c r="V243" s="147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</row>
    <row r="244" spans="1:39" s="149" customFormat="1" x14ac:dyDescent="0.25">
      <c r="A244" s="16"/>
      <c r="B244" s="16"/>
      <c r="C244" s="16"/>
      <c r="D244" s="147"/>
      <c r="E244" s="147"/>
      <c r="F244" s="147"/>
      <c r="G244" s="147"/>
      <c r="H244" s="147"/>
      <c r="I244" s="147"/>
      <c r="J244" s="147"/>
      <c r="K244" s="147"/>
      <c r="L244" s="147"/>
      <c r="M244" s="147"/>
      <c r="N244" s="147"/>
      <c r="O244" s="147"/>
      <c r="P244" s="147"/>
      <c r="Q244" s="147"/>
      <c r="R244" s="147"/>
      <c r="S244" s="147"/>
      <c r="T244" s="147"/>
      <c r="U244" s="147"/>
      <c r="V244" s="147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</row>
    <row r="245" spans="1:39" s="149" customFormat="1" x14ac:dyDescent="0.25">
      <c r="A245" s="16"/>
      <c r="B245" s="16"/>
      <c r="C245" s="16"/>
      <c r="D245" s="147"/>
      <c r="E245" s="147"/>
      <c r="F245" s="147"/>
      <c r="G245" s="147"/>
      <c r="H245" s="147"/>
      <c r="I245" s="147"/>
      <c r="J245" s="147"/>
      <c r="K245" s="147"/>
      <c r="L245" s="147"/>
      <c r="M245" s="147"/>
      <c r="N245" s="147"/>
      <c r="O245" s="147"/>
      <c r="P245" s="147"/>
      <c r="Q245" s="147"/>
      <c r="R245" s="147"/>
      <c r="S245" s="147"/>
      <c r="T245" s="147"/>
      <c r="U245" s="147"/>
      <c r="V245" s="147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</row>
    <row r="246" spans="1:39" s="149" customFormat="1" x14ac:dyDescent="0.25">
      <c r="A246" s="16"/>
      <c r="B246" s="16"/>
      <c r="C246" s="16"/>
      <c r="D246" s="147"/>
      <c r="E246" s="147"/>
      <c r="F246" s="147"/>
      <c r="G246" s="147"/>
      <c r="H246" s="147"/>
      <c r="I246" s="147"/>
      <c r="J246" s="147"/>
      <c r="K246" s="147"/>
      <c r="L246" s="147"/>
      <c r="M246" s="147"/>
      <c r="N246" s="147"/>
      <c r="O246" s="147"/>
      <c r="P246" s="147"/>
      <c r="Q246" s="147"/>
      <c r="R246" s="147"/>
      <c r="S246" s="147"/>
      <c r="T246" s="147"/>
      <c r="U246" s="147"/>
      <c r="V246" s="147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</row>
    <row r="247" spans="1:39" s="149" customFormat="1" x14ac:dyDescent="0.25">
      <c r="A247" s="16"/>
      <c r="B247" s="16"/>
      <c r="C247" s="16"/>
      <c r="D247" s="147"/>
      <c r="E247" s="147"/>
      <c r="F247" s="147"/>
      <c r="G247" s="147"/>
      <c r="H247" s="147"/>
      <c r="I247" s="147"/>
      <c r="J247" s="147"/>
      <c r="K247" s="147"/>
      <c r="L247" s="147"/>
      <c r="M247" s="147"/>
      <c r="N247" s="147"/>
      <c r="O247" s="147"/>
      <c r="P247" s="147"/>
      <c r="Q247" s="147"/>
      <c r="R247" s="147"/>
      <c r="S247" s="147"/>
      <c r="T247" s="147"/>
      <c r="U247" s="147"/>
      <c r="V247" s="147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</row>
    <row r="248" spans="1:39" s="149" customFormat="1" x14ac:dyDescent="0.25">
      <c r="A248" s="16"/>
      <c r="B248" s="16"/>
      <c r="C248" s="16"/>
      <c r="D248" s="147"/>
      <c r="E248" s="147"/>
      <c r="F248" s="147"/>
      <c r="G248" s="147"/>
      <c r="H248" s="147"/>
      <c r="I248" s="147"/>
      <c r="J248" s="147"/>
      <c r="K248" s="147"/>
      <c r="L248" s="147"/>
      <c r="M248" s="147"/>
      <c r="N248" s="147"/>
      <c r="O248" s="147"/>
      <c r="P248" s="147"/>
      <c r="Q248" s="147"/>
      <c r="R248" s="147"/>
      <c r="S248" s="147"/>
      <c r="T248" s="147"/>
      <c r="U248" s="147"/>
      <c r="V248" s="147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</row>
    <row r="249" spans="1:39" s="149" customFormat="1" x14ac:dyDescent="0.25">
      <c r="A249" s="16"/>
      <c r="B249" s="16"/>
      <c r="C249" s="16"/>
      <c r="D249" s="147"/>
      <c r="E249" s="147"/>
      <c r="F249" s="147"/>
      <c r="G249" s="147"/>
      <c r="H249" s="147"/>
      <c r="I249" s="147"/>
      <c r="J249" s="147"/>
      <c r="K249" s="147"/>
      <c r="L249" s="147"/>
      <c r="M249" s="147"/>
      <c r="N249" s="147"/>
      <c r="O249" s="147"/>
      <c r="P249" s="147"/>
      <c r="Q249" s="147"/>
      <c r="R249" s="147"/>
      <c r="S249" s="147"/>
      <c r="T249" s="147"/>
      <c r="U249" s="147"/>
      <c r="V249" s="147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</row>
    <row r="250" spans="1:39" s="149" customFormat="1" x14ac:dyDescent="0.25">
      <c r="A250" s="16"/>
      <c r="B250" s="16"/>
      <c r="C250" s="16"/>
      <c r="D250" s="147"/>
      <c r="E250" s="147"/>
      <c r="F250" s="147"/>
      <c r="G250" s="147"/>
      <c r="H250" s="147"/>
      <c r="I250" s="147"/>
      <c r="J250" s="147"/>
      <c r="K250" s="147"/>
      <c r="L250" s="147"/>
      <c r="M250" s="147"/>
      <c r="N250" s="147"/>
      <c r="O250" s="147"/>
      <c r="P250" s="147"/>
      <c r="Q250" s="147"/>
      <c r="R250" s="147"/>
      <c r="S250" s="147"/>
      <c r="T250" s="147"/>
      <c r="U250" s="147"/>
      <c r="V250" s="147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</row>
    <row r="251" spans="1:39" s="149" customFormat="1" x14ac:dyDescent="0.25">
      <c r="A251" s="16"/>
      <c r="B251" s="16"/>
      <c r="C251" s="16"/>
      <c r="D251" s="147"/>
      <c r="E251" s="147"/>
      <c r="F251" s="147"/>
      <c r="G251" s="147"/>
      <c r="H251" s="147"/>
      <c r="I251" s="147"/>
      <c r="J251" s="147"/>
      <c r="K251" s="147"/>
      <c r="L251" s="147"/>
      <c r="M251" s="147"/>
      <c r="N251" s="147"/>
      <c r="O251" s="147"/>
      <c r="P251" s="147"/>
      <c r="Q251" s="147"/>
      <c r="R251" s="147"/>
      <c r="S251" s="147"/>
      <c r="T251" s="147"/>
      <c r="U251" s="147"/>
      <c r="V251" s="147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</row>
    <row r="252" spans="1:39" s="149" customFormat="1" x14ac:dyDescent="0.25">
      <c r="A252" s="16"/>
      <c r="B252" s="16"/>
      <c r="C252" s="16"/>
      <c r="D252" s="147"/>
      <c r="E252" s="147"/>
      <c r="F252" s="147"/>
      <c r="G252" s="147"/>
      <c r="H252" s="147"/>
      <c r="I252" s="147"/>
      <c r="J252" s="147"/>
      <c r="K252" s="147"/>
      <c r="L252" s="147"/>
      <c r="M252" s="147"/>
      <c r="N252" s="147"/>
      <c r="O252" s="147"/>
      <c r="P252" s="147"/>
      <c r="Q252" s="147"/>
      <c r="R252" s="147"/>
      <c r="S252" s="147"/>
      <c r="T252" s="147"/>
      <c r="U252" s="147"/>
      <c r="V252" s="147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</row>
    <row r="253" spans="1:39" s="149" customFormat="1" x14ac:dyDescent="0.25">
      <c r="A253" s="16"/>
      <c r="B253" s="16"/>
      <c r="C253" s="16"/>
      <c r="D253" s="147"/>
      <c r="E253" s="147"/>
      <c r="F253" s="147"/>
      <c r="G253" s="147"/>
      <c r="H253" s="147"/>
      <c r="I253" s="147"/>
      <c r="J253" s="147"/>
      <c r="K253" s="147"/>
      <c r="L253" s="147"/>
      <c r="M253" s="147"/>
      <c r="N253" s="147"/>
      <c r="O253" s="147"/>
      <c r="P253" s="147"/>
      <c r="Q253" s="147"/>
      <c r="R253" s="147"/>
      <c r="S253" s="147"/>
      <c r="T253" s="147"/>
      <c r="U253" s="147"/>
      <c r="V253" s="147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</row>
    <row r="254" spans="1:39" s="149" customFormat="1" x14ac:dyDescent="0.25">
      <c r="A254" s="16"/>
      <c r="B254" s="16"/>
      <c r="C254" s="16"/>
      <c r="D254" s="147"/>
      <c r="E254" s="147"/>
      <c r="F254" s="147"/>
      <c r="G254" s="147"/>
      <c r="H254" s="147"/>
      <c r="I254" s="147"/>
      <c r="J254" s="147"/>
      <c r="K254" s="147"/>
      <c r="L254" s="147"/>
      <c r="M254" s="147"/>
      <c r="N254" s="147"/>
      <c r="O254" s="147"/>
      <c r="P254" s="147"/>
      <c r="Q254" s="147"/>
      <c r="R254" s="147"/>
      <c r="S254" s="147"/>
      <c r="T254" s="147"/>
      <c r="U254" s="147"/>
      <c r="V254" s="147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</row>
    <row r="255" spans="1:39" s="149" customFormat="1" x14ac:dyDescent="0.25">
      <c r="A255" s="16"/>
      <c r="B255" s="16"/>
      <c r="C255" s="16"/>
      <c r="D255" s="147"/>
      <c r="E255" s="147"/>
      <c r="F255" s="147"/>
      <c r="G255" s="147"/>
      <c r="H255" s="147"/>
      <c r="I255" s="147"/>
      <c r="J255" s="147"/>
      <c r="K255" s="147"/>
      <c r="L255" s="147"/>
      <c r="M255" s="147"/>
      <c r="N255" s="147"/>
      <c r="O255" s="147"/>
      <c r="P255" s="147"/>
      <c r="Q255" s="147"/>
      <c r="R255" s="147"/>
      <c r="S255" s="147"/>
      <c r="T255" s="147"/>
      <c r="U255" s="147"/>
      <c r="V255" s="147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</row>
    <row r="256" spans="1:39" s="149" customFormat="1" x14ac:dyDescent="0.25">
      <c r="A256" s="16"/>
      <c r="B256" s="16"/>
      <c r="C256" s="16"/>
      <c r="D256" s="147"/>
      <c r="E256" s="147"/>
      <c r="F256" s="147"/>
      <c r="G256" s="147"/>
      <c r="H256" s="147"/>
      <c r="I256" s="147"/>
      <c r="J256" s="147"/>
      <c r="K256" s="147"/>
      <c r="L256" s="147"/>
      <c r="M256" s="147"/>
      <c r="N256" s="147"/>
      <c r="O256" s="147"/>
      <c r="P256" s="147"/>
      <c r="Q256" s="147"/>
      <c r="R256" s="147"/>
      <c r="S256" s="147"/>
      <c r="T256" s="147"/>
      <c r="U256" s="147"/>
      <c r="V256" s="147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</row>
    <row r="257" spans="1:39" s="149" customFormat="1" x14ac:dyDescent="0.25">
      <c r="A257" s="16"/>
      <c r="B257" s="16"/>
      <c r="C257" s="16"/>
      <c r="D257" s="147"/>
      <c r="E257" s="147"/>
      <c r="F257" s="147"/>
      <c r="G257" s="147"/>
      <c r="H257" s="147"/>
      <c r="I257" s="147"/>
      <c r="J257" s="147"/>
      <c r="K257" s="147"/>
      <c r="L257" s="147"/>
      <c r="M257" s="147"/>
      <c r="N257" s="147"/>
      <c r="O257" s="147"/>
      <c r="P257" s="147"/>
      <c r="Q257" s="147"/>
      <c r="R257" s="147"/>
      <c r="S257" s="147"/>
      <c r="T257" s="147"/>
      <c r="U257" s="147"/>
      <c r="V257" s="147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</row>
    <row r="258" spans="1:39" s="149" customFormat="1" x14ac:dyDescent="0.25">
      <c r="A258" s="16"/>
      <c r="B258" s="16"/>
      <c r="C258" s="16"/>
      <c r="D258" s="147"/>
      <c r="E258" s="147"/>
      <c r="F258" s="147"/>
      <c r="G258" s="147"/>
      <c r="H258" s="147"/>
      <c r="I258" s="147"/>
      <c r="J258" s="147"/>
      <c r="K258" s="147"/>
      <c r="L258" s="147"/>
      <c r="M258" s="147"/>
      <c r="N258" s="147"/>
      <c r="O258" s="147"/>
      <c r="P258" s="147"/>
      <c r="Q258" s="147"/>
      <c r="R258" s="147"/>
      <c r="S258" s="147"/>
      <c r="T258" s="147"/>
      <c r="U258" s="147"/>
      <c r="V258" s="147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</row>
    <row r="259" spans="1:39" s="149" customFormat="1" x14ac:dyDescent="0.25">
      <c r="A259" s="16"/>
      <c r="B259" s="16"/>
      <c r="C259" s="16"/>
      <c r="D259" s="147"/>
      <c r="E259" s="147"/>
      <c r="F259" s="147"/>
      <c r="G259" s="147"/>
      <c r="H259" s="147"/>
      <c r="I259" s="147"/>
      <c r="J259" s="147"/>
      <c r="K259" s="147"/>
      <c r="L259" s="147"/>
      <c r="M259" s="147"/>
      <c r="N259" s="147"/>
      <c r="O259" s="147"/>
      <c r="P259" s="147"/>
      <c r="Q259" s="147"/>
      <c r="R259" s="147"/>
      <c r="S259" s="147"/>
      <c r="T259" s="147"/>
      <c r="U259" s="147"/>
      <c r="V259" s="147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</row>
    <row r="260" spans="1:39" s="149" customFormat="1" x14ac:dyDescent="0.25">
      <c r="A260" s="16"/>
      <c r="B260" s="16"/>
      <c r="C260" s="16"/>
      <c r="D260" s="147"/>
      <c r="E260" s="147"/>
      <c r="F260" s="147"/>
      <c r="G260" s="147"/>
      <c r="H260" s="147"/>
      <c r="I260" s="147"/>
      <c r="J260" s="147"/>
      <c r="K260" s="147"/>
      <c r="L260" s="147"/>
      <c r="M260" s="147"/>
      <c r="N260" s="147"/>
      <c r="O260" s="147"/>
      <c r="P260" s="147"/>
      <c r="Q260" s="147"/>
      <c r="R260" s="147"/>
      <c r="S260" s="147"/>
      <c r="T260" s="147"/>
      <c r="U260" s="147"/>
      <c r="V260" s="147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</row>
    <row r="261" spans="1:39" s="149" customFormat="1" x14ac:dyDescent="0.25">
      <c r="A261" s="16"/>
      <c r="B261" s="16"/>
      <c r="C261" s="16"/>
      <c r="D261" s="147"/>
      <c r="E261" s="147"/>
      <c r="F261" s="147"/>
      <c r="G261" s="147"/>
      <c r="H261" s="147"/>
      <c r="I261" s="147"/>
      <c r="J261" s="147"/>
      <c r="K261" s="147"/>
      <c r="L261" s="147"/>
      <c r="M261" s="147"/>
      <c r="N261" s="147"/>
      <c r="O261" s="147"/>
      <c r="P261" s="147"/>
      <c r="Q261" s="147"/>
      <c r="R261" s="147"/>
      <c r="S261" s="147"/>
      <c r="T261" s="147"/>
      <c r="U261" s="147"/>
      <c r="V261" s="147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</row>
    <row r="262" spans="1:39" s="149" customFormat="1" x14ac:dyDescent="0.25">
      <c r="A262" s="16"/>
      <c r="B262" s="16"/>
      <c r="C262" s="16"/>
      <c r="D262" s="147"/>
      <c r="E262" s="147"/>
      <c r="F262" s="147"/>
      <c r="G262" s="147"/>
      <c r="H262" s="147"/>
      <c r="I262" s="147"/>
      <c r="J262" s="147"/>
      <c r="K262" s="147"/>
      <c r="L262" s="147"/>
      <c r="M262" s="147"/>
      <c r="N262" s="147"/>
      <c r="O262" s="147"/>
      <c r="P262" s="147"/>
      <c r="Q262" s="147"/>
      <c r="R262" s="147"/>
      <c r="S262" s="147"/>
      <c r="T262" s="147"/>
      <c r="U262" s="147"/>
      <c r="V262" s="147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</row>
    <row r="263" spans="1:39" s="149" customFormat="1" x14ac:dyDescent="0.25">
      <c r="A263" s="16"/>
      <c r="B263" s="16"/>
      <c r="C263" s="16"/>
      <c r="D263" s="147"/>
      <c r="E263" s="147"/>
      <c r="F263" s="147"/>
      <c r="G263" s="147"/>
      <c r="H263" s="147"/>
      <c r="I263" s="147"/>
      <c r="J263" s="147"/>
      <c r="K263" s="147"/>
      <c r="L263" s="147"/>
      <c r="M263" s="147"/>
      <c r="N263" s="147"/>
      <c r="O263" s="147"/>
      <c r="P263" s="147"/>
      <c r="Q263" s="147"/>
      <c r="R263" s="147"/>
      <c r="S263" s="147"/>
      <c r="T263" s="147"/>
      <c r="U263" s="147"/>
      <c r="V263" s="147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</row>
    <row r="264" spans="1:39" s="149" customFormat="1" x14ac:dyDescent="0.25">
      <c r="A264" s="16"/>
      <c r="B264" s="16"/>
      <c r="C264" s="16"/>
      <c r="D264" s="147"/>
      <c r="E264" s="147"/>
      <c r="F264" s="147"/>
      <c r="G264" s="147"/>
      <c r="H264" s="147"/>
      <c r="I264" s="147"/>
      <c r="J264" s="147"/>
      <c r="K264" s="147"/>
      <c r="L264" s="147"/>
      <c r="M264" s="147"/>
      <c r="N264" s="147"/>
      <c r="O264" s="147"/>
      <c r="P264" s="147"/>
      <c r="Q264" s="147"/>
      <c r="R264" s="147"/>
      <c r="S264" s="147"/>
      <c r="T264" s="147"/>
      <c r="U264" s="147"/>
      <c r="V264" s="147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</row>
    <row r="265" spans="1:39" s="149" customFormat="1" x14ac:dyDescent="0.25">
      <c r="A265" s="16"/>
      <c r="B265" s="16"/>
      <c r="C265" s="16"/>
      <c r="D265" s="147"/>
      <c r="E265" s="147"/>
      <c r="F265" s="147"/>
      <c r="G265" s="147"/>
      <c r="H265" s="147"/>
      <c r="I265" s="147"/>
      <c r="J265" s="147"/>
      <c r="K265" s="147"/>
      <c r="L265" s="147"/>
      <c r="M265" s="147"/>
      <c r="N265" s="147"/>
      <c r="O265" s="147"/>
      <c r="P265" s="147"/>
      <c r="Q265" s="147"/>
      <c r="R265" s="147"/>
      <c r="S265" s="147"/>
      <c r="T265" s="147"/>
      <c r="U265" s="147"/>
      <c r="V265" s="147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</row>
    <row r="266" spans="1:39" s="149" customFormat="1" x14ac:dyDescent="0.25">
      <c r="A266" s="16"/>
      <c r="B266" s="16"/>
      <c r="C266" s="16"/>
      <c r="D266" s="147"/>
      <c r="E266" s="147"/>
      <c r="F266" s="147"/>
      <c r="G266" s="147"/>
      <c r="H266" s="147"/>
      <c r="I266" s="147"/>
      <c r="J266" s="147"/>
      <c r="K266" s="147"/>
      <c r="L266" s="147"/>
      <c r="M266" s="147"/>
      <c r="N266" s="147"/>
      <c r="O266" s="147"/>
      <c r="P266" s="147"/>
      <c r="Q266" s="147"/>
      <c r="R266" s="147"/>
      <c r="S266" s="147"/>
      <c r="T266" s="147"/>
      <c r="U266" s="147"/>
      <c r="V266" s="147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</row>
    <row r="267" spans="1:39" s="149" customFormat="1" x14ac:dyDescent="0.25">
      <c r="A267" s="16"/>
      <c r="B267" s="16"/>
      <c r="C267" s="16"/>
      <c r="D267" s="147"/>
      <c r="E267" s="147"/>
      <c r="F267" s="147"/>
      <c r="G267" s="147"/>
      <c r="H267" s="147"/>
      <c r="I267" s="147"/>
      <c r="J267" s="147"/>
      <c r="K267" s="147"/>
      <c r="L267" s="147"/>
      <c r="M267" s="147"/>
      <c r="N267" s="147"/>
      <c r="O267" s="147"/>
      <c r="P267" s="147"/>
      <c r="Q267" s="147"/>
      <c r="R267" s="147"/>
      <c r="S267" s="147"/>
      <c r="T267" s="147"/>
      <c r="U267" s="147"/>
      <c r="V267" s="147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</row>
    <row r="268" spans="1:39" s="149" customFormat="1" x14ac:dyDescent="0.25">
      <c r="A268" s="16"/>
      <c r="B268" s="16"/>
      <c r="C268" s="16"/>
      <c r="D268" s="147"/>
      <c r="E268" s="147"/>
      <c r="F268" s="147"/>
      <c r="G268" s="147"/>
      <c r="H268" s="147"/>
      <c r="I268" s="147"/>
      <c r="J268" s="147"/>
      <c r="K268" s="147"/>
      <c r="L268" s="147"/>
      <c r="M268" s="147"/>
      <c r="N268" s="147"/>
      <c r="O268" s="147"/>
      <c r="P268" s="147"/>
      <c r="Q268" s="147"/>
      <c r="R268" s="147"/>
      <c r="S268" s="147"/>
      <c r="T268" s="147"/>
      <c r="U268" s="147"/>
      <c r="V268" s="147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</row>
    <row r="269" spans="1:39" s="149" customFormat="1" x14ac:dyDescent="0.25">
      <c r="A269" s="16"/>
      <c r="B269" s="16"/>
      <c r="C269" s="16"/>
      <c r="D269" s="147"/>
      <c r="E269" s="147"/>
      <c r="F269" s="147"/>
      <c r="G269" s="147"/>
      <c r="H269" s="147"/>
      <c r="I269" s="147"/>
      <c r="J269" s="147"/>
      <c r="K269" s="147"/>
      <c r="L269" s="147"/>
      <c r="M269" s="147"/>
      <c r="N269" s="147"/>
      <c r="O269" s="147"/>
      <c r="P269" s="147"/>
      <c r="Q269" s="147"/>
      <c r="R269" s="147"/>
      <c r="S269" s="147"/>
      <c r="T269" s="147"/>
      <c r="U269" s="147"/>
      <c r="V269" s="147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</row>
    <row r="270" spans="1:39" s="149" customFormat="1" x14ac:dyDescent="0.25">
      <c r="A270" s="16"/>
      <c r="B270" s="16"/>
      <c r="C270" s="16"/>
      <c r="D270" s="147"/>
      <c r="E270" s="147"/>
      <c r="F270" s="147"/>
      <c r="G270" s="147"/>
      <c r="H270" s="147"/>
      <c r="I270" s="147"/>
      <c r="J270" s="147"/>
      <c r="K270" s="147"/>
      <c r="L270" s="147"/>
      <c r="M270" s="147"/>
      <c r="N270" s="147"/>
      <c r="O270" s="147"/>
      <c r="P270" s="147"/>
      <c r="Q270" s="147"/>
      <c r="R270" s="147"/>
      <c r="S270" s="147"/>
      <c r="T270" s="147"/>
      <c r="U270" s="147"/>
      <c r="V270" s="147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</row>
    <row r="271" spans="1:39" s="149" customFormat="1" x14ac:dyDescent="0.25">
      <c r="A271" s="16"/>
      <c r="B271" s="16"/>
      <c r="C271" s="16"/>
      <c r="D271" s="147"/>
      <c r="E271" s="147"/>
      <c r="F271" s="147"/>
      <c r="G271" s="147"/>
      <c r="H271" s="147"/>
      <c r="I271" s="147"/>
      <c r="J271" s="147"/>
      <c r="K271" s="147"/>
      <c r="L271" s="147"/>
      <c r="M271" s="147"/>
      <c r="N271" s="147"/>
      <c r="O271" s="147"/>
      <c r="P271" s="147"/>
      <c r="Q271" s="147"/>
      <c r="R271" s="147"/>
      <c r="S271" s="147"/>
      <c r="T271" s="147"/>
      <c r="U271" s="147"/>
      <c r="V271" s="147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</row>
    <row r="272" spans="1:39" s="149" customFormat="1" x14ac:dyDescent="0.25">
      <c r="A272" s="16"/>
      <c r="B272" s="16"/>
      <c r="C272" s="16"/>
      <c r="D272" s="147"/>
      <c r="E272" s="147"/>
      <c r="F272" s="147"/>
      <c r="G272" s="147"/>
      <c r="H272" s="147"/>
      <c r="I272" s="147"/>
      <c r="J272" s="147"/>
      <c r="K272" s="147"/>
      <c r="L272" s="147"/>
      <c r="M272" s="147"/>
      <c r="N272" s="147"/>
      <c r="O272" s="147"/>
      <c r="P272" s="147"/>
      <c r="Q272" s="147"/>
      <c r="R272" s="147"/>
      <c r="S272" s="147"/>
      <c r="T272" s="147"/>
      <c r="U272" s="147"/>
      <c r="V272" s="147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</row>
    <row r="273" spans="1:39" s="149" customFormat="1" x14ac:dyDescent="0.25">
      <c r="A273" s="16"/>
      <c r="B273" s="16"/>
      <c r="C273" s="16"/>
      <c r="D273" s="147"/>
      <c r="E273" s="147"/>
      <c r="F273" s="147"/>
      <c r="G273" s="147"/>
      <c r="H273" s="147"/>
      <c r="I273" s="147"/>
      <c r="J273" s="147"/>
      <c r="K273" s="147"/>
      <c r="L273" s="147"/>
      <c r="M273" s="147"/>
      <c r="N273" s="147"/>
      <c r="O273" s="147"/>
      <c r="P273" s="147"/>
      <c r="Q273" s="147"/>
      <c r="R273" s="147"/>
      <c r="S273" s="147"/>
      <c r="T273" s="147"/>
      <c r="U273" s="147"/>
      <c r="V273" s="147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</row>
    <row r="274" spans="1:39" s="149" customFormat="1" x14ac:dyDescent="0.25">
      <c r="A274" s="16"/>
      <c r="B274" s="16"/>
      <c r="C274" s="16"/>
      <c r="D274" s="147"/>
      <c r="E274" s="147"/>
      <c r="F274" s="147"/>
      <c r="G274" s="147"/>
      <c r="H274" s="147"/>
      <c r="I274" s="147"/>
      <c r="J274" s="147"/>
      <c r="K274" s="147"/>
      <c r="L274" s="147"/>
      <c r="M274" s="147"/>
      <c r="N274" s="147"/>
      <c r="O274" s="147"/>
      <c r="P274" s="147"/>
      <c r="Q274" s="147"/>
      <c r="R274" s="147"/>
      <c r="S274" s="147"/>
      <c r="T274" s="147"/>
      <c r="U274" s="147"/>
      <c r="V274" s="147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</row>
    <row r="275" spans="1:39" s="149" customFormat="1" x14ac:dyDescent="0.25">
      <c r="A275" s="16"/>
      <c r="B275" s="16"/>
      <c r="C275" s="16"/>
      <c r="D275" s="147"/>
      <c r="E275" s="147"/>
      <c r="F275" s="147"/>
      <c r="G275" s="147"/>
      <c r="H275" s="147"/>
      <c r="I275" s="147"/>
      <c r="J275" s="147"/>
      <c r="K275" s="147"/>
      <c r="L275" s="147"/>
      <c r="M275" s="147"/>
      <c r="N275" s="147"/>
      <c r="O275" s="147"/>
      <c r="P275" s="147"/>
      <c r="Q275" s="147"/>
      <c r="R275" s="147"/>
      <c r="S275" s="147"/>
      <c r="T275" s="147"/>
      <c r="U275" s="147"/>
      <c r="V275" s="147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</row>
    <row r="276" spans="1:39" s="149" customFormat="1" x14ac:dyDescent="0.25">
      <c r="A276" s="16"/>
      <c r="B276" s="16"/>
      <c r="C276" s="16"/>
      <c r="D276" s="147"/>
      <c r="E276" s="147"/>
      <c r="F276" s="147"/>
      <c r="G276" s="147"/>
      <c r="H276" s="147"/>
      <c r="I276" s="147"/>
      <c r="J276" s="147"/>
      <c r="K276" s="147"/>
      <c r="L276" s="147"/>
      <c r="M276" s="147"/>
      <c r="N276" s="147"/>
      <c r="O276" s="147"/>
      <c r="P276" s="147"/>
      <c r="Q276" s="147"/>
      <c r="R276" s="147"/>
      <c r="S276" s="147"/>
      <c r="T276" s="147"/>
      <c r="U276" s="147"/>
      <c r="V276" s="147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</row>
    <row r="277" spans="1:39" s="149" customFormat="1" x14ac:dyDescent="0.25">
      <c r="A277" s="16"/>
      <c r="B277" s="16"/>
      <c r="C277" s="16"/>
      <c r="D277" s="147"/>
      <c r="E277" s="147"/>
      <c r="F277" s="147"/>
      <c r="G277" s="147"/>
      <c r="H277" s="147"/>
      <c r="I277" s="147"/>
      <c r="J277" s="147"/>
      <c r="K277" s="147"/>
      <c r="L277" s="147"/>
      <c r="M277" s="147"/>
      <c r="N277" s="147"/>
      <c r="O277" s="147"/>
      <c r="P277" s="147"/>
      <c r="Q277" s="147"/>
      <c r="R277" s="147"/>
      <c r="S277" s="147"/>
      <c r="T277" s="147"/>
      <c r="U277" s="147"/>
      <c r="V277" s="147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</row>
    <row r="278" spans="1:39" s="149" customFormat="1" x14ac:dyDescent="0.25">
      <c r="A278" s="16"/>
      <c r="B278" s="16"/>
      <c r="C278" s="16"/>
      <c r="D278" s="147"/>
      <c r="E278" s="147"/>
      <c r="F278" s="147"/>
      <c r="G278" s="147"/>
      <c r="H278" s="147"/>
      <c r="I278" s="147"/>
      <c r="J278" s="147"/>
      <c r="K278" s="147"/>
      <c r="L278" s="147"/>
      <c r="M278" s="147"/>
      <c r="N278" s="147"/>
      <c r="O278" s="147"/>
      <c r="P278" s="147"/>
      <c r="Q278" s="147"/>
      <c r="R278" s="147"/>
      <c r="S278" s="147"/>
      <c r="T278" s="147"/>
      <c r="U278" s="147"/>
      <c r="V278" s="147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</row>
    <row r="279" spans="1:39" s="149" customFormat="1" x14ac:dyDescent="0.25">
      <c r="A279" s="16"/>
      <c r="B279" s="16"/>
      <c r="C279" s="16"/>
      <c r="D279" s="147"/>
      <c r="E279" s="147"/>
      <c r="F279" s="147"/>
      <c r="G279" s="147"/>
      <c r="H279" s="147"/>
      <c r="I279" s="147"/>
      <c r="J279" s="147"/>
      <c r="K279" s="147"/>
      <c r="L279" s="147"/>
      <c r="M279" s="147"/>
      <c r="N279" s="147"/>
      <c r="O279" s="147"/>
      <c r="P279" s="147"/>
      <c r="Q279" s="147"/>
      <c r="R279" s="147"/>
      <c r="S279" s="147"/>
      <c r="T279" s="147"/>
      <c r="U279" s="147"/>
      <c r="V279" s="147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</row>
    <row r="280" spans="1:39" s="149" customFormat="1" x14ac:dyDescent="0.25">
      <c r="A280" s="16"/>
      <c r="B280" s="16"/>
      <c r="C280" s="16"/>
      <c r="D280" s="147"/>
      <c r="E280" s="147"/>
      <c r="F280" s="147"/>
      <c r="G280" s="147"/>
      <c r="H280" s="147"/>
      <c r="I280" s="147"/>
      <c r="J280" s="147"/>
      <c r="K280" s="147"/>
      <c r="L280" s="147"/>
      <c r="M280" s="147"/>
      <c r="N280" s="147"/>
      <c r="O280" s="147"/>
      <c r="P280" s="147"/>
      <c r="Q280" s="147"/>
      <c r="R280" s="147"/>
      <c r="S280" s="147"/>
      <c r="T280" s="147"/>
      <c r="U280" s="147"/>
      <c r="V280" s="147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</row>
    <row r="281" spans="1:39" s="149" customFormat="1" x14ac:dyDescent="0.25">
      <c r="A281" s="16"/>
      <c r="B281" s="16"/>
      <c r="C281" s="16"/>
      <c r="D281" s="147"/>
      <c r="E281" s="147"/>
      <c r="F281" s="147"/>
      <c r="G281" s="147"/>
      <c r="H281" s="147"/>
      <c r="I281" s="147"/>
      <c r="J281" s="147"/>
      <c r="K281" s="147"/>
      <c r="L281" s="147"/>
      <c r="M281" s="147"/>
      <c r="N281" s="147"/>
      <c r="O281" s="147"/>
      <c r="P281" s="147"/>
      <c r="Q281" s="147"/>
      <c r="R281" s="147"/>
      <c r="S281" s="147"/>
      <c r="T281" s="147"/>
      <c r="U281" s="147"/>
      <c r="V281" s="147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</row>
    <row r="282" spans="1:39" s="149" customFormat="1" x14ac:dyDescent="0.25">
      <c r="A282" s="16"/>
      <c r="B282" s="16"/>
      <c r="C282" s="16"/>
      <c r="D282" s="147"/>
      <c r="E282" s="147"/>
      <c r="F282" s="147"/>
      <c r="G282" s="147"/>
      <c r="H282" s="147"/>
      <c r="I282" s="147"/>
      <c r="J282" s="147"/>
      <c r="K282" s="147"/>
      <c r="L282" s="147"/>
      <c r="M282" s="147"/>
      <c r="N282" s="147"/>
      <c r="O282" s="147"/>
      <c r="P282" s="147"/>
      <c r="Q282" s="147"/>
      <c r="R282" s="147"/>
      <c r="S282" s="147"/>
      <c r="T282" s="147"/>
      <c r="U282" s="147"/>
      <c r="V282" s="147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</row>
    <row r="283" spans="1:39" s="149" customFormat="1" x14ac:dyDescent="0.25">
      <c r="A283" s="16"/>
      <c r="B283" s="16"/>
      <c r="C283" s="16"/>
      <c r="D283" s="147"/>
      <c r="E283" s="147"/>
      <c r="F283" s="147"/>
      <c r="G283" s="147"/>
      <c r="H283" s="147"/>
      <c r="I283" s="147"/>
      <c r="J283" s="147"/>
      <c r="K283" s="147"/>
      <c r="L283" s="147"/>
      <c r="M283" s="147"/>
      <c r="N283" s="147"/>
      <c r="O283" s="147"/>
      <c r="P283" s="147"/>
      <c r="Q283" s="147"/>
      <c r="R283" s="147"/>
      <c r="S283" s="147"/>
      <c r="T283" s="147"/>
      <c r="U283" s="147"/>
      <c r="V283" s="147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</row>
    <row r="284" spans="1:39" s="149" customFormat="1" x14ac:dyDescent="0.25">
      <c r="A284" s="16"/>
      <c r="B284" s="16"/>
      <c r="C284" s="16"/>
      <c r="D284" s="147"/>
      <c r="E284" s="147"/>
      <c r="F284" s="147"/>
      <c r="G284" s="147"/>
      <c r="H284" s="147"/>
      <c r="I284" s="147"/>
      <c r="J284" s="147"/>
      <c r="K284" s="147"/>
      <c r="L284" s="147"/>
      <c r="M284" s="147"/>
      <c r="N284" s="147"/>
      <c r="O284" s="147"/>
      <c r="P284" s="147"/>
      <c r="Q284" s="147"/>
      <c r="R284" s="147"/>
      <c r="S284" s="147"/>
      <c r="T284" s="147"/>
      <c r="U284" s="147"/>
      <c r="V284" s="147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</row>
    <row r="285" spans="1:39" s="149" customFormat="1" x14ac:dyDescent="0.25">
      <c r="A285" s="16"/>
      <c r="B285" s="16"/>
      <c r="C285" s="16"/>
      <c r="D285" s="147"/>
      <c r="E285" s="147"/>
      <c r="F285" s="147"/>
      <c r="G285" s="147"/>
      <c r="H285" s="147"/>
      <c r="I285" s="147"/>
      <c r="J285" s="147"/>
      <c r="K285" s="147"/>
      <c r="L285" s="147"/>
      <c r="M285" s="147"/>
      <c r="N285" s="147"/>
      <c r="O285" s="147"/>
      <c r="P285" s="147"/>
      <c r="Q285" s="147"/>
      <c r="R285" s="147"/>
      <c r="S285" s="147"/>
      <c r="T285" s="147"/>
      <c r="U285" s="147"/>
      <c r="V285" s="147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</row>
    <row r="286" spans="1:39" s="149" customFormat="1" x14ac:dyDescent="0.25">
      <c r="A286" s="16"/>
      <c r="B286" s="16"/>
      <c r="C286" s="16"/>
      <c r="D286" s="147"/>
      <c r="E286" s="147"/>
      <c r="F286" s="147"/>
      <c r="G286" s="147"/>
      <c r="H286" s="147"/>
      <c r="I286" s="147"/>
      <c r="J286" s="147"/>
      <c r="K286" s="147"/>
      <c r="L286" s="147"/>
      <c r="M286" s="147"/>
      <c r="N286" s="147"/>
      <c r="O286" s="147"/>
      <c r="P286" s="147"/>
      <c r="Q286" s="147"/>
      <c r="R286" s="147"/>
      <c r="S286" s="147"/>
      <c r="T286" s="147"/>
      <c r="U286" s="147"/>
      <c r="V286" s="147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</row>
    <row r="287" spans="1:39" s="149" customFormat="1" x14ac:dyDescent="0.25">
      <c r="A287" s="16"/>
      <c r="B287" s="16"/>
      <c r="C287" s="16"/>
      <c r="D287" s="147"/>
      <c r="E287" s="147"/>
      <c r="F287" s="147"/>
      <c r="G287" s="147"/>
      <c r="H287" s="147"/>
      <c r="I287" s="147"/>
      <c r="J287" s="147"/>
      <c r="K287" s="147"/>
      <c r="L287" s="147"/>
      <c r="M287" s="147"/>
      <c r="N287" s="147"/>
      <c r="O287" s="147"/>
      <c r="P287" s="147"/>
      <c r="Q287" s="147"/>
      <c r="R287" s="147"/>
      <c r="S287" s="147"/>
      <c r="T287" s="147"/>
      <c r="U287" s="147"/>
      <c r="V287" s="147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</row>
    <row r="288" spans="1:39" s="149" customFormat="1" x14ac:dyDescent="0.25">
      <c r="A288" s="16"/>
      <c r="B288" s="16"/>
      <c r="C288" s="16"/>
      <c r="D288" s="147"/>
      <c r="E288" s="147"/>
      <c r="F288" s="147"/>
      <c r="G288" s="147"/>
      <c r="H288" s="147"/>
      <c r="I288" s="147"/>
      <c r="J288" s="147"/>
      <c r="K288" s="147"/>
      <c r="L288" s="147"/>
      <c r="M288" s="147"/>
      <c r="N288" s="147"/>
      <c r="O288" s="147"/>
      <c r="P288" s="147"/>
      <c r="Q288" s="147"/>
      <c r="R288" s="147"/>
      <c r="S288" s="147"/>
      <c r="T288" s="147"/>
      <c r="U288" s="147"/>
      <c r="V288" s="147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</row>
    <row r="289" spans="1:39" s="149" customFormat="1" x14ac:dyDescent="0.25">
      <c r="A289" s="16"/>
      <c r="B289" s="16"/>
      <c r="C289" s="16"/>
      <c r="D289" s="147"/>
      <c r="E289" s="147"/>
      <c r="F289" s="147"/>
      <c r="G289" s="147"/>
      <c r="H289" s="147"/>
      <c r="I289" s="147"/>
      <c r="J289" s="147"/>
      <c r="K289" s="147"/>
      <c r="L289" s="147"/>
      <c r="M289" s="147"/>
      <c r="N289" s="147"/>
      <c r="O289" s="147"/>
      <c r="P289" s="147"/>
      <c r="Q289" s="147"/>
      <c r="R289" s="147"/>
      <c r="S289" s="147"/>
      <c r="T289" s="147"/>
      <c r="U289" s="147"/>
      <c r="V289" s="147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</row>
    <row r="290" spans="1:39" s="149" customFormat="1" x14ac:dyDescent="0.25">
      <c r="A290" s="16"/>
      <c r="B290" s="16"/>
      <c r="C290" s="16"/>
      <c r="D290" s="147"/>
      <c r="E290" s="147"/>
      <c r="F290" s="147"/>
      <c r="G290" s="147"/>
      <c r="H290" s="147"/>
      <c r="I290" s="147"/>
      <c r="J290" s="147"/>
      <c r="K290" s="147"/>
      <c r="L290" s="147"/>
      <c r="M290" s="147"/>
      <c r="N290" s="147"/>
      <c r="O290" s="147"/>
      <c r="P290" s="147"/>
      <c r="Q290" s="147"/>
      <c r="R290" s="147"/>
      <c r="S290" s="147"/>
      <c r="T290" s="147"/>
      <c r="U290" s="147"/>
      <c r="V290" s="147"/>
      <c r="W290" s="148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</row>
    <row r="291" spans="1:39" s="149" customFormat="1" x14ac:dyDescent="0.25">
      <c r="A291" s="16"/>
      <c r="B291" s="16"/>
      <c r="C291" s="16"/>
      <c r="D291" s="147"/>
      <c r="E291" s="147"/>
      <c r="F291" s="147"/>
      <c r="G291" s="147"/>
      <c r="H291" s="147"/>
      <c r="I291" s="147"/>
      <c r="J291" s="147"/>
      <c r="K291" s="147"/>
      <c r="L291" s="147"/>
      <c r="M291" s="147"/>
      <c r="N291" s="147"/>
      <c r="O291" s="147"/>
      <c r="P291" s="147"/>
      <c r="Q291" s="147"/>
      <c r="R291" s="147"/>
      <c r="S291" s="147"/>
      <c r="T291" s="147"/>
      <c r="U291" s="147"/>
      <c r="V291" s="147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</row>
    <row r="292" spans="1:39" s="149" customFormat="1" x14ac:dyDescent="0.25">
      <c r="A292" s="16"/>
      <c r="B292" s="16"/>
      <c r="C292" s="16"/>
      <c r="D292" s="147"/>
      <c r="E292" s="147"/>
      <c r="F292" s="147"/>
      <c r="G292" s="147"/>
      <c r="H292" s="147"/>
      <c r="I292" s="147"/>
      <c r="J292" s="147"/>
      <c r="K292" s="147"/>
      <c r="L292" s="147"/>
      <c r="M292" s="147"/>
      <c r="N292" s="147"/>
      <c r="O292" s="147"/>
      <c r="P292" s="147"/>
      <c r="Q292" s="147"/>
      <c r="R292" s="147"/>
      <c r="S292" s="147"/>
      <c r="T292" s="147"/>
      <c r="U292" s="147"/>
      <c r="V292" s="147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</row>
    <row r="293" spans="1:39" s="149" customFormat="1" x14ac:dyDescent="0.25">
      <c r="A293" s="16"/>
      <c r="B293" s="16"/>
      <c r="C293" s="16"/>
      <c r="D293" s="147"/>
      <c r="E293" s="147"/>
      <c r="F293" s="147"/>
      <c r="G293" s="147"/>
      <c r="H293" s="147"/>
      <c r="I293" s="147"/>
      <c r="J293" s="147"/>
      <c r="K293" s="147"/>
      <c r="L293" s="147"/>
      <c r="M293" s="147"/>
      <c r="N293" s="147"/>
      <c r="O293" s="147"/>
      <c r="P293" s="147"/>
      <c r="Q293" s="147"/>
      <c r="R293" s="147"/>
      <c r="S293" s="147"/>
      <c r="T293" s="147"/>
      <c r="U293" s="147"/>
      <c r="V293" s="147"/>
      <c r="W293" s="148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</row>
    <row r="294" spans="1:39" s="149" customFormat="1" x14ac:dyDescent="0.25">
      <c r="A294" s="16"/>
      <c r="B294" s="16"/>
      <c r="C294" s="16"/>
      <c r="D294" s="147"/>
      <c r="E294" s="147"/>
      <c r="F294" s="147"/>
      <c r="G294" s="147"/>
      <c r="H294" s="147"/>
      <c r="I294" s="147"/>
      <c r="J294" s="147"/>
      <c r="K294" s="147"/>
      <c r="L294" s="147"/>
      <c r="M294" s="147"/>
      <c r="N294" s="147"/>
      <c r="O294" s="147"/>
      <c r="P294" s="147"/>
      <c r="Q294" s="147"/>
      <c r="R294" s="147"/>
      <c r="S294" s="147"/>
      <c r="T294" s="147"/>
      <c r="U294" s="147"/>
      <c r="V294" s="147"/>
      <c r="W294" s="148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</row>
    <row r="295" spans="1:39" s="149" customFormat="1" x14ac:dyDescent="0.25">
      <c r="A295" s="16"/>
      <c r="B295" s="16"/>
      <c r="C295" s="16"/>
      <c r="D295" s="147"/>
      <c r="E295" s="147"/>
      <c r="F295" s="147"/>
      <c r="G295" s="147"/>
      <c r="H295" s="147"/>
      <c r="I295" s="147"/>
      <c r="J295" s="147"/>
      <c r="K295" s="147"/>
      <c r="L295" s="147"/>
      <c r="M295" s="147"/>
      <c r="N295" s="147"/>
      <c r="O295" s="147"/>
      <c r="P295" s="147"/>
      <c r="Q295" s="147"/>
      <c r="R295" s="147"/>
      <c r="S295" s="147"/>
      <c r="T295" s="147"/>
      <c r="U295" s="147"/>
      <c r="V295" s="147"/>
      <c r="W295" s="148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</row>
    <row r="296" spans="1:39" s="149" customFormat="1" x14ac:dyDescent="0.25">
      <c r="A296" s="16"/>
      <c r="B296" s="16"/>
      <c r="C296" s="16"/>
      <c r="D296" s="147"/>
      <c r="E296" s="147"/>
      <c r="F296" s="147"/>
      <c r="G296" s="147"/>
      <c r="H296" s="147"/>
      <c r="I296" s="147"/>
      <c r="J296" s="147"/>
      <c r="K296" s="147"/>
      <c r="L296" s="147"/>
      <c r="M296" s="147"/>
      <c r="N296" s="147"/>
      <c r="O296" s="147"/>
      <c r="P296" s="147"/>
      <c r="Q296" s="147"/>
      <c r="R296" s="147"/>
      <c r="S296" s="147"/>
      <c r="T296" s="147"/>
      <c r="U296" s="147"/>
      <c r="V296" s="147"/>
      <c r="W296" s="148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</row>
    <row r="297" spans="1:39" s="149" customFormat="1" x14ac:dyDescent="0.25">
      <c r="A297" s="16"/>
      <c r="B297" s="16"/>
      <c r="C297" s="16"/>
      <c r="D297" s="147"/>
      <c r="E297" s="147"/>
      <c r="F297" s="147"/>
      <c r="G297" s="147"/>
      <c r="H297" s="147"/>
      <c r="I297" s="147"/>
      <c r="J297" s="147"/>
      <c r="K297" s="147"/>
      <c r="L297" s="147"/>
      <c r="M297" s="147"/>
      <c r="N297" s="147"/>
      <c r="O297" s="147"/>
      <c r="P297" s="147"/>
      <c r="Q297" s="147"/>
      <c r="R297" s="147"/>
      <c r="S297" s="147"/>
      <c r="T297" s="147"/>
      <c r="U297" s="147"/>
      <c r="V297" s="147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</row>
    <row r="298" spans="1:39" s="149" customFormat="1" x14ac:dyDescent="0.25">
      <c r="A298" s="16"/>
      <c r="B298" s="16"/>
      <c r="C298" s="16"/>
      <c r="D298" s="147"/>
      <c r="E298" s="147"/>
      <c r="F298" s="147"/>
      <c r="G298" s="147"/>
      <c r="H298" s="147"/>
      <c r="I298" s="147"/>
      <c r="J298" s="147"/>
      <c r="K298" s="147"/>
      <c r="L298" s="147"/>
      <c r="M298" s="147"/>
      <c r="N298" s="147"/>
      <c r="O298" s="147"/>
      <c r="P298" s="147"/>
      <c r="Q298" s="147"/>
      <c r="R298" s="147"/>
      <c r="S298" s="147"/>
      <c r="T298" s="147"/>
      <c r="U298" s="147"/>
      <c r="V298" s="147"/>
      <c r="W298" s="148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</row>
    <row r="299" spans="1:39" s="149" customFormat="1" x14ac:dyDescent="0.25">
      <c r="A299" s="16"/>
      <c r="B299" s="16"/>
      <c r="C299" s="16"/>
      <c r="D299" s="147"/>
      <c r="E299" s="147"/>
      <c r="F299" s="147"/>
      <c r="G299" s="147"/>
      <c r="H299" s="147"/>
      <c r="I299" s="147"/>
      <c r="J299" s="147"/>
      <c r="K299" s="147"/>
      <c r="L299" s="147"/>
      <c r="M299" s="147"/>
      <c r="N299" s="147"/>
      <c r="O299" s="147"/>
      <c r="P299" s="147"/>
      <c r="Q299" s="147"/>
      <c r="R299" s="147"/>
      <c r="S299" s="147"/>
      <c r="T299" s="147"/>
      <c r="U299" s="147"/>
      <c r="V299" s="147"/>
      <c r="W299" s="148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</row>
    <row r="300" spans="1:39" s="149" customFormat="1" x14ac:dyDescent="0.25">
      <c r="A300" s="16"/>
      <c r="B300" s="16"/>
      <c r="C300" s="16"/>
      <c r="D300" s="147"/>
      <c r="E300" s="147"/>
      <c r="F300" s="147"/>
      <c r="G300" s="147"/>
      <c r="H300" s="147"/>
      <c r="I300" s="147"/>
      <c r="J300" s="147"/>
      <c r="K300" s="147"/>
      <c r="L300" s="147"/>
      <c r="M300" s="147"/>
      <c r="N300" s="147"/>
      <c r="O300" s="147"/>
      <c r="P300" s="147"/>
      <c r="Q300" s="147"/>
      <c r="R300" s="147"/>
      <c r="S300" s="147"/>
      <c r="T300" s="147"/>
      <c r="U300" s="147"/>
      <c r="V300" s="147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</row>
    <row r="301" spans="1:39" s="149" customFormat="1" x14ac:dyDescent="0.25">
      <c r="A301" s="16"/>
      <c r="B301" s="16"/>
      <c r="C301" s="16"/>
      <c r="D301" s="147"/>
      <c r="E301" s="147"/>
      <c r="F301" s="147"/>
      <c r="G301" s="147"/>
      <c r="H301" s="147"/>
      <c r="I301" s="147"/>
      <c r="J301" s="147"/>
      <c r="K301" s="147"/>
      <c r="L301" s="147"/>
      <c r="M301" s="147"/>
      <c r="N301" s="147"/>
      <c r="O301" s="147"/>
      <c r="P301" s="147"/>
      <c r="Q301" s="147"/>
      <c r="R301" s="147"/>
      <c r="S301" s="147"/>
      <c r="T301" s="147"/>
      <c r="U301" s="147"/>
      <c r="V301" s="147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</row>
    <row r="302" spans="1:39" s="149" customFormat="1" x14ac:dyDescent="0.25">
      <c r="A302" s="16"/>
      <c r="B302" s="16"/>
      <c r="C302" s="16"/>
      <c r="D302" s="147"/>
      <c r="E302" s="147"/>
      <c r="F302" s="147"/>
      <c r="G302" s="147"/>
      <c r="H302" s="147"/>
      <c r="I302" s="147"/>
      <c r="J302" s="147"/>
      <c r="K302" s="147"/>
      <c r="L302" s="147"/>
      <c r="M302" s="147"/>
      <c r="N302" s="147"/>
      <c r="O302" s="147"/>
      <c r="P302" s="147"/>
      <c r="Q302" s="147"/>
      <c r="R302" s="147"/>
      <c r="S302" s="147"/>
      <c r="T302" s="147"/>
      <c r="U302" s="147"/>
      <c r="V302" s="147"/>
      <c r="W302" s="148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</row>
    <row r="303" spans="1:39" s="149" customFormat="1" x14ac:dyDescent="0.25">
      <c r="A303" s="16"/>
      <c r="B303" s="16"/>
      <c r="C303" s="16"/>
      <c r="D303" s="147"/>
      <c r="E303" s="147"/>
      <c r="F303" s="147"/>
      <c r="G303" s="147"/>
      <c r="H303" s="147"/>
      <c r="I303" s="147"/>
      <c r="J303" s="147"/>
      <c r="K303" s="147"/>
      <c r="L303" s="147"/>
      <c r="M303" s="147"/>
      <c r="N303" s="147"/>
      <c r="O303" s="147"/>
      <c r="P303" s="147"/>
      <c r="Q303" s="147"/>
      <c r="R303" s="147"/>
      <c r="S303" s="147"/>
      <c r="T303" s="147"/>
      <c r="U303" s="147"/>
      <c r="V303" s="147"/>
      <c r="W303" s="148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</row>
    <row r="304" spans="1:39" s="149" customFormat="1" x14ac:dyDescent="0.25">
      <c r="A304" s="16"/>
      <c r="B304" s="16"/>
      <c r="C304" s="16"/>
      <c r="D304" s="147"/>
      <c r="E304" s="147"/>
      <c r="F304" s="147"/>
      <c r="G304" s="147"/>
      <c r="H304" s="147"/>
      <c r="I304" s="147"/>
      <c r="J304" s="147"/>
      <c r="K304" s="147"/>
      <c r="L304" s="147"/>
      <c r="M304" s="147"/>
      <c r="N304" s="147"/>
      <c r="O304" s="147"/>
      <c r="P304" s="147"/>
      <c r="Q304" s="147"/>
      <c r="R304" s="147"/>
      <c r="S304" s="147"/>
      <c r="T304" s="147"/>
      <c r="U304" s="147"/>
      <c r="V304" s="147"/>
      <c r="W304" s="148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</row>
    <row r="305" spans="1:39" s="149" customFormat="1" x14ac:dyDescent="0.25">
      <c r="A305" s="16"/>
      <c r="B305" s="16"/>
      <c r="C305" s="16"/>
      <c r="D305" s="147"/>
      <c r="E305" s="147"/>
      <c r="F305" s="147"/>
      <c r="G305" s="147"/>
      <c r="H305" s="147"/>
      <c r="I305" s="147"/>
      <c r="J305" s="147"/>
      <c r="K305" s="147"/>
      <c r="L305" s="147"/>
      <c r="M305" s="147"/>
      <c r="N305" s="147"/>
      <c r="O305" s="147"/>
      <c r="P305" s="147"/>
      <c r="Q305" s="147"/>
      <c r="R305" s="147"/>
      <c r="S305" s="147"/>
      <c r="T305" s="147"/>
      <c r="U305" s="147"/>
      <c r="V305" s="147"/>
      <c r="W305" s="148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</row>
    <row r="306" spans="1:39" s="149" customFormat="1" x14ac:dyDescent="0.25">
      <c r="A306" s="16"/>
      <c r="B306" s="16"/>
      <c r="C306" s="16"/>
      <c r="D306" s="147"/>
      <c r="E306" s="147"/>
      <c r="F306" s="147"/>
      <c r="G306" s="147"/>
      <c r="H306" s="147"/>
      <c r="I306" s="147"/>
      <c r="J306" s="147"/>
      <c r="K306" s="147"/>
      <c r="L306" s="147"/>
      <c r="M306" s="147"/>
      <c r="N306" s="147"/>
      <c r="O306" s="147"/>
      <c r="P306" s="147"/>
      <c r="Q306" s="147"/>
      <c r="R306" s="147"/>
      <c r="S306" s="147"/>
      <c r="T306" s="147"/>
      <c r="U306" s="147"/>
      <c r="V306" s="147"/>
      <c r="W306" s="148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</row>
    <row r="307" spans="1:39" s="149" customFormat="1" x14ac:dyDescent="0.25">
      <c r="A307" s="16"/>
      <c r="B307" s="16"/>
      <c r="C307" s="16"/>
      <c r="D307" s="147"/>
      <c r="E307" s="147"/>
      <c r="F307" s="147"/>
      <c r="G307" s="147"/>
      <c r="H307" s="147"/>
      <c r="I307" s="147"/>
      <c r="J307" s="147"/>
      <c r="K307" s="147"/>
      <c r="L307" s="147"/>
      <c r="M307" s="147"/>
      <c r="N307" s="147"/>
      <c r="O307" s="147"/>
      <c r="P307" s="147"/>
      <c r="Q307" s="147"/>
      <c r="R307" s="147"/>
      <c r="S307" s="147"/>
      <c r="T307" s="147"/>
      <c r="U307" s="147"/>
      <c r="V307" s="147"/>
      <c r="W307" s="148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</row>
    <row r="308" spans="1:39" s="149" customFormat="1" x14ac:dyDescent="0.25">
      <c r="A308" s="16"/>
      <c r="B308" s="16"/>
      <c r="C308" s="16"/>
      <c r="D308" s="147"/>
      <c r="E308" s="147"/>
      <c r="F308" s="147"/>
      <c r="G308" s="147"/>
      <c r="H308" s="147"/>
      <c r="I308" s="147"/>
      <c r="J308" s="147"/>
      <c r="K308" s="147"/>
      <c r="L308" s="147"/>
      <c r="M308" s="147"/>
      <c r="N308" s="147"/>
      <c r="O308" s="147"/>
      <c r="P308" s="147"/>
      <c r="Q308" s="147"/>
      <c r="R308" s="147"/>
      <c r="S308" s="147"/>
      <c r="T308" s="147"/>
      <c r="U308" s="147"/>
      <c r="V308" s="147"/>
      <c r="W308" s="148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</row>
    <row r="309" spans="1:39" s="149" customFormat="1" x14ac:dyDescent="0.25">
      <c r="A309" s="16"/>
      <c r="B309" s="16"/>
      <c r="C309" s="16"/>
      <c r="D309" s="147"/>
      <c r="E309" s="147"/>
      <c r="F309" s="147"/>
      <c r="G309" s="147"/>
      <c r="H309" s="147"/>
      <c r="I309" s="147"/>
      <c r="J309" s="147"/>
      <c r="K309" s="147"/>
      <c r="L309" s="147"/>
      <c r="M309" s="147"/>
      <c r="N309" s="147"/>
      <c r="O309" s="147"/>
      <c r="P309" s="147"/>
      <c r="Q309" s="147"/>
      <c r="R309" s="147"/>
      <c r="S309" s="147"/>
      <c r="T309" s="147"/>
      <c r="U309" s="147"/>
      <c r="V309" s="147"/>
      <c r="W309" s="148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</row>
    <row r="310" spans="1:39" s="149" customFormat="1" x14ac:dyDescent="0.25">
      <c r="A310" s="16"/>
      <c r="B310" s="16"/>
      <c r="C310" s="16"/>
      <c r="D310" s="147"/>
      <c r="E310" s="147"/>
      <c r="F310" s="147"/>
      <c r="G310" s="147"/>
      <c r="H310" s="147"/>
      <c r="I310" s="147"/>
      <c r="J310" s="147"/>
      <c r="K310" s="147"/>
      <c r="L310" s="147"/>
      <c r="M310" s="147"/>
      <c r="N310" s="147"/>
      <c r="O310" s="147"/>
      <c r="P310" s="147"/>
      <c r="Q310" s="147"/>
      <c r="R310" s="147"/>
      <c r="S310" s="147"/>
      <c r="T310" s="147"/>
      <c r="U310" s="147"/>
      <c r="V310" s="147"/>
      <c r="W310" s="148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</row>
    <row r="311" spans="1:39" s="149" customFormat="1" x14ac:dyDescent="0.25">
      <c r="A311" s="16"/>
      <c r="B311" s="16"/>
      <c r="C311" s="16"/>
      <c r="D311" s="147"/>
      <c r="E311" s="147"/>
      <c r="F311" s="147"/>
      <c r="G311" s="147"/>
      <c r="H311" s="147"/>
      <c r="I311" s="147"/>
      <c r="J311" s="147"/>
      <c r="K311" s="147"/>
      <c r="L311" s="147"/>
      <c r="M311" s="147"/>
      <c r="N311" s="147"/>
      <c r="O311" s="147"/>
      <c r="P311" s="147"/>
      <c r="Q311" s="147"/>
      <c r="R311" s="147"/>
      <c r="S311" s="147"/>
      <c r="T311" s="147"/>
      <c r="U311" s="147"/>
      <c r="V311" s="147"/>
      <c r="W311" s="148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</row>
    <row r="312" spans="1:39" s="149" customFormat="1" x14ac:dyDescent="0.25">
      <c r="A312" s="16"/>
      <c r="B312" s="16"/>
      <c r="C312" s="16"/>
      <c r="D312" s="147"/>
      <c r="E312" s="147"/>
      <c r="F312" s="147"/>
      <c r="G312" s="147"/>
      <c r="H312" s="147"/>
      <c r="I312" s="147"/>
      <c r="J312" s="147"/>
      <c r="K312" s="147"/>
      <c r="L312" s="147"/>
      <c r="M312" s="147"/>
      <c r="N312" s="147"/>
      <c r="O312" s="147"/>
      <c r="P312" s="147"/>
      <c r="Q312" s="147"/>
      <c r="R312" s="147"/>
      <c r="S312" s="147"/>
      <c r="T312" s="147"/>
      <c r="U312" s="147"/>
      <c r="V312" s="147"/>
      <c r="W312" s="148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</row>
    <row r="313" spans="1:39" s="149" customFormat="1" x14ac:dyDescent="0.25">
      <c r="A313" s="16"/>
      <c r="B313" s="16"/>
      <c r="C313" s="16"/>
      <c r="D313" s="147"/>
      <c r="E313" s="147"/>
      <c r="F313" s="147"/>
      <c r="G313" s="147"/>
      <c r="H313" s="147"/>
      <c r="I313" s="147"/>
      <c r="J313" s="147"/>
      <c r="K313" s="147"/>
      <c r="L313" s="147"/>
      <c r="M313" s="147"/>
      <c r="N313" s="147"/>
      <c r="O313" s="147"/>
      <c r="P313" s="147"/>
      <c r="Q313" s="147"/>
      <c r="R313" s="147"/>
      <c r="S313" s="147"/>
      <c r="T313" s="147"/>
      <c r="U313" s="147"/>
      <c r="V313" s="147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</row>
    <row r="314" spans="1:39" s="149" customFormat="1" x14ac:dyDescent="0.25">
      <c r="A314" s="16"/>
      <c r="B314" s="16"/>
      <c r="C314" s="16"/>
      <c r="D314" s="147"/>
      <c r="E314" s="147"/>
      <c r="F314" s="147"/>
      <c r="G314" s="147"/>
      <c r="H314" s="147"/>
      <c r="I314" s="147"/>
      <c r="J314" s="147"/>
      <c r="K314" s="147"/>
      <c r="L314" s="147"/>
      <c r="M314" s="147"/>
      <c r="N314" s="147"/>
      <c r="O314" s="147"/>
      <c r="P314" s="147"/>
      <c r="Q314" s="147"/>
      <c r="R314" s="147"/>
      <c r="S314" s="147"/>
      <c r="T314" s="147"/>
      <c r="U314" s="147"/>
      <c r="V314" s="147"/>
      <c r="W314" s="148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</row>
    <row r="315" spans="1:39" s="149" customFormat="1" x14ac:dyDescent="0.25">
      <c r="A315" s="16"/>
      <c r="B315" s="16"/>
      <c r="C315" s="16"/>
      <c r="D315" s="147"/>
      <c r="E315" s="147"/>
      <c r="F315" s="147"/>
      <c r="G315" s="147"/>
      <c r="H315" s="147"/>
      <c r="I315" s="147"/>
      <c r="J315" s="147"/>
      <c r="K315" s="147"/>
      <c r="L315" s="147"/>
      <c r="M315" s="147"/>
      <c r="N315" s="147"/>
      <c r="O315" s="147"/>
      <c r="P315" s="147"/>
      <c r="Q315" s="147"/>
      <c r="R315" s="147"/>
      <c r="S315" s="147"/>
      <c r="T315" s="147"/>
      <c r="U315" s="147"/>
      <c r="V315" s="147"/>
      <c r="W315" s="148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</row>
    <row r="316" spans="1:39" s="149" customFormat="1" x14ac:dyDescent="0.25">
      <c r="A316" s="16"/>
      <c r="B316" s="16"/>
      <c r="C316" s="16"/>
      <c r="D316" s="147"/>
      <c r="E316" s="147"/>
      <c r="F316" s="147"/>
      <c r="G316" s="147"/>
      <c r="H316" s="147"/>
      <c r="I316" s="147"/>
      <c r="J316" s="147"/>
      <c r="K316" s="147"/>
      <c r="L316" s="147"/>
      <c r="M316" s="147"/>
      <c r="N316" s="147"/>
      <c r="O316" s="147"/>
      <c r="P316" s="147"/>
      <c r="Q316" s="147"/>
      <c r="R316" s="147"/>
      <c r="S316" s="147"/>
      <c r="T316" s="147"/>
      <c r="U316" s="147"/>
      <c r="V316" s="147"/>
      <c r="W316" s="148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</row>
    <row r="317" spans="1:39" s="149" customFormat="1" x14ac:dyDescent="0.25">
      <c r="A317" s="16"/>
      <c r="B317" s="16"/>
      <c r="C317" s="16"/>
      <c r="D317" s="147"/>
      <c r="E317" s="147"/>
      <c r="F317" s="147"/>
      <c r="G317" s="147"/>
      <c r="H317" s="147"/>
      <c r="I317" s="147"/>
      <c r="J317" s="147"/>
      <c r="K317" s="147"/>
      <c r="L317" s="147"/>
      <c r="M317" s="147"/>
      <c r="N317" s="147"/>
      <c r="O317" s="147"/>
      <c r="P317" s="147"/>
      <c r="Q317" s="147"/>
      <c r="R317" s="147"/>
      <c r="S317" s="147"/>
      <c r="T317" s="147"/>
      <c r="U317" s="147"/>
      <c r="V317" s="147"/>
      <c r="W317" s="148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</row>
    <row r="318" spans="1:39" s="149" customFormat="1" x14ac:dyDescent="0.25">
      <c r="A318" s="16"/>
      <c r="B318" s="16"/>
      <c r="C318" s="16"/>
      <c r="D318" s="147"/>
      <c r="E318" s="147"/>
      <c r="F318" s="147"/>
      <c r="G318" s="147"/>
      <c r="H318" s="147"/>
      <c r="I318" s="147"/>
      <c r="J318" s="147"/>
      <c r="K318" s="147"/>
      <c r="L318" s="147"/>
      <c r="M318" s="147"/>
      <c r="N318" s="147"/>
      <c r="O318" s="147"/>
      <c r="P318" s="147"/>
      <c r="Q318" s="147"/>
      <c r="R318" s="147"/>
      <c r="S318" s="147"/>
      <c r="T318" s="147"/>
      <c r="U318" s="147"/>
      <c r="V318" s="147"/>
      <c r="W318" s="148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</row>
    <row r="319" spans="1:39" s="149" customFormat="1" x14ac:dyDescent="0.25">
      <c r="A319" s="16"/>
      <c r="B319" s="16"/>
      <c r="C319" s="16"/>
      <c r="D319" s="147"/>
      <c r="E319" s="147"/>
      <c r="F319" s="147"/>
      <c r="G319" s="147"/>
      <c r="H319" s="147"/>
      <c r="I319" s="147"/>
      <c r="J319" s="147"/>
      <c r="K319" s="147"/>
      <c r="L319" s="147"/>
      <c r="M319" s="147"/>
      <c r="N319" s="147"/>
      <c r="O319" s="147"/>
      <c r="P319" s="147"/>
      <c r="Q319" s="147"/>
      <c r="R319" s="147"/>
      <c r="S319" s="147"/>
      <c r="T319" s="147"/>
      <c r="U319" s="147"/>
      <c r="V319" s="147"/>
      <c r="W319" s="148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</row>
    <row r="320" spans="1:39" s="149" customFormat="1" x14ac:dyDescent="0.25">
      <c r="A320" s="16"/>
      <c r="B320" s="16"/>
      <c r="C320" s="16"/>
      <c r="D320" s="147"/>
      <c r="E320" s="147"/>
      <c r="F320" s="147"/>
      <c r="G320" s="147"/>
      <c r="H320" s="147"/>
      <c r="I320" s="147"/>
      <c r="J320" s="147"/>
      <c r="K320" s="147"/>
      <c r="L320" s="147"/>
      <c r="M320" s="147"/>
      <c r="N320" s="147"/>
      <c r="O320" s="147"/>
      <c r="P320" s="147"/>
      <c r="Q320" s="147"/>
      <c r="R320" s="147"/>
      <c r="S320" s="147"/>
      <c r="T320" s="147"/>
      <c r="U320" s="147"/>
      <c r="V320" s="147"/>
      <c r="W320" s="148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</row>
    <row r="321" spans="1:39" s="149" customFormat="1" x14ac:dyDescent="0.25">
      <c r="A321" s="16"/>
      <c r="B321" s="16"/>
      <c r="C321" s="16"/>
      <c r="D321" s="147"/>
      <c r="E321" s="147"/>
      <c r="F321" s="147"/>
      <c r="G321" s="147"/>
      <c r="H321" s="147"/>
      <c r="I321" s="147"/>
      <c r="J321" s="147"/>
      <c r="K321" s="147"/>
      <c r="L321" s="147"/>
      <c r="M321" s="147"/>
      <c r="N321" s="147"/>
      <c r="O321" s="147"/>
      <c r="P321" s="147"/>
      <c r="Q321" s="147"/>
      <c r="R321" s="147"/>
      <c r="S321" s="147"/>
      <c r="T321" s="147"/>
      <c r="U321" s="147"/>
      <c r="V321" s="147"/>
      <c r="W321" s="148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</row>
    <row r="322" spans="1:39" s="149" customFormat="1" x14ac:dyDescent="0.25">
      <c r="A322" s="16"/>
      <c r="B322" s="16"/>
      <c r="C322" s="16"/>
      <c r="D322" s="147"/>
      <c r="E322" s="147"/>
      <c r="F322" s="147"/>
      <c r="G322" s="147"/>
      <c r="H322" s="147"/>
      <c r="I322" s="147"/>
      <c r="J322" s="147"/>
      <c r="K322" s="147"/>
      <c r="L322" s="147"/>
      <c r="M322" s="147"/>
      <c r="N322" s="147"/>
      <c r="O322" s="147"/>
      <c r="P322" s="147"/>
      <c r="Q322" s="147"/>
      <c r="R322" s="147"/>
      <c r="S322" s="147"/>
      <c r="T322" s="147"/>
      <c r="U322" s="147"/>
      <c r="V322" s="147"/>
      <c r="W322" s="148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</row>
    <row r="323" spans="1:39" s="149" customFormat="1" x14ac:dyDescent="0.25">
      <c r="A323" s="16"/>
      <c r="B323" s="16"/>
      <c r="C323" s="16"/>
      <c r="D323" s="147"/>
      <c r="E323" s="147"/>
      <c r="F323" s="147"/>
      <c r="G323" s="147"/>
      <c r="H323" s="147"/>
      <c r="I323" s="147"/>
      <c r="J323" s="147"/>
      <c r="K323" s="147"/>
      <c r="L323" s="147"/>
      <c r="M323" s="147"/>
      <c r="N323" s="147"/>
      <c r="O323" s="147"/>
      <c r="P323" s="147"/>
      <c r="Q323" s="147"/>
      <c r="R323" s="147"/>
      <c r="S323" s="147"/>
      <c r="T323" s="147"/>
      <c r="U323" s="147"/>
      <c r="V323" s="147"/>
      <c r="W323" s="148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</row>
    <row r="324" spans="1:39" s="149" customFormat="1" x14ac:dyDescent="0.25">
      <c r="A324" s="16"/>
      <c r="B324" s="16"/>
      <c r="C324" s="16"/>
      <c r="D324" s="147"/>
      <c r="E324" s="147"/>
      <c r="F324" s="147"/>
      <c r="G324" s="147"/>
      <c r="H324" s="147"/>
      <c r="I324" s="147"/>
      <c r="J324" s="147"/>
      <c r="K324" s="147"/>
      <c r="L324" s="147"/>
      <c r="M324" s="147"/>
      <c r="N324" s="147"/>
      <c r="O324" s="147"/>
      <c r="P324" s="147"/>
      <c r="Q324" s="147"/>
      <c r="R324" s="147"/>
      <c r="S324" s="147"/>
      <c r="T324" s="147"/>
      <c r="U324" s="147"/>
      <c r="V324" s="147"/>
      <c r="W324" s="148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</row>
    <row r="325" spans="1:39" s="149" customFormat="1" x14ac:dyDescent="0.25">
      <c r="A325" s="16"/>
      <c r="B325" s="16"/>
      <c r="C325" s="16"/>
      <c r="D325" s="147"/>
      <c r="E325" s="147"/>
      <c r="F325" s="147"/>
      <c r="G325" s="147"/>
      <c r="H325" s="147"/>
      <c r="I325" s="147"/>
      <c r="J325" s="147"/>
      <c r="K325" s="147"/>
      <c r="L325" s="147"/>
      <c r="M325" s="147"/>
      <c r="N325" s="147"/>
      <c r="O325" s="147"/>
      <c r="P325" s="147"/>
      <c r="Q325" s="147"/>
      <c r="R325" s="147"/>
      <c r="S325" s="147"/>
      <c r="T325" s="147"/>
      <c r="U325" s="147"/>
      <c r="V325" s="147"/>
      <c r="W325" s="148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</row>
    <row r="326" spans="1:39" s="149" customFormat="1" x14ac:dyDescent="0.25">
      <c r="A326" s="16"/>
      <c r="B326" s="16"/>
      <c r="C326" s="16"/>
      <c r="D326" s="147"/>
      <c r="E326" s="147"/>
      <c r="F326" s="147"/>
      <c r="G326" s="147"/>
      <c r="H326" s="147"/>
      <c r="I326" s="147"/>
      <c r="J326" s="147"/>
      <c r="K326" s="147"/>
      <c r="L326" s="147"/>
      <c r="M326" s="147"/>
      <c r="N326" s="147"/>
      <c r="O326" s="147"/>
      <c r="P326" s="147"/>
      <c r="Q326" s="147"/>
      <c r="R326" s="147"/>
      <c r="S326" s="147"/>
      <c r="T326" s="147"/>
      <c r="U326" s="147"/>
      <c r="V326" s="147"/>
      <c r="W326" s="148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</row>
    <row r="327" spans="1:39" s="149" customFormat="1" x14ac:dyDescent="0.25">
      <c r="A327" s="16"/>
      <c r="B327" s="16"/>
      <c r="C327" s="16"/>
      <c r="D327" s="147"/>
      <c r="E327" s="147"/>
      <c r="F327" s="147"/>
      <c r="G327" s="147"/>
      <c r="H327" s="147"/>
      <c r="I327" s="147"/>
      <c r="J327" s="147"/>
      <c r="K327" s="147"/>
      <c r="L327" s="147"/>
      <c r="M327" s="147"/>
      <c r="N327" s="147"/>
      <c r="O327" s="147"/>
      <c r="P327" s="147"/>
      <c r="Q327" s="147"/>
      <c r="R327" s="147"/>
      <c r="S327" s="147"/>
      <c r="T327" s="147"/>
      <c r="U327" s="147"/>
      <c r="V327" s="147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</row>
    <row r="328" spans="1:39" s="149" customFormat="1" x14ac:dyDescent="0.25">
      <c r="A328" s="16"/>
      <c r="B328" s="16"/>
      <c r="C328" s="16"/>
      <c r="D328" s="147"/>
      <c r="E328" s="147"/>
      <c r="F328" s="147"/>
      <c r="G328" s="147"/>
      <c r="H328" s="147"/>
      <c r="I328" s="147"/>
      <c r="J328" s="147"/>
      <c r="K328" s="147"/>
      <c r="L328" s="147"/>
      <c r="M328" s="147"/>
      <c r="N328" s="147"/>
      <c r="O328" s="147"/>
      <c r="P328" s="147"/>
      <c r="Q328" s="147"/>
      <c r="R328" s="147"/>
      <c r="S328" s="147"/>
      <c r="T328" s="147"/>
      <c r="U328" s="147"/>
      <c r="V328" s="147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</row>
    <row r="329" spans="1:39" s="149" customFormat="1" x14ac:dyDescent="0.25">
      <c r="A329" s="16"/>
      <c r="B329" s="16"/>
      <c r="C329" s="16"/>
      <c r="D329" s="147"/>
      <c r="E329" s="147"/>
      <c r="F329" s="147"/>
      <c r="G329" s="147"/>
      <c r="H329" s="147"/>
      <c r="I329" s="147"/>
      <c r="J329" s="147"/>
      <c r="K329" s="147"/>
      <c r="L329" s="147"/>
      <c r="M329" s="147"/>
      <c r="N329" s="147"/>
      <c r="O329" s="147"/>
      <c r="P329" s="147"/>
      <c r="Q329" s="147"/>
      <c r="R329" s="147"/>
      <c r="S329" s="147"/>
      <c r="T329" s="147"/>
      <c r="U329" s="147"/>
      <c r="V329" s="147"/>
      <c r="W329" s="148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</row>
    <row r="330" spans="1:39" s="149" customFormat="1" x14ac:dyDescent="0.25">
      <c r="A330" s="16"/>
      <c r="B330" s="16"/>
      <c r="C330" s="16"/>
      <c r="D330" s="147"/>
      <c r="E330" s="147"/>
      <c r="F330" s="147"/>
      <c r="G330" s="147"/>
      <c r="H330" s="147"/>
      <c r="I330" s="147"/>
      <c r="J330" s="147"/>
      <c r="K330" s="147"/>
      <c r="L330" s="147"/>
      <c r="M330" s="147"/>
      <c r="N330" s="147"/>
      <c r="O330" s="147"/>
      <c r="P330" s="147"/>
      <c r="Q330" s="147"/>
      <c r="R330" s="147"/>
      <c r="S330" s="147"/>
      <c r="T330" s="147"/>
      <c r="U330" s="147"/>
      <c r="V330" s="147"/>
      <c r="W330" s="148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</row>
    <row r="331" spans="1:39" s="149" customFormat="1" x14ac:dyDescent="0.25">
      <c r="A331" s="16"/>
      <c r="B331" s="16"/>
      <c r="C331" s="16"/>
      <c r="D331" s="147"/>
      <c r="E331" s="147"/>
      <c r="F331" s="147"/>
      <c r="G331" s="147"/>
      <c r="H331" s="147"/>
      <c r="I331" s="147"/>
      <c r="J331" s="147"/>
      <c r="K331" s="147"/>
      <c r="L331" s="147"/>
      <c r="M331" s="147"/>
      <c r="N331" s="147"/>
      <c r="O331" s="147"/>
      <c r="P331" s="147"/>
      <c r="Q331" s="147"/>
      <c r="R331" s="147"/>
      <c r="S331" s="147"/>
      <c r="T331" s="147"/>
      <c r="U331" s="147"/>
      <c r="V331" s="147"/>
      <c r="W331" s="148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</row>
    <row r="332" spans="1:39" s="149" customFormat="1" x14ac:dyDescent="0.25">
      <c r="A332" s="16"/>
      <c r="B332" s="16"/>
      <c r="C332" s="16"/>
      <c r="D332" s="147"/>
      <c r="E332" s="147"/>
      <c r="F332" s="147"/>
      <c r="G332" s="147"/>
      <c r="H332" s="147"/>
      <c r="I332" s="147"/>
      <c r="J332" s="147"/>
      <c r="K332" s="147"/>
      <c r="L332" s="147"/>
      <c r="M332" s="147"/>
      <c r="N332" s="147"/>
      <c r="O332" s="147"/>
      <c r="P332" s="147"/>
      <c r="Q332" s="147"/>
      <c r="R332" s="147"/>
      <c r="S332" s="147"/>
      <c r="T332" s="147"/>
      <c r="U332" s="147"/>
      <c r="V332" s="147"/>
      <c r="W332" s="148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</row>
    <row r="333" spans="1:39" s="149" customFormat="1" x14ac:dyDescent="0.25">
      <c r="A333" s="16"/>
      <c r="B333" s="16"/>
      <c r="C333" s="16"/>
      <c r="D333" s="147"/>
      <c r="E333" s="147"/>
      <c r="F333" s="147"/>
      <c r="G333" s="147"/>
      <c r="H333" s="147"/>
      <c r="I333" s="147"/>
      <c r="J333" s="147"/>
      <c r="K333" s="147"/>
      <c r="L333" s="147"/>
      <c r="M333" s="147"/>
      <c r="N333" s="147"/>
      <c r="O333" s="147"/>
      <c r="P333" s="147"/>
      <c r="Q333" s="147"/>
      <c r="R333" s="147"/>
      <c r="S333" s="147"/>
      <c r="T333" s="147"/>
      <c r="U333" s="147"/>
      <c r="V333" s="147"/>
      <c r="W333" s="148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</row>
    <row r="334" spans="1:39" s="149" customFormat="1" x14ac:dyDescent="0.25">
      <c r="A334" s="16"/>
      <c r="B334" s="16"/>
      <c r="C334" s="16"/>
      <c r="D334" s="147"/>
      <c r="E334" s="147"/>
      <c r="F334" s="147"/>
      <c r="G334" s="147"/>
      <c r="H334" s="147"/>
      <c r="I334" s="147"/>
      <c r="J334" s="147"/>
      <c r="K334" s="147"/>
      <c r="L334" s="147"/>
      <c r="M334" s="147"/>
      <c r="N334" s="147"/>
      <c r="O334" s="147"/>
      <c r="P334" s="147"/>
      <c r="Q334" s="147"/>
      <c r="R334" s="147"/>
      <c r="S334" s="147"/>
      <c r="T334" s="147"/>
      <c r="U334" s="147"/>
      <c r="V334" s="147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</row>
    <row r="335" spans="1:39" s="149" customFormat="1" x14ac:dyDescent="0.25">
      <c r="A335" s="16"/>
      <c r="B335" s="16"/>
      <c r="C335" s="16"/>
      <c r="D335" s="147"/>
      <c r="E335" s="147"/>
      <c r="F335" s="147"/>
      <c r="G335" s="147"/>
      <c r="H335" s="147"/>
      <c r="I335" s="147"/>
      <c r="J335" s="147"/>
      <c r="K335" s="147"/>
      <c r="L335" s="147"/>
      <c r="M335" s="147"/>
      <c r="N335" s="147"/>
      <c r="O335" s="147"/>
      <c r="P335" s="147"/>
      <c r="Q335" s="147"/>
      <c r="R335" s="147"/>
      <c r="S335" s="147"/>
      <c r="T335" s="147"/>
      <c r="U335" s="147"/>
      <c r="V335" s="147"/>
      <c r="W335" s="148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</row>
    <row r="336" spans="1:39" s="149" customFormat="1" x14ac:dyDescent="0.25">
      <c r="A336" s="16"/>
      <c r="B336" s="16"/>
      <c r="C336" s="16"/>
      <c r="D336" s="147"/>
      <c r="E336" s="147"/>
      <c r="F336" s="147"/>
      <c r="G336" s="147"/>
      <c r="H336" s="147"/>
      <c r="I336" s="147"/>
      <c r="J336" s="147"/>
      <c r="K336" s="147"/>
      <c r="L336" s="147"/>
      <c r="M336" s="147"/>
      <c r="N336" s="147"/>
      <c r="O336" s="147"/>
      <c r="P336" s="147"/>
      <c r="Q336" s="147"/>
      <c r="R336" s="147"/>
      <c r="S336" s="147"/>
      <c r="T336" s="147"/>
      <c r="U336" s="147"/>
      <c r="V336" s="147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</row>
    <row r="337" spans="1:39" s="149" customFormat="1" x14ac:dyDescent="0.25">
      <c r="A337" s="16"/>
      <c r="B337" s="16"/>
      <c r="C337" s="16"/>
      <c r="D337" s="147"/>
      <c r="E337" s="147"/>
      <c r="F337" s="147"/>
      <c r="G337" s="147"/>
      <c r="H337" s="147"/>
      <c r="I337" s="147"/>
      <c r="J337" s="147"/>
      <c r="K337" s="147"/>
      <c r="L337" s="147"/>
      <c r="M337" s="147"/>
      <c r="N337" s="147"/>
      <c r="O337" s="147"/>
      <c r="P337" s="147"/>
      <c r="Q337" s="147"/>
      <c r="R337" s="147"/>
      <c r="S337" s="147"/>
      <c r="T337" s="147"/>
      <c r="U337" s="147"/>
      <c r="V337" s="147"/>
      <c r="W337" s="148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</row>
    <row r="338" spans="1:39" s="149" customFormat="1" x14ac:dyDescent="0.25">
      <c r="A338" s="16"/>
      <c r="B338" s="16"/>
      <c r="C338" s="16"/>
      <c r="D338" s="147"/>
      <c r="E338" s="147"/>
      <c r="F338" s="147"/>
      <c r="G338" s="147"/>
      <c r="H338" s="147"/>
      <c r="I338" s="147"/>
      <c r="J338" s="147"/>
      <c r="K338" s="147"/>
      <c r="L338" s="147"/>
      <c r="M338" s="147"/>
      <c r="N338" s="147"/>
      <c r="O338" s="147"/>
      <c r="P338" s="147"/>
      <c r="Q338" s="147"/>
      <c r="R338" s="147"/>
      <c r="S338" s="147"/>
      <c r="T338" s="147"/>
      <c r="U338" s="147"/>
      <c r="V338" s="147"/>
      <c r="W338" s="148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</row>
    <row r="339" spans="1:39" s="149" customFormat="1" x14ac:dyDescent="0.25">
      <c r="A339" s="16"/>
      <c r="B339" s="16"/>
      <c r="C339" s="16"/>
      <c r="D339" s="147"/>
      <c r="E339" s="147"/>
      <c r="F339" s="147"/>
      <c r="G339" s="147"/>
      <c r="H339" s="147"/>
      <c r="I339" s="147"/>
      <c r="J339" s="147"/>
      <c r="K339" s="147"/>
      <c r="L339" s="147"/>
      <c r="M339" s="147"/>
      <c r="N339" s="147"/>
      <c r="O339" s="147"/>
      <c r="P339" s="147"/>
      <c r="Q339" s="147"/>
      <c r="R339" s="147"/>
      <c r="S339" s="147"/>
      <c r="T339" s="147"/>
      <c r="U339" s="147"/>
      <c r="V339" s="147"/>
      <c r="W339" s="148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</row>
    <row r="340" spans="1:39" s="149" customFormat="1" x14ac:dyDescent="0.25">
      <c r="A340" s="16"/>
      <c r="B340" s="16"/>
      <c r="C340" s="16"/>
      <c r="D340" s="147"/>
      <c r="E340" s="147"/>
      <c r="F340" s="147"/>
      <c r="G340" s="147"/>
      <c r="H340" s="147"/>
      <c r="I340" s="147"/>
      <c r="J340" s="147"/>
      <c r="K340" s="147"/>
      <c r="L340" s="147"/>
      <c r="M340" s="147"/>
      <c r="N340" s="147"/>
      <c r="O340" s="147"/>
      <c r="P340" s="147"/>
      <c r="Q340" s="147"/>
      <c r="R340" s="147"/>
      <c r="S340" s="147"/>
      <c r="T340" s="147"/>
      <c r="U340" s="147"/>
      <c r="V340" s="147"/>
      <c r="W340" s="148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</row>
    <row r="341" spans="1:39" s="149" customFormat="1" x14ac:dyDescent="0.25">
      <c r="A341" s="16"/>
      <c r="B341" s="16"/>
      <c r="C341" s="16"/>
      <c r="D341" s="147"/>
      <c r="E341" s="147"/>
      <c r="F341" s="147"/>
      <c r="G341" s="147"/>
      <c r="H341" s="147"/>
      <c r="I341" s="147"/>
      <c r="J341" s="147"/>
      <c r="K341" s="147"/>
      <c r="L341" s="147"/>
      <c r="M341" s="147"/>
      <c r="N341" s="147"/>
      <c r="O341" s="147"/>
      <c r="P341" s="147"/>
      <c r="Q341" s="147"/>
      <c r="R341" s="147"/>
      <c r="S341" s="147"/>
      <c r="T341" s="147"/>
      <c r="U341" s="147"/>
      <c r="V341" s="147"/>
      <c r="W341" s="148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</row>
    <row r="342" spans="1:39" s="149" customFormat="1" x14ac:dyDescent="0.25">
      <c r="A342" s="16"/>
      <c r="B342" s="16"/>
      <c r="C342" s="16"/>
      <c r="D342" s="147"/>
      <c r="E342" s="147"/>
      <c r="F342" s="147"/>
      <c r="G342" s="147"/>
      <c r="H342" s="147"/>
      <c r="I342" s="147"/>
      <c r="J342" s="147"/>
      <c r="K342" s="147"/>
      <c r="L342" s="147"/>
      <c r="M342" s="147"/>
      <c r="N342" s="147"/>
      <c r="O342" s="147"/>
      <c r="P342" s="147"/>
      <c r="Q342" s="147"/>
      <c r="R342" s="147"/>
      <c r="S342" s="147"/>
      <c r="T342" s="147"/>
      <c r="U342" s="147"/>
      <c r="V342" s="147"/>
      <c r="W342" s="148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</row>
    <row r="343" spans="1:39" s="149" customFormat="1" x14ac:dyDescent="0.25">
      <c r="A343" s="16"/>
      <c r="B343" s="16"/>
      <c r="C343" s="16"/>
      <c r="D343" s="147"/>
      <c r="E343" s="147"/>
      <c r="F343" s="147"/>
      <c r="G343" s="147"/>
      <c r="H343" s="147"/>
      <c r="I343" s="147"/>
      <c r="J343" s="147"/>
      <c r="K343" s="147"/>
      <c r="L343" s="147"/>
      <c r="M343" s="147"/>
      <c r="N343" s="147"/>
      <c r="O343" s="147"/>
      <c r="P343" s="147"/>
      <c r="Q343" s="147"/>
      <c r="R343" s="147"/>
      <c r="S343" s="147"/>
      <c r="T343" s="147"/>
      <c r="U343" s="147"/>
      <c r="V343" s="147"/>
      <c r="W343" s="148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</row>
    <row r="344" spans="1:39" s="149" customFormat="1" x14ac:dyDescent="0.25">
      <c r="A344" s="16"/>
      <c r="B344" s="16"/>
      <c r="C344" s="16"/>
      <c r="D344" s="147"/>
      <c r="E344" s="147"/>
      <c r="F344" s="147"/>
      <c r="G344" s="147"/>
      <c r="H344" s="147"/>
      <c r="I344" s="147"/>
      <c r="J344" s="147"/>
      <c r="K344" s="147"/>
      <c r="L344" s="147"/>
      <c r="M344" s="147"/>
      <c r="N344" s="147"/>
      <c r="O344" s="147"/>
      <c r="P344" s="147"/>
      <c r="Q344" s="147"/>
      <c r="R344" s="147"/>
      <c r="S344" s="147"/>
      <c r="T344" s="147"/>
      <c r="U344" s="147"/>
      <c r="V344" s="147"/>
      <c r="W344" s="148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</row>
    <row r="345" spans="1:39" s="149" customFormat="1" x14ac:dyDescent="0.25">
      <c r="A345" s="16"/>
      <c r="B345" s="16"/>
      <c r="C345" s="16"/>
      <c r="D345" s="147"/>
      <c r="E345" s="147"/>
      <c r="F345" s="147"/>
      <c r="G345" s="147"/>
      <c r="H345" s="147"/>
      <c r="I345" s="147"/>
      <c r="J345" s="147"/>
      <c r="K345" s="147"/>
      <c r="L345" s="147"/>
      <c r="M345" s="147"/>
      <c r="N345" s="147"/>
      <c r="O345" s="147"/>
      <c r="P345" s="147"/>
      <c r="Q345" s="147"/>
      <c r="R345" s="147"/>
      <c r="S345" s="147"/>
      <c r="T345" s="147"/>
      <c r="U345" s="147"/>
      <c r="V345" s="147"/>
      <c r="W345" s="148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</row>
    <row r="346" spans="1:39" s="149" customFormat="1" x14ac:dyDescent="0.25">
      <c r="A346" s="16"/>
      <c r="B346" s="16"/>
      <c r="C346" s="16"/>
      <c r="D346" s="147"/>
      <c r="E346" s="147"/>
      <c r="F346" s="147"/>
      <c r="G346" s="147"/>
      <c r="H346" s="147"/>
      <c r="I346" s="147"/>
      <c r="J346" s="147"/>
      <c r="K346" s="147"/>
      <c r="L346" s="147"/>
      <c r="M346" s="147"/>
      <c r="N346" s="147"/>
      <c r="O346" s="147"/>
      <c r="P346" s="147"/>
      <c r="Q346" s="147"/>
      <c r="R346" s="147"/>
      <c r="S346" s="147"/>
      <c r="T346" s="147"/>
      <c r="U346" s="147"/>
      <c r="V346" s="147"/>
      <c r="W346" s="148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</row>
    <row r="347" spans="1:39" s="149" customFormat="1" x14ac:dyDescent="0.25">
      <c r="A347" s="16"/>
      <c r="B347" s="16"/>
      <c r="C347" s="16"/>
      <c r="D347" s="147"/>
      <c r="E347" s="147"/>
      <c r="F347" s="147"/>
      <c r="G347" s="147"/>
      <c r="H347" s="147"/>
      <c r="I347" s="147"/>
      <c r="J347" s="147"/>
      <c r="K347" s="147"/>
      <c r="L347" s="147"/>
      <c r="M347" s="147"/>
      <c r="N347" s="147"/>
      <c r="O347" s="147"/>
      <c r="P347" s="147"/>
      <c r="Q347" s="147"/>
      <c r="R347" s="147"/>
      <c r="S347" s="147"/>
      <c r="T347" s="147"/>
      <c r="U347" s="147"/>
      <c r="V347" s="147"/>
      <c r="W347" s="148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</row>
    <row r="348" spans="1:39" s="149" customFormat="1" x14ac:dyDescent="0.25">
      <c r="A348" s="16"/>
      <c r="B348" s="16"/>
      <c r="C348" s="16"/>
      <c r="D348" s="147"/>
      <c r="E348" s="147"/>
      <c r="F348" s="147"/>
      <c r="G348" s="147"/>
      <c r="H348" s="147"/>
      <c r="I348" s="147"/>
      <c r="J348" s="147"/>
      <c r="K348" s="147"/>
      <c r="L348" s="147"/>
      <c r="M348" s="147"/>
      <c r="N348" s="147"/>
      <c r="O348" s="147"/>
      <c r="P348" s="147"/>
      <c r="Q348" s="147"/>
      <c r="R348" s="147"/>
      <c r="S348" s="147"/>
      <c r="T348" s="147"/>
      <c r="U348" s="147"/>
      <c r="V348" s="147"/>
      <c r="W348" s="148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</row>
    <row r="349" spans="1:39" s="149" customFormat="1" x14ac:dyDescent="0.25">
      <c r="A349" s="16"/>
      <c r="B349" s="16"/>
      <c r="C349" s="16"/>
      <c r="D349" s="147"/>
      <c r="E349" s="147"/>
      <c r="F349" s="147"/>
      <c r="G349" s="147"/>
      <c r="H349" s="147"/>
      <c r="I349" s="147"/>
      <c r="J349" s="147"/>
      <c r="K349" s="147"/>
      <c r="L349" s="147"/>
      <c r="M349" s="147"/>
      <c r="N349" s="147"/>
      <c r="O349" s="147"/>
      <c r="P349" s="147"/>
      <c r="Q349" s="147"/>
      <c r="R349" s="147"/>
      <c r="S349" s="147"/>
      <c r="T349" s="147"/>
      <c r="U349" s="147"/>
      <c r="V349" s="147"/>
      <c r="W349" s="148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</row>
    <row r="350" spans="1:39" s="149" customFormat="1" x14ac:dyDescent="0.25">
      <c r="A350" s="16"/>
      <c r="B350" s="16"/>
      <c r="C350" s="16"/>
      <c r="D350" s="147"/>
      <c r="E350" s="147"/>
      <c r="F350" s="147"/>
      <c r="G350" s="147"/>
      <c r="H350" s="147"/>
      <c r="I350" s="147"/>
      <c r="J350" s="147"/>
      <c r="K350" s="147"/>
      <c r="L350" s="147"/>
      <c r="M350" s="147"/>
      <c r="N350" s="147"/>
      <c r="O350" s="147"/>
      <c r="P350" s="147"/>
      <c r="Q350" s="147"/>
      <c r="R350" s="147"/>
      <c r="S350" s="147"/>
      <c r="T350" s="147"/>
      <c r="U350" s="147"/>
      <c r="V350" s="147"/>
      <c r="W350" s="148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</row>
    <row r="351" spans="1:39" s="149" customFormat="1" x14ac:dyDescent="0.25">
      <c r="A351" s="16"/>
      <c r="B351" s="16"/>
      <c r="C351" s="16"/>
      <c r="D351" s="147"/>
      <c r="E351" s="147"/>
      <c r="F351" s="147"/>
      <c r="G351" s="147"/>
      <c r="H351" s="147"/>
      <c r="I351" s="147"/>
      <c r="J351" s="147"/>
      <c r="K351" s="147"/>
      <c r="L351" s="147"/>
      <c r="M351" s="147"/>
      <c r="N351" s="147"/>
      <c r="O351" s="147"/>
      <c r="P351" s="147"/>
      <c r="Q351" s="147"/>
      <c r="R351" s="147"/>
      <c r="S351" s="147"/>
      <c r="T351" s="147"/>
      <c r="U351" s="147"/>
      <c r="V351" s="147"/>
      <c r="W351" s="148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</row>
    <row r="352" spans="1:39" s="149" customFormat="1" x14ac:dyDescent="0.25">
      <c r="A352" s="16"/>
      <c r="B352" s="16"/>
      <c r="C352" s="16"/>
      <c r="D352" s="147"/>
      <c r="E352" s="147"/>
      <c r="F352" s="147"/>
      <c r="G352" s="147"/>
      <c r="H352" s="147"/>
      <c r="I352" s="147"/>
      <c r="J352" s="147"/>
      <c r="K352" s="147"/>
      <c r="L352" s="147"/>
      <c r="M352" s="147"/>
      <c r="N352" s="147"/>
      <c r="O352" s="147"/>
      <c r="P352" s="147"/>
      <c r="Q352" s="147"/>
      <c r="R352" s="147"/>
      <c r="S352" s="147"/>
      <c r="T352" s="147"/>
      <c r="U352" s="147"/>
      <c r="V352" s="147"/>
      <c r="W352" s="148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</row>
    <row r="353" spans="1:39" s="149" customFormat="1" x14ac:dyDescent="0.25">
      <c r="A353" s="16"/>
      <c r="B353" s="16"/>
      <c r="C353" s="16"/>
      <c r="D353" s="147"/>
      <c r="E353" s="147"/>
      <c r="F353" s="147"/>
      <c r="G353" s="147"/>
      <c r="H353" s="147"/>
      <c r="I353" s="147"/>
      <c r="J353" s="147"/>
      <c r="K353" s="147"/>
      <c r="L353" s="147"/>
      <c r="M353" s="147"/>
      <c r="N353" s="147"/>
      <c r="O353" s="147"/>
      <c r="P353" s="147"/>
      <c r="Q353" s="147"/>
      <c r="R353" s="147"/>
      <c r="S353" s="147"/>
      <c r="T353" s="147"/>
      <c r="U353" s="147"/>
      <c r="V353" s="147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</row>
    <row r="354" spans="1:39" s="149" customFormat="1" x14ac:dyDescent="0.25">
      <c r="A354" s="16"/>
      <c r="B354" s="16"/>
      <c r="C354" s="16"/>
      <c r="D354" s="147"/>
      <c r="E354" s="147"/>
      <c r="F354" s="147"/>
      <c r="G354" s="147"/>
      <c r="H354" s="147"/>
      <c r="I354" s="147"/>
      <c r="J354" s="147"/>
      <c r="K354" s="147"/>
      <c r="L354" s="147"/>
      <c r="M354" s="147"/>
      <c r="N354" s="147"/>
      <c r="O354" s="147"/>
      <c r="P354" s="147"/>
      <c r="Q354" s="147"/>
      <c r="R354" s="147"/>
      <c r="S354" s="147"/>
      <c r="T354" s="147"/>
      <c r="U354" s="147"/>
      <c r="V354" s="147"/>
      <c r="W354" s="148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</row>
    <row r="355" spans="1:39" s="149" customFormat="1" x14ac:dyDescent="0.25">
      <c r="A355" s="16"/>
      <c r="B355" s="16"/>
      <c r="C355" s="16"/>
      <c r="D355" s="147"/>
      <c r="E355" s="147"/>
      <c r="F355" s="147"/>
      <c r="G355" s="147"/>
      <c r="H355" s="147"/>
      <c r="I355" s="147"/>
      <c r="J355" s="147"/>
      <c r="K355" s="147"/>
      <c r="L355" s="147"/>
      <c r="M355" s="147"/>
      <c r="N355" s="147"/>
      <c r="O355" s="147"/>
      <c r="P355" s="147"/>
      <c r="Q355" s="147"/>
      <c r="R355" s="147"/>
      <c r="S355" s="147"/>
      <c r="T355" s="147"/>
      <c r="U355" s="147"/>
      <c r="V355" s="147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</row>
    <row r="356" spans="1:39" s="149" customFormat="1" x14ac:dyDescent="0.25">
      <c r="A356" s="16"/>
      <c r="B356" s="16"/>
      <c r="C356" s="16"/>
      <c r="D356" s="147"/>
      <c r="E356" s="147"/>
      <c r="F356" s="147"/>
      <c r="G356" s="147"/>
      <c r="H356" s="147"/>
      <c r="I356" s="147"/>
      <c r="J356" s="147"/>
      <c r="K356" s="147"/>
      <c r="L356" s="147"/>
      <c r="M356" s="147"/>
      <c r="N356" s="147"/>
      <c r="O356" s="147"/>
      <c r="P356" s="147"/>
      <c r="Q356" s="147"/>
      <c r="R356" s="147"/>
      <c r="S356" s="147"/>
      <c r="T356" s="147"/>
      <c r="U356" s="147"/>
      <c r="V356" s="147"/>
      <c r="W356" s="148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</row>
    <row r="357" spans="1:39" s="149" customFormat="1" x14ac:dyDescent="0.25">
      <c r="A357" s="16"/>
      <c r="B357" s="16"/>
      <c r="C357" s="16"/>
      <c r="D357" s="147"/>
      <c r="E357" s="147"/>
      <c r="F357" s="147"/>
      <c r="G357" s="147"/>
      <c r="H357" s="147"/>
      <c r="I357" s="147"/>
      <c r="J357" s="147"/>
      <c r="K357" s="147"/>
      <c r="L357" s="147"/>
      <c r="M357" s="147"/>
      <c r="N357" s="147"/>
      <c r="O357" s="147"/>
      <c r="P357" s="147"/>
      <c r="Q357" s="147"/>
      <c r="R357" s="147"/>
      <c r="S357" s="147"/>
      <c r="T357" s="147"/>
      <c r="U357" s="147"/>
      <c r="V357" s="147"/>
      <c r="W357" s="148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</row>
    <row r="358" spans="1:39" s="149" customFormat="1" x14ac:dyDescent="0.25">
      <c r="A358" s="16"/>
      <c r="B358" s="16"/>
      <c r="C358" s="16"/>
      <c r="D358" s="147"/>
      <c r="E358" s="147"/>
      <c r="F358" s="147"/>
      <c r="G358" s="147"/>
      <c r="H358" s="147"/>
      <c r="I358" s="147"/>
      <c r="J358" s="147"/>
      <c r="K358" s="147"/>
      <c r="L358" s="147"/>
      <c r="M358" s="147"/>
      <c r="N358" s="147"/>
      <c r="O358" s="147"/>
      <c r="P358" s="147"/>
      <c r="Q358" s="147"/>
      <c r="R358" s="147"/>
      <c r="S358" s="147"/>
      <c r="T358" s="147"/>
      <c r="U358" s="147"/>
      <c r="V358" s="147"/>
      <c r="W358" s="148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</row>
    <row r="359" spans="1:39" s="149" customFormat="1" x14ac:dyDescent="0.25">
      <c r="A359" s="16"/>
      <c r="B359" s="16"/>
      <c r="C359" s="16"/>
      <c r="D359" s="147"/>
      <c r="E359" s="147"/>
      <c r="F359" s="147"/>
      <c r="G359" s="147"/>
      <c r="H359" s="147"/>
      <c r="I359" s="147"/>
      <c r="J359" s="147"/>
      <c r="K359" s="147"/>
      <c r="L359" s="147"/>
      <c r="M359" s="147"/>
      <c r="N359" s="147"/>
      <c r="O359" s="147"/>
      <c r="P359" s="147"/>
      <c r="Q359" s="147"/>
      <c r="R359" s="147"/>
      <c r="S359" s="147"/>
      <c r="T359" s="147"/>
      <c r="U359" s="147"/>
      <c r="V359" s="147"/>
      <c r="W359" s="148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</row>
    <row r="360" spans="1:39" s="149" customFormat="1" x14ac:dyDescent="0.25">
      <c r="A360" s="16"/>
      <c r="B360" s="16"/>
      <c r="C360" s="16"/>
      <c r="D360" s="147"/>
      <c r="E360" s="147"/>
      <c r="F360" s="147"/>
      <c r="G360" s="147"/>
      <c r="H360" s="147"/>
      <c r="I360" s="147"/>
      <c r="J360" s="147"/>
      <c r="K360" s="147"/>
      <c r="L360" s="147"/>
      <c r="M360" s="147"/>
      <c r="N360" s="147"/>
      <c r="O360" s="147"/>
      <c r="P360" s="147"/>
      <c r="Q360" s="147"/>
      <c r="R360" s="147"/>
      <c r="S360" s="147"/>
      <c r="T360" s="147"/>
      <c r="U360" s="147"/>
      <c r="V360" s="147"/>
      <c r="W360" s="148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</row>
    <row r="361" spans="1:39" s="149" customFormat="1" x14ac:dyDescent="0.25">
      <c r="A361" s="16"/>
      <c r="B361" s="16"/>
      <c r="C361" s="16"/>
      <c r="D361" s="147"/>
      <c r="E361" s="147"/>
      <c r="F361" s="147"/>
      <c r="G361" s="147"/>
      <c r="H361" s="147"/>
      <c r="I361" s="147"/>
      <c r="J361" s="147"/>
      <c r="K361" s="147"/>
      <c r="L361" s="147"/>
      <c r="M361" s="147"/>
      <c r="N361" s="147"/>
      <c r="O361" s="147"/>
      <c r="P361" s="147"/>
      <c r="Q361" s="147"/>
      <c r="R361" s="147"/>
      <c r="S361" s="147"/>
      <c r="T361" s="147"/>
      <c r="U361" s="147"/>
      <c r="V361" s="147"/>
      <c r="W361" s="148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</row>
    <row r="362" spans="1:39" s="149" customFormat="1" x14ac:dyDescent="0.25">
      <c r="A362" s="16"/>
      <c r="B362" s="16"/>
      <c r="C362" s="16"/>
      <c r="D362" s="147"/>
      <c r="E362" s="147"/>
      <c r="F362" s="147"/>
      <c r="G362" s="147"/>
      <c r="H362" s="147"/>
      <c r="I362" s="147"/>
      <c r="J362" s="147"/>
      <c r="K362" s="147"/>
      <c r="L362" s="147"/>
      <c r="M362" s="147"/>
      <c r="N362" s="147"/>
      <c r="O362" s="147"/>
      <c r="P362" s="147"/>
      <c r="Q362" s="147"/>
      <c r="R362" s="147"/>
      <c r="S362" s="147"/>
      <c r="T362" s="147"/>
      <c r="U362" s="147"/>
      <c r="V362" s="147"/>
      <c r="W362" s="148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</row>
    <row r="363" spans="1:39" s="149" customFormat="1" x14ac:dyDescent="0.25">
      <c r="A363" s="16"/>
      <c r="B363" s="16"/>
      <c r="C363" s="16"/>
      <c r="D363" s="147"/>
      <c r="E363" s="147"/>
      <c r="F363" s="147"/>
      <c r="G363" s="147"/>
      <c r="H363" s="147"/>
      <c r="I363" s="147"/>
      <c r="J363" s="147"/>
      <c r="K363" s="147"/>
      <c r="L363" s="147"/>
      <c r="M363" s="147"/>
      <c r="N363" s="147"/>
      <c r="O363" s="147"/>
      <c r="P363" s="147"/>
      <c r="Q363" s="147"/>
      <c r="R363" s="147"/>
      <c r="S363" s="147"/>
      <c r="T363" s="147"/>
      <c r="U363" s="147"/>
      <c r="V363" s="147"/>
      <c r="W363" s="148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</row>
    <row r="364" spans="1:39" s="149" customFormat="1" x14ac:dyDescent="0.25">
      <c r="A364" s="16"/>
      <c r="B364" s="16"/>
      <c r="C364" s="16"/>
      <c r="D364" s="147"/>
      <c r="E364" s="147"/>
      <c r="F364" s="147"/>
      <c r="G364" s="147"/>
      <c r="H364" s="147"/>
      <c r="I364" s="147"/>
      <c r="J364" s="147"/>
      <c r="K364" s="147"/>
      <c r="L364" s="147"/>
      <c r="M364" s="147"/>
      <c r="N364" s="147"/>
      <c r="O364" s="147"/>
      <c r="P364" s="147"/>
      <c r="Q364" s="147"/>
      <c r="R364" s="147"/>
      <c r="S364" s="147"/>
      <c r="T364" s="147"/>
      <c r="U364" s="147"/>
      <c r="V364" s="147"/>
      <c r="W364" s="148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</row>
    <row r="365" spans="1:39" s="149" customFormat="1" x14ac:dyDescent="0.25">
      <c r="A365" s="16"/>
      <c r="B365" s="16"/>
      <c r="C365" s="16"/>
      <c r="D365" s="147"/>
      <c r="E365" s="147"/>
      <c r="F365" s="147"/>
      <c r="G365" s="147"/>
      <c r="H365" s="147"/>
      <c r="I365" s="147"/>
      <c r="J365" s="147"/>
      <c r="K365" s="147"/>
      <c r="L365" s="147"/>
      <c r="M365" s="147"/>
      <c r="N365" s="147"/>
      <c r="O365" s="147"/>
      <c r="P365" s="147"/>
      <c r="Q365" s="147"/>
      <c r="R365" s="147"/>
      <c r="S365" s="147"/>
      <c r="T365" s="147"/>
      <c r="U365" s="147"/>
      <c r="V365" s="147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</row>
    <row r="366" spans="1:39" s="149" customFormat="1" x14ac:dyDescent="0.25">
      <c r="A366" s="16"/>
      <c r="B366" s="16"/>
      <c r="C366" s="16"/>
      <c r="D366" s="147"/>
      <c r="E366" s="147"/>
      <c r="F366" s="147"/>
      <c r="G366" s="147"/>
      <c r="H366" s="147"/>
      <c r="I366" s="147"/>
      <c r="J366" s="147"/>
      <c r="K366" s="147"/>
      <c r="L366" s="147"/>
      <c r="M366" s="147"/>
      <c r="N366" s="147"/>
      <c r="O366" s="147"/>
      <c r="P366" s="147"/>
      <c r="Q366" s="147"/>
      <c r="R366" s="147"/>
      <c r="S366" s="147"/>
      <c r="T366" s="147"/>
      <c r="U366" s="147"/>
      <c r="V366" s="147"/>
      <c r="W366" s="148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</row>
    <row r="367" spans="1:39" s="149" customFormat="1" x14ac:dyDescent="0.25">
      <c r="A367" s="16"/>
      <c r="B367" s="16"/>
      <c r="C367" s="16"/>
      <c r="D367" s="147"/>
      <c r="E367" s="147"/>
      <c r="F367" s="147"/>
      <c r="G367" s="147"/>
      <c r="H367" s="147"/>
      <c r="I367" s="147"/>
      <c r="J367" s="147"/>
      <c r="K367" s="147"/>
      <c r="L367" s="147"/>
      <c r="M367" s="147"/>
      <c r="N367" s="147"/>
      <c r="O367" s="147"/>
      <c r="P367" s="147"/>
      <c r="Q367" s="147"/>
      <c r="R367" s="147"/>
      <c r="S367" s="147"/>
      <c r="T367" s="147"/>
      <c r="U367" s="147"/>
      <c r="V367" s="147"/>
      <c r="W367" s="148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</row>
    <row r="368" spans="1:39" s="149" customFormat="1" x14ac:dyDescent="0.25">
      <c r="A368" s="16"/>
      <c r="B368" s="16"/>
      <c r="C368" s="16"/>
      <c r="D368" s="147"/>
      <c r="E368" s="147"/>
      <c r="F368" s="147"/>
      <c r="G368" s="147"/>
      <c r="H368" s="147"/>
      <c r="I368" s="147"/>
      <c r="J368" s="147"/>
      <c r="K368" s="147"/>
      <c r="L368" s="147"/>
      <c r="M368" s="147"/>
      <c r="N368" s="147"/>
      <c r="O368" s="147"/>
      <c r="P368" s="147"/>
      <c r="Q368" s="147"/>
      <c r="R368" s="147"/>
      <c r="S368" s="147"/>
      <c r="T368" s="147"/>
      <c r="U368" s="147"/>
      <c r="V368" s="147"/>
      <c r="W368" s="148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</row>
    <row r="369" spans="1:39" s="149" customFormat="1" x14ac:dyDescent="0.25">
      <c r="A369" s="16"/>
      <c r="B369" s="16"/>
      <c r="C369" s="16"/>
      <c r="D369" s="147"/>
      <c r="E369" s="147"/>
      <c r="F369" s="147"/>
      <c r="G369" s="147"/>
      <c r="H369" s="147"/>
      <c r="I369" s="147"/>
      <c r="J369" s="147"/>
      <c r="K369" s="147"/>
      <c r="L369" s="147"/>
      <c r="M369" s="147"/>
      <c r="N369" s="147"/>
      <c r="O369" s="147"/>
      <c r="P369" s="147"/>
      <c r="Q369" s="147"/>
      <c r="R369" s="147"/>
      <c r="S369" s="147"/>
      <c r="T369" s="147"/>
      <c r="U369" s="147"/>
      <c r="V369" s="147"/>
      <c r="W369" s="148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</row>
    <row r="370" spans="1:39" s="149" customFormat="1" x14ac:dyDescent="0.25">
      <c r="A370" s="16"/>
      <c r="B370" s="16"/>
      <c r="C370" s="16"/>
      <c r="D370" s="147"/>
      <c r="E370" s="147"/>
      <c r="F370" s="147"/>
      <c r="G370" s="147"/>
      <c r="H370" s="147"/>
      <c r="I370" s="147"/>
      <c r="J370" s="147"/>
      <c r="K370" s="147"/>
      <c r="L370" s="147"/>
      <c r="M370" s="147"/>
      <c r="N370" s="147"/>
      <c r="O370" s="147"/>
      <c r="P370" s="147"/>
      <c r="Q370" s="147"/>
      <c r="R370" s="147"/>
      <c r="S370" s="147"/>
      <c r="T370" s="147"/>
      <c r="U370" s="147"/>
      <c r="V370" s="147"/>
      <c r="W370" s="148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</row>
    <row r="371" spans="1:39" s="149" customFormat="1" x14ac:dyDescent="0.25">
      <c r="A371" s="16"/>
      <c r="B371" s="16"/>
      <c r="C371" s="16"/>
      <c r="D371" s="147"/>
      <c r="E371" s="147"/>
      <c r="F371" s="147"/>
      <c r="G371" s="147"/>
      <c r="H371" s="147"/>
      <c r="I371" s="147"/>
      <c r="J371" s="147"/>
      <c r="K371" s="147"/>
      <c r="L371" s="147"/>
      <c r="M371" s="147"/>
      <c r="N371" s="147"/>
      <c r="O371" s="147"/>
      <c r="P371" s="147"/>
      <c r="Q371" s="147"/>
      <c r="R371" s="147"/>
      <c r="S371" s="147"/>
      <c r="T371" s="147"/>
      <c r="U371" s="147"/>
      <c r="V371" s="147"/>
      <c r="W371" s="148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</row>
    <row r="372" spans="1:39" s="149" customFormat="1" x14ac:dyDescent="0.25">
      <c r="A372" s="16"/>
      <c r="B372" s="16"/>
      <c r="C372" s="16"/>
      <c r="D372" s="147"/>
      <c r="E372" s="147"/>
      <c r="F372" s="147"/>
      <c r="G372" s="147"/>
      <c r="H372" s="147"/>
      <c r="I372" s="147"/>
      <c r="J372" s="147"/>
      <c r="K372" s="147"/>
      <c r="L372" s="147"/>
      <c r="M372" s="147"/>
      <c r="N372" s="147"/>
      <c r="O372" s="147"/>
      <c r="P372" s="147"/>
      <c r="Q372" s="147"/>
      <c r="R372" s="147"/>
      <c r="S372" s="147"/>
      <c r="T372" s="147"/>
      <c r="U372" s="147"/>
      <c r="V372" s="147"/>
      <c r="W372" s="148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</row>
    <row r="373" spans="1:39" s="149" customFormat="1" x14ac:dyDescent="0.25">
      <c r="A373" s="16"/>
      <c r="B373" s="16"/>
      <c r="C373" s="16"/>
      <c r="D373" s="147"/>
      <c r="E373" s="147"/>
      <c r="F373" s="147"/>
      <c r="G373" s="147"/>
      <c r="H373" s="147"/>
      <c r="I373" s="147"/>
      <c r="J373" s="147"/>
      <c r="K373" s="147"/>
      <c r="L373" s="147"/>
      <c r="M373" s="147"/>
      <c r="N373" s="147"/>
      <c r="O373" s="147"/>
      <c r="P373" s="147"/>
      <c r="Q373" s="147"/>
      <c r="R373" s="147"/>
      <c r="S373" s="147"/>
      <c r="T373" s="147"/>
      <c r="U373" s="147"/>
      <c r="V373" s="147"/>
      <c r="W373" s="148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</row>
    <row r="374" spans="1:39" s="149" customFormat="1" x14ac:dyDescent="0.25">
      <c r="A374" s="16"/>
      <c r="B374" s="16"/>
      <c r="C374" s="16"/>
      <c r="D374" s="147"/>
      <c r="E374" s="147"/>
      <c r="F374" s="147"/>
      <c r="G374" s="147"/>
      <c r="H374" s="147"/>
      <c r="I374" s="147"/>
      <c r="J374" s="147"/>
      <c r="K374" s="147"/>
      <c r="L374" s="147"/>
      <c r="M374" s="147"/>
      <c r="N374" s="147"/>
      <c r="O374" s="147"/>
      <c r="P374" s="147"/>
      <c r="Q374" s="147"/>
      <c r="R374" s="147"/>
      <c r="S374" s="147"/>
      <c r="T374" s="147"/>
      <c r="U374" s="147"/>
      <c r="V374" s="147"/>
      <c r="W374" s="148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</row>
    <row r="375" spans="1:39" s="149" customFormat="1" x14ac:dyDescent="0.25">
      <c r="A375" s="16"/>
      <c r="B375" s="16"/>
      <c r="C375" s="16"/>
      <c r="D375" s="147"/>
      <c r="E375" s="147"/>
      <c r="F375" s="147"/>
      <c r="G375" s="147"/>
      <c r="H375" s="147"/>
      <c r="I375" s="147"/>
      <c r="J375" s="147"/>
      <c r="K375" s="147"/>
      <c r="L375" s="147"/>
      <c r="M375" s="147"/>
      <c r="N375" s="147"/>
      <c r="O375" s="147"/>
      <c r="P375" s="147"/>
      <c r="Q375" s="147"/>
      <c r="R375" s="147"/>
      <c r="S375" s="147"/>
      <c r="T375" s="147"/>
      <c r="U375" s="147"/>
      <c r="V375" s="147"/>
      <c r="W375" s="148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</row>
    <row r="376" spans="1:39" s="149" customFormat="1" x14ac:dyDescent="0.25">
      <c r="A376" s="16"/>
      <c r="B376" s="16"/>
      <c r="C376" s="16"/>
      <c r="D376" s="147"/>
      <c r="E376" s="147"/>
      <c r="F376" s="147"/>
      <c r="G376" s="147"/>
      <c r="H376" s="147"/>
      <c r="I376" s="147"/>
      <c r="J376" s="147"/>
      <c r="K376" s="147"/>
      <c r="L376" s="147"/>
      <c r="M376" s="147"/>
      <c r="N376" s="147"/>
      <c r="O376" s="147"/>
      <c r="P376" s="147"/>
      <c r="Q376" s="147"/>
      <c r="R376" s="147"/>
      <c r="S376" s="147"/>
      <c r="T376" s="147"/>
      <c r="U376" s="147"/>
      <c r="V376" s="147"/>
      <c r="W376" s="148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</row>
    <row r="377" spans="1:39" s="149" customFormat="1" x14ac:dyDescent="0.25">
      <c r="A377" s="16"/>
      <c r="B377" s="16"/>
      <c r="C377" s="16"/>
      <c r="D377" s="147"/>
      <c r="E377" s="147"/>
      <c r="F377" s="147"/>
      <c r="G377" s="147"/>
      <c r="H377" s="147"/>
      <c r="I377" s="147"/>
      <c r="J377" s="147"/>
      <c r="K377" s="147"/>
      <c r="L377" s="147"/>
      <c r="M377" s="147"/>
      <c r="N377" s="147"/>
      <c r="O377" s="147"/>
      <c r="P377" s="147"/>
      <c r="Q377" s="147"/>
      <c r="R377" s="147"/>
      <c r="S377" s="147"/>
      <c r="T377" s="147"/>
      <c r="U377" s="147"/>
      <c r="V377" s="147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</row>
    <row r="378" spans="1:39" s="149" customFormat="1" x14ac:dyDescent="0.25">
      <c r="A378" s="16"/>
      <c r="B378" s="16"/>
      <c r="C378" s="16"/>
      <c r="D378" s="147"/>
      <c r="E378" s="147"/>
      <c r="F378" s="147"/>
      <c r="G378" s="147"/>
      <c r="H378" s="147"/>
      <c r="I378" s="147"/>
      <c r="J378" s="147"/>
      <c r="K378" s="147"/>
      <c r="L378" s="147"/>
      <c r="M378" s="147"/>
      <c r="N378" s="147"/>
      <c r="O378" s="147"/>
      <c r="P378" s="147"/>
      <c r="Q378" s="147"/>
      <c r="R378" s="147"/>
      <c r="S378" s="147"/>
      <c r="T378" s="147"/>
      <c r="U378" s="147"/>
      <c r="V378" s="147"/>
      <c r="W378" s="148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</row>
    <row r="379" spans="1:39" s="149" customFormat="1" x14ac:dyDescent="0.25">
      <c r="A379" s="16"/>
      <c r="B379" s="16"/>
      <c r="C379" s="16"/>
      <c r="D379" s="147"/>
      <c r="E379" s="147"/>
      <c r="F379" s="147"/>
      <c r="G379" s="147"/>
      <c r="H379" s="147"/>
      <c r="I379" s="147"/>
      <c r="J379" s="147"/>
      <c r="K379" s="147"/>
      <c r="L379" s="147"/>
      <c r="M379" s="147"/>
      <c r="N379" s="147"/>
      <c r="O379" s="147"/>
      <c r="P379" s="147"/>
      <c r="Q379" s="147"/>
      <c r="R379" s="147"/>
      <c r="S379" s="147"/>
      <c r="T379" s="147"/>
      <c r="U379" s="147"/>
      <c r="V379" s="147"/>
      <c r="W379" s="148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</row>
    <row r="380" spans="1:39" s="149" customFormat="1" x14ac:dyDescent="0.25">
      <c r="A380" s="16"/>
      <c r="B380" s="16"/>
      <c r="C380" s="16"/>
      <c r="D380" s="147"/>
      <c r="E380" s="147"/>
      <c r="F380" s="147"/>
      <c r="G380" s="147"/>
      <c r="H380" s="147"/>
      <c r="I380" s="147"/>
      <c r="J380" s="147"/>
      <c r="K380" s="147"/>
      <c r="L380" s="147"/>
      <c r="M380" s="147"/>
      <c r="N380" s="147"/>
      <c r="O380" s="147"/>
      <c r="P380" s="147"/>
      <c r="Q380" s="147"/>
      <c r="R380" s="147"/>
      <c r="S380" s="147"/>
      <c r="T380" s="147"/>
      <c r="U380" s="147"/>
      <c r="V380" s="147"/>
      <c r="W380" s="148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</row>
    <row r="381" spans="1:39" s="149" customFormat="1" x14ac:dyDescent="0.25">
      <c r="A381" s="16"/>
      <c r="B381" s="16"/>
      <c r="C381" s="16"/>
      <c r="D381" s="147"/>
      <c r="E381" s="147"/>
      <c r="F381" s="147"/>
      <c r="G381" s="147"/>
      <c r="H381" s="147"/>
      <c r="I381" s="147"/>
      <c r="J381" s="147"/>
      <c r="K381" s="147"/>
      <c r="L381" s="147"/>
      <c r="M381" s="147"/>
      <c r="N381" s="147"/>
      <c r="O381" s="147"/>
      <c r="P381" s="147"/>
      <c r="Q381" s="147"/>
      <c r="R381" s="147"/>
      <c r="S381" s="147"/>
      <c r="T381" s="147"/>
      <c r="U381" s="147"/>
      <c r="V381" s="147"/>
      <c r="W381" s="148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</row>
    <row r="382" spans="1:39" s="149" customFormat="1" x14ac:dyDescent="0.25">
      <c r="A382" s="16"/>
      <c r="B382" s="16"/>
      <c r="C382" s="16"/>
      <c r="D382" s="147"/>
      <c r="E382" s="147"/>
      <c r="F382" s="147"/>
      <c r="G382" s="147"/>
      <c r="H382" s="147"/>
      <c r="I382" s="147"/>
      <c r="J382" s="147"/>
      <c r="K382" s="147"/>
      <c r="L382" s="147"/>
      <c r="M382" s="147"/>
      <c r="N382" s="147"/>
      <c r="O382" s="147"/>
      <c r="P382" s="147"/>
      <c r="Q382" s="147"/>
      <c r="R382" s="147"/>
      <c r="S382" s="147"/>
      <c r="T382" s="147"/>
      <c r="U382" s="147"/>
      <c r="V382" s="147"/>
      <c r="W382" s="148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</row>
    <row r="383" spans="1:39" s="149" customFormat="1" x14ac:dyDescent="0.25">
      <c r="A383" s="16"/>
      <c r="B383" s="16"/>
      <c r="C383" s="16"/>
      <c r="D383" s="147"/>
      <c r="E383" s="147"/>
      <c r="F383" s="147"/>
      <c r="G383" s="147"/>
      <c r="H383" s="147"/>
      <c r="I383" s="147"/>
      <c r="J383" s="147"/>
      <c r="K383" s="147"/>
      <c r="L383" s="147"/>
      <c r="M383" s="147"/>
      <c r="N383" s="147"/>
      <c r="O383" s="147"/>
      <c r="P383" s="147"/>
      <c r="Q383" s="147"/>
      <c r="R383" s="147"/>
      <c r="S383" s="147"/>
      <c r="T383" s="147"/>
      <c r="U383" s="147"/>
      <c r="V383" s="147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</row>
    <row r="384" spans="1:39" s="149" customFormat="1" x14ac:dyDescent="0.25">
      <c r="A384" s="16"/>
      <c r="B384" s="16"/>
      <c r="C384" s="16"/>
      <c r="D384" s="147"/>
      <c r="E384" s="147"/>
      <c r="F384" s="147"/>
      <c r="G384" s="147"/>
      <c r="H384" s="147"/>
      <c r="I384" s="147"/>
      <c r="J384" s="147"/>
      <c r="K384" s="147"/>
      <c r="L384" s="147"/>
      <c r="M384" s="147"/>
      <c r="N384" s="147"/>
      <c r="O384" s="147"/>
      <c r="P384" s="147"/>
      <c r="Q384" s="147"/>
      <c r="R384" s="147"/>
      <c r="S384" s="147"/>
      <c r="T384" s="147"/>
      <c r="U384" s="147"/>
      <c r="V384" s="147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</row>
    <row r="385" spans="1:39" s="149" customFormat="1" x14ac:dyDescent="0.25">
      <c r="A385" s="16"/>
      <c r="B385" s="16"/>
      <c r="C385" s="16"/>
      <c r="D385" s="147"/>
      <c r="E385" s="147"/>
      <c r="F385" s="147"/>
      <c r="G385" s="147"/>
      <c r="H385" s="147"/>
      <c r="I385" s="147"/>
      <c r="J385" s="147"/>
      <c r="K385" s="147"/>
      <c r="L385" s="147"/>
      <c r="M385" s="147"/>
      <c r="N385" s="147"/>
      <c r="O385" s="147"/>
      <c r="P385" s="147"/>
      <c r="Q385" s="147"/>
      <c r="R385" s="147"/>
      <c r="S385" s="147"/>
      <c r="T385" s="147"/>
      <c r="U385" s="147"/>
      <c r="V385" s="147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</row>
    <row r="386" spans="1:39" s="149" customFormat="1" x14ac:dyDescent="0.25">
      <c r="A386" s="16"/>
      <c r="B386" s="16"/>
      <c r="C386" s="16"/>
      <c r="D386" s="147"/>
      <c r="E386" s="147"/>
      <c r="F386" s="147"/>
      <c r="G386" s="147"/>
      <c r="H386" s="147"/>
      <c r="I386" s="147"/>
      <c r="J386" s="147"/>
      <c r="K386" s="147"/>
      <c r="L386" s="147"/>
      <c r="M386" s="147"/>
      <c r="N386" s="147"/>
      <c r="O386" s="147"/>
      <c r="P386" s="147"/>
      <c r="Q386" s="147"/>
      <c r="R386" s="147"/>
      <c r="S386" s="147"/>
      <c r="T386" s="147"/>
      <c r="U386" s="147"/>
      <c r="V386" s="147"/>
      <c r="W386" s="148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</row>
    <row r="387" spans="1:39" s="149" customFormat="1" x14ac:dyDescent="0.25">
      <c r="A387" s="16"/>
      <c r="B387" s="16"/>
      <c r="C387" s="16"/>
      <c r="D387" s="147"/>
      <c r="E387" s="147"/>
      <c r="F387" s="147"/>
      <c r="G387" s="147"/>
      <c r="H387" s="147"/>
      <c r="I387" s="147"/>
      <c r="J387" s="147"/>
      <c r="K387" s="147"/>
      <c r="L387" s="147"/>
      <c r="M387" s="147"/>
      <c r="N387" s="147"/>
      <c r="O387" s="147"/>
      <c r="P387" s="147"/>
      <c r="Q387" s="147"/>
      <c r="R387" s="147"/>
      <c r="S387" s="147"/>
      <c r="T387" s="147"/>
      <c r="U387" s="147"/>
      <c r="V387" s="147"/>
      <c r="W387" s="148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</row>
    <row r="388" spans="1:39" s="149" customFormat="1" x14ac:dyDescent="0.25">
      <c r="A388" s="16"/>
      <c r="B388" s="16"/>
      <c r="C388" s="16"/>
      <c r="D388" s="147"/>
      <c r="E388" s="147"/>
      <c r="F388" s="147"/>
      <c r="G388" s="147"/>
      <c r="H388" s="147"/>
      <c r="I388" s="147"/>
      <c r="J388" s="147"/>
      <c r="K388" s="147"/>
      <c r="L388" s="147"/>
      <c r="M388" s="147"/>
      <c r="N388" s="147"/>
      <c r="O388" s="147"/>
      <c r="P388" s="147"/>
      <c r="Q388" s="147"/>
      <c r="R388" s="147"/>
      <c r="S388" s="147"/>
      <c r="T388" s="147"/>
      <c r="U388" s="147"/>
      <c r="V388" s="147"/>
      <c r="W388" s="148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</row>
    <row r="389" spans="1:39" s="149" customFormat="1" x14ac:dyDescent="0.25">
      <c r="A389" s="16"/>
      <c r="B389" s="16"/>
      <c r="C389" s="16"/>
      <c r="D389" s="147"/>
      <c r="E389" s="147"/>
      <c r="F389" s="147"/>
      <c r="G389" s="147"/>
      <c r="H389" s="147"/>
      <c r="I389" s="147"/>
      <c r="J389" s="147"/>
      <c r="K389" s="147"/>
      <c r="L389" s="147"/>
      <c r="M389" s="147"/>
      <c r="N389" s="147"/>
      <c r="O389" s="147"/>
      <c r="P389" s="147"/>
      <c r="Q389" s="147"/>
      <c r="R389" s="147"/>
      <c r="S389" s="147"/>
      <c r="T389" s="147"/>
      <c r="U389" s="147"/>
      <c r="V389" s="147"/>
      <c r="W389" s="148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</row>
    <row r="390" spans="1:39" s="149" customFormat="1" x14ac:dyDescent="0.25">
      <c r="A390" s="16"/>
      <c r="B390" s="16"/>
      <c r="C390" s="16"/>
      <c r="D390" s="147"/>
      <c r="E390" s="147"/>
      <c r="F390" s="147"/>
      <c r="G390" s="147"/>
      <c r="H390" s="147"/>
      <c r="I390" s="147"/>
      <c r="J390" s="147"/>
      <c r="K390" s="147"/>
      <c r="L390" s="147"/>
      <c r="M390" s="147"/>
      <c r="N390" s="147"/>
      <c r="O390" s="147"/>
      <c r="P390" s="147"/>
      <c r="Q390" s="147"/>
      <c r="R390" s="147"/>
      <c r="S390" s="147"/>
      <c r="T390" s="147"/>
      <c r="U390" s="147"/>
      <c r="V390" s="147"/>
      <c r="W390" s="148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</row>
    <row r="391" spans="1:39" s="149" customFormat="1" x14ac:dyDescent="0.25">
      <c r="A391" s="16"/>
      <c r="B391" s="16"/>
      <c r="C391" s="16"/>
      <c r="D391" s="147"/>
      <c r="E391" s="147"/>
      <c r="F391" s="147"/>
      <c r="G391" s="147"/>
      <c r="H391" s="147"/>
      <c r="I391" s="147"/>
      <c r="J391" s="147"/>
      <c r="K391" s="147"/>
      <c r="L391" s="147"/>
      <c r="M391" s="147"/>
      <c r="N391" s="147"/>
      <c r="O391" s="147"/>
      <c r="P391" s="147"/>
      <c r="Q391" s="147"/>
      <c r="R391" s="147"/>
      <c r="S391" s="147"/>
      <c r="T391" s="147"/>
      <c r="U391" s="147"/>
      <c r="V391" s="147"/>
      <c r="W391" s="148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</row>
    <row r="392" spans="1:39" s="149" customFormat="1" x14ac:dyDescent="0.25">
      <c r="A392" s="16"/>
      <c r="B392" s="16"/>
      <c r="C392" s="16"/>
      <c r="D392" s="147"/>
      <c r="E392" s="147"/>
      <c r="F392" s="147"/>
      <c r="G392" s="147"/>
      <c r="H392" s="147"/>
      <c r="I392" s="147"/>
      <c r="J392" s="147"/>
      <c r="K392" s="147"/>
      <c r="L392" s="147"/>
      <c r="M392" s="147"/>
      <c r="N392" s="147"/>
      <c r="O392" s="147"/>
      <c r="P392" s="147"/>
      <c r="Q392" s="147"/>
      <c r="R392" s="147"/>
      <c r="S392" s="147"/>
      <c r="T392" s="147"/>
      <c r="U392" s="147"/>
      <c r="V392" s="147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</row>
    <row r="393" spans="1:39" s="149" customFormat="1" x14ac:dyDescent="0.25">
      <c r="A393" s="16"/>
      <c r="B393" s="16"/>
      <c r="C393" s="16"/>
      <c r="D393" s="147"/>
      <c r="E393" s="147"/>
      <c r="F393" s="147"/>
      <c r="G393" s="147"/>
      <c r="H393" s="147"/>
      <c r="I393" s="147"/>
      <c r="J393" s="147"/>
      <c r="K393" s="147"/>
      <c r="L393" s="147"/>
      <c r="M393" s="147"/>
      <c r="N393" s="147"/>
      <c r="O393" s="147"/>
      <c r="P393" s="147"/>
      <c r="Q393" s="147"/>
      <c r="R393" s="147"/>
      <c r="S393" s="147"/>
      <c r="T393" s="147"/>
      <c r="U393" s="147"/>
      <c r="V393" s="147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</row>
    <row r="394" spans="1:39" s="149" customFormat="1" x14ac:dyDescent="0.25">
      <c r="A394" s="16"/>
      <c r="B394" s="16"/>
      <c r="C394" s="16"/>
      <c r="D394" s="147"/>
      <c r="E394" s="147"/>
      <c r="F394" s="147"/>
      <c r="G394" s="147"/>
      <c r="H394" s="147"/>
      <c r="I394" s="147"/>
      <c r="J394" s="147"/>
      <c r="K394" s="147"/>
      <c r="L394" s="147"/>
      <c r="M394" s="147"/>
      <c r="N394" s="147"/>
      <c r="O394" s="147"/>
      <c r="P394" s="147"/>
      <c r="Q394" s="147"/>
      <c r="R394" s="147"/>
      <c r="S394" s="147"/>
      <c r="T394" s="147"/>
      <c r="U394" s="147"/>
      <c r="V394" s="147"/>
      <c r="W394" s="148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</row>
    <row r="395" spans="1:39" s="149" customFormat="1" x14ac:dyDescent="0.25">
      <c r="A395" s="16"/>
      <c r="B395" s="16"/>
      <c r="C395" s="16"/>
      <c r="D395" s="147"/>
      <c r="E395" s="147"/>
      <c r="F395" s="147"/>
      <c r="G395" s="147"/>
      <c r="H395" s="147"/>
      <c r="I395" s="147"/>
      <c r="J395" s="147"/>
      <c r="K395" s="147"/>
      <c r="L395" s="147"/>
      <c r="M395" s="147"/>
      <c r="N395" s="147"/>
      <c r="O395" s="147"/>
      <c r="P395" s="147"/>
      <c r="Q395" s="147"/>
      <c r="R395" s="147"/>
      <c r="S395" s="147"/>
      <c r="T395" s="147"/>
      <c r="U395" s="147"/>
      <c r="V395" s="147"/>
      <c r="W395" s="148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</row>
    <row r="396" spans="1:39" s="149" customFormat="1" x14ac:dyDescent="0.25">
      <c r="A396" s="16"/>
      <c r="B396" s="16"/>
      <c r="C396" s="16"/>
      <c r="D396" s="147"/>
      <c r="E396" s="147"/>
      <c r="F396" s="147"/>
      <c r="G396" s="147"/>
      <c r="H396" s="147"/>
      <c r="I396" s="147"/>
      <c r="J396" s="147"/>
      <c r="K396" s="147"/>
      <c r="L396" s="147"/>
      <c r="M396" s="147"/>
      <c r="N396" s="147"/>
      <c r="O396" s="147"/>
      <c r="P396" s="147"/>
      <c r="Q396" s="147"/>
      <c r="R396" s="147"/>
      <c r="S396" s="147"/>
      <c r="T396" s="147"/>
      <c r="U396" s="147"/>
      <c r="V396" s="147"/>
      <c r="W396" s="148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</row>
    <row r="397" spans="1:39" s="149" customFormat="1" x14ac:dyDescent="0.25">
      <c r="A397" s="16"/>
      <c r="B397" s="16"/>
      <c r="C397" s="16"/>
      <c r="D397" s="147"/>
      <c r="E397" s="147"/>
      <c r="F397" s="147"/>
      <c r="G397" s="147"/>
      <c r="H397" s="147"/>
      <c r="I397" s="147"/>
      <c r="J397" s="147"/>
      <c r="K397" s="147"/>
      <c r="L397" s="147"/>
      <c r="M397" s="147"/>
      <c r="N397" s="147"/>
      <c r="O397" s="147"/>
      <c r="P397" s="147"/>
      <c r="Q397" s="147"/>
      <c r="R397" s="147"/>
      <c r="S397" s="147"/>
      <c r="T397" s="147"/>
      <c r="U397" s="147"/>
      <c r="V397" s="147"/>
      <c r="W397" s="148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</row>
    <row r="398" spans="1:39" s="149" customFormat="1" x14ac:dyDescent="0.25">
      <c r="A398" s="16"/>
      <c r="B398" s="16"/>
      <c r="C398" s="16"/>
      <c r="D398" s="147"/>
      <c r="E398" s="147"/>
      <c r="F398" s="147"/>
      <c r="G398" s="147"/>
      <c r="H398" s="147"/>
      <c r="I398" s="147"/>
      <c r="J398" s="147"/>
      <c r="K398" s="147"/>
      <c r="L398" s="147"/>
      <c r="M398" s="147"/>
      <c r="N398" s="147"/>
      <c r="O398" s="147"/>
      <c r="P398" s="147"/>
      <c r="Q398" s="147"/>
      <c r="R398" s="147"/>
      <c r="S398" s="147"/>
      <c r="T398" s="147"/>
      <c r="U398" s="147"/>
      <c r="V398" s="147"/>
      <c r="W398" s="148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</row>
    <row r="399" spans="1:39" s="149" customFormat="1" x14ac:dyDescent="0.25">
      <c r="A399" s="16"/>
      <c r="B399" s="16"/>
      <c r="C399" s="16"/>
      <c r="D399" s="147"/>
      <c r="E399" s="147"/>
      <c r="F399" s="147"/>
      <c r="G399" s="147"/>
      <c r="H399" s="147"/>
      <c r="I399" s="147"/>
      <c r="J399" s="147"/>
      <c r="K399" s="147"/>
      <c r="L399" s="147"/>
      <c r="M399" s="147"/>
      <c r="N399" s="147"/>
      <c r="O399" s="147"/>
      <c r="P399" s="147"/>
      <c r="Q399" s="147"/>
      <c r="R399" s="147"/>
      <c r="S399" s="147"/>
      <c r="T399" s="147"/>
      <c r="U399" s="147"/>
      <c r="V399" s="147"/>
      <c r="W399" s="148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</row>
    <row r="400" spans="1:39" s="149" customFormat="1" x14ac:dyDescent="0.25">
      <c r="A400" s="16"/>
      <c r="B400" s="16"/>
      <c r="C400" s="16"/>
      <c r="D400" s="147"/>
      <c r="E400" s="147"/>
      <c r="F400" s="147"/>
      <c r="G400" s="147"/>
      <c r="H400" s="147"/>
      <c r="I400" s="147"/>
      <c r="J400" s="147"/>
      <c r="K400" s="147"/>
      <c r="L400" s="147"/>
      <c r="M400" s="147"/>
      <c r="N400" s="147"/>
      <c r="O400" s="147"/>
      <c r="P400" s="147"/>
      <c r="Q400" s="147"/>
      <c r="R400" s="147"/>
      <c r="S400" s="147"/>
      <c r="T400" s="147"/>
      <c r="U400" s="147"/>
      <c r="V400" s="147"/>
      <c r="W400" s="148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</row>
    <row r="401" spans="1:39" s="149" customFormat="1" x14ac:dyDescent="0.25">
      <c r="A401" s="16"/>
      <c r="B401" s="16"/>
      <c r="C401" s="16"/>
      <c r="D401" s="147"/>
      <c r="E401" s="147"/>
      <c r="F401" s="147"/>
      <c r="G401" s="147"/>
      <c r="H401" s="147"/>
      <c r="I401" s="147"/>
      <c r="J401" s="147"/>
      <c r="K401" s="147"/>
      <c r="L401" s="147"/>
      <c r="M401" s="147"/>
      <c r="N401" s="147"/>
      <c r="O401" s="147"/>
      <c r="P401" s="147"/>
      <c r="Q401" s="147"/>
      <c r="R401" s="147"/>
      <c r="S401" s="147"/>
      <c r="T401" s="147"/>
      <c r="U401" s="147"/>
      <c r="V401" s="147"/>
      <c r="W401" s="148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</row>
    <row r="402" spans="1:39" s="149" customFormat="1" x14ac:dyDescent="0.25">
      <c r="A402" s="16"/>
      <c r="B402" s="16"/>
      <c r="C402" s="16"/>
      <c r="D402" s="147"/>
      <c r="E402" s="147"/>
      <c r="F402" s="147"/>
      <c r="G402" s="147"/>
      <c r="H402" s="147"/>
      <c r="I402" s="147"/>
      <c r="J402" s="147"/>
      <c r="K402" s="147"/>
      <c r="L402" s="147"/>
      <c r="M402" s="147"/>
      <c r="N402" s="147"/>
      <c r="O402" s="147"/>
      <c r="P402" s="147"/>
      <c r="Q402" s="147"/>
      <c r="R402" s="147"/>
      <c r="S402" s="147"/>
      <c r="T402" s="147"/>
      <c r="U402" s="147"/>
      <c r="V402" s="147"/>
      <c r="W402" s="148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</row>
    <row r="403" spans="1:39" s="149" customFormat="1" x14ac:dyDescent="0.25">
      <c r="A403" s="16"/>
      <c r="B403" s="16"/>
      <c r="C403" s="16"/>
      <c r="D403" s="147"/>
      <c r="E403" s="147"/>
      <c r="F403" s="147"/>
      <c r="G403" s="147"/>
      <c r="H403" s="147"/>
      <c r="I403" s="147"/>
      <c r="J403" s="147"/>
      <c r="K403" s="147"/>
      <c r="L403" s="147"/>
      <c r="M403" s="147"/>
      <c r="N403" s="147"/>
      <c r="O403" s="147"/>
      <c r="P403" s="147"/>
      <c r="Q403" s="147"/>
      <c r="R403" s="147"/>
      <c r="S403" s="147"/>
      <c r="T403" s="147"/>
      <c r="U403" s="147"/>
      <c r="V403" s="147"/>
      <c r="W403" s="148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</row>
    <row r="404" spans="1:39" s="149" customFormat="1" x14ac:dyDescent="0.25">
      <c r="A404" s="16"/>
      <c r="B404" s="16"/>
      <c r="C404" s="16"/>
      <c r="D404" s="147"/>
      <c r="E404" s="147"/>
      <c r="F404" s="147"/>
      <c r="G404" s="147"/>
      <c r="H404" s="147"/>
      <c r="I404" s="147"/>
      <c r="J404" s="147"/>
      <c r="K404" s="147"/>
      <c r="L404" s="147"/>
      <c r="M404" s="147"/>
      <c r="N404" s="147"/>
      <c r="O404" s="147"/>
      <c r="P404" s="147"/>
      <c r="Q404" s="147"/>
      <c r="R404" s="147"/>
      <c r="S404" s="147"/>
      <c r="T404" s="147"/>
      <c r="U404" s="147"/>
      <c r="V404" s="147"/>
      <c r="W404" s="148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</row>
    <row r="405" spans="1:39" s="149" customFormat="1" x14ac:dyDescent="0.25">
      <c r="A405" s="16"/>
      <c r="B405" s="16"/>
      <c r="C405" s="16"/>
      <c r="D405" s="147"/>
      <c r="E405" s="147"/>
      <c r="F405" s="147"/>
      <c r="G405" s="147"/>
      <c r="H405" s="147"/>
      <c r="I405" s="147"/>
      <c r="J405" s="147"/>
      <c r="K405" s="147"/>
      <c r="L405" s="147"/>
      <c r="M405" s="147"/>
      <c r="N405" s="147"/>
      <c r="O405" s="147"/>
      <c r="P405" s="147"/>
      <c r="Q405" s="147"/>
      <c r="R405" s="147"/>
      <c r="S405" s="147"/>
      <c r="T405" s="147"/>
      <c r="U405" s="147"/>
      <c r="V405" s="147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</row>
    <row r="406" spans="1:39" s="149" customFormat="1" x14ac:dyDescent="0.25">
      <c r="A406" s="16"/>
      <c r="B406" s="16"/>
      <c r="C406" s="16"/>
      <c r="D406" s="147"/>
      <c r="E406" s="147"/>
      <c r="F406" s="147"/>
      <c r="G406" s="147"/>
      <c r="H406" s="147"/>
      <c r="I406" s="147"/>
      <c r="J406" s="147"/>
      <c r="K406" s="147"/>
      <c r="L406" s="147"/>
      <c r="M406" s="147"/>
      <c r="N406" s="147"/>
      <c r="O406" s="147"/>
      <c r="P406" s="147"/>
      <c r="Q406" s="147"/>
      <c r="R406" s="147"/>
      <c r="S406" s="147"/>
      <c r="T406" s="147"/>
      <c r="U406" s="147"/>
      <c r="V406" s="147"/>
      <c r="W406" s="148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</row>
    <row r="407" spans="1:39" s="149" customFormat="1" x14ac:dyDescent="0.25">
      <c r="A407" s="16"/>
      <c r="B407" s="16"/>
      <c r="C407" s="16"/>
      <c r="D407" s="147"/>
      <c r="E407" s="147"/>
      <c r="F407" s="147"/>
      <c r="G407" s="147"/>
      <c r="H407" s="147"/>
      <c r="I407" s="147"/>
      <c r="J407" s="147"/>
      <c r="K407" s="147"/>
      <c r="L407" s="147"/>
      <c r="M407" s="147"/>
      <c r="N407" s="147"/>
      <c r="O407" s="147"/>
      <c r="P407" s="147"/>
      <c r="Q407" s="147"/>
      <c r="R407" s="147"/>
      <c r="S407" s="147"/>
      <c r="T407" s="147"/>
      <c r="U407" s="147"/>
      <c r="V407" s="147"/>
      <c r="W407" s="148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</row>
    <row r="408" spans="1:39" s="149" customFormat="1" x14ac:dyDescent="0.25">
      <c r="A408" s="16"/>
      <c r="B408" s="16"/>
      <c r="C408" s="16"/>
      <c r="D408" s="147"/>
      <c r="E408" s="147"/>
      <c r="F408" s="147"/>
      <c r="G408" s="147"/>
      <c r="H408" s="147"/>
      <c r="I408" s="147"/>
      <c r="J408" s="147"/>
      <c r="K408" s="147"/>
      <c r="L408" s="147"/>
      <c r="M408" s="147"/>
      <c r="N408" s="147"/>
      <c r="O408" s="147"/>
      <c r="P408" s="147"/>
      <c r="Q408" s="147"/>
      <c r="R408" s="147"/>
      <c r="S408" s="147"/>
      <c r="T408" s="147"/>
      <c r="U408" s="147"/>
      <c r="V408" s="147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</row>
    <row r="409" spans="1:39" s="149" customFormat="1" x14ac:dyDescent="0.25">
      <c r="A409" s="16"/>
      <c r="B409" s="16"/>
      <c r="C409" s="16"/>
      <c r="D409" s="147"/>
      <c r="E409" s="147"/>
      <c r="F409" s="147"/>
      <c r="G409" s="147"/>
      <c r="H409" s="147"/>
      <c r="I409" s="147"/>
      <c r="J409" s="147"/>
      <c r="K409" s="147"/>
      <c r="L409" s="147"/>
      <c r="M409" s="147"/>
      <c r="N409" s="147"/>
      <c r="O409" s="147"/>
      <c r="P409" s="147"/>
      <c r="Q409" s="147"/>
      <c r="R409" s="147"/>
      <c r="S409" s="147"/>
      <c r="T409" s="147"/>
      <c r="U409" s="147"/>
      <c r="V409" s="147"/>
      <c r="W409" s="148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</row>
    <row r="410" spans="1:39" s="149" customFormat="1" x14ac:dyDescent="0.25">
      <c r="A410" s="16"/>
      <c r="B410" s="16"/>
      <c r="C410" s="16"/>
      <c r="D410" s="147"/>
      <c r="E410" s="147"/>
      <c r="F410" s="147"/>
      <c r="G410" s="147"/>
      <c r="H410" s="147"/>
      <c r="I410" s="147"/>
      <c r="J410" s="147"/>
      <c r="K410" s="147"/>
      <c r="L410" s="147"/>
      <c r="M410" s="147"/>
      <c r="N410" s="147"/>
      <c r="O410" s="147"/>
      <c r="P410" s="147"/>
      <c r="Q410" s="147"/>
      <c r="R410" s="147"/>
      <c r="S410" s="147"/>
      <c r="T410" s="147"/>
      <c r="U410" s="147"/>
      <c r="V410" s="147"/>
      <c r="W410" s="148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</row>
    <row r="411" spans="1:39" s="149" customFormat="1" x14ac:dyDescent="0.25">
      <c r="A411" s="16"/>
      <c r="B411" s="16"/>
      <c r="C411" s="16"/>
      <c r="D411" s="147"/>
      <c r="E411" s="147"/>
      <c r="F411" s="147"/>
      <c r="G411" s="147"/>
      <c r="H411" s="147"/>
      <c r="I411" s="147"/>
      <c r="J411" s="147"/>
      <c r="K411" s="147"/>
      <c r="L411" s="147"/>
      <c r="M411" s="147"/>
      <c r="N411" s="147"/>
      <c r="O411" s="147"/>
      <c r="P411" s="147"/>
      <c r="Q411" s="147"/>
      <c r="R411" s="147"/>
      <c r="S411" s="147"/>
      <c r="T411" s="147"/>
      <c r="U411" s="147"/>
      <c r="V411" s="147"/>
      <c r="W411" s="148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</row>
    <row r="412" spans="1:39" s="149" customFormat="1" x14ac:dyDescent="0.25">
      <c r="A412" s="16"/>
      <c r="B412" s="16"/>
      <c r="C412" s="16"/>
      <c r="D412" s="147"/>
      <c r="E412" s="147"/>
      <c r="F412" s="147"/>
      <c r="G412" s="147"/>
      <c r="H412" s="147"/>
      <c r="I412" s="147"/>
      <c r="J412" s="147"/>
      <c r="K412" s="147"/>
      <c r="L412" s="147"/>
      <c r="M412" s="147"/>
      <c r="N412" s="147"/>
      <c r="O412" s="147"/>
      <c r="P412" s="147"/>
      <c r="Q412" s="147"/>
      <c r="R412" s="147"/>
      <c r="S412" s="147"/>
      <c r="T412" s="147"/>
      <c r="U412" s="147"/>
      <c r="V412" s="147"/>
      <c r="W412" s="148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</row>
    <row r="413" spans="1:39" s="149" customFormat="1" x14ac:dyDescent="0.25">
      <c r="A413" s="16"/>
      <c r="B413" s="16"/>
      <c r="C413" s="16"/>
      <c r="D413" s="147"/>
      <c r="E413" s="147"/>
      <c r="F413" s="147"/>
      <c r="G413" s="147"/>
      <c r="H413" s="147"/>
      <c r="I413" s="147"/>
      <c r="J413" s="147"/>
      <c r="K413" s="147"/>
      <c r="L413" s="147"/>
      <c r="M413" s="147"/>
      <c r="N413" s="147"/>
      <c r="O413" s="147"/>
      <c r="P413" s="147"/>
      <c r="Q413" s="147"/>
      <c r="R413" s="147"/>
      <c r="S413" s="147"/>
      <c r="T413" s="147"/>
      <c r="U413" s="147"/>
      <c r="V413" s="147"/>
      <c r="W413" s="148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</row>
    <row r="414" spans="1:39" s="149" customFormat="1" x14ac:dyDescent="0.25">
      <c r="A414" s="16"/>
      <c r="B414" s="16"/>
      <c r="C414" s="16"/>
      <c r="D414" s="147"/>
      <c r="E414" s="147"/>
      <c r="F414" s="147"/>
      <c r="G414" s="147"/>
      <c r="H414" s="147"/>
      <c r="I414" s="147"/>
      <c r="J414" s="147"/>
      <c r="K414" s="147"/>
      <c r="L414" s="147"/>
      <c r="M414" s="147"/>
      <c r="N414" s="147"/>
      <c r="O414" s="147"/>
      <c r="P414" s="147"/>
      <c r="Q414" s="147"/>
      <c r="R414" s="147"/>
      <c r="S414" s="147"/>
      <c r="T414" s="147"/>
      <c r="U414" s="147"/>
      <c r="V414" s="147"/>
      <c r="W414" s="148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</row>
    <row r="415" spans="1:39" s="149" customFormat="1" x14ac:dyDescent="0.25">
      <c r="A415" s="16"/>
      <c r="B415" s="16"/>
      <c r="C415" s="16"/>
      <c r="D415" s="147"/>
      <c r="E415" s="147"/>
      <c r="F415" s="147"/>
      <c r="G415" s="147"/>
      <c r="H415" s="147"/>
      <c r="I415" s="147"/>
      <c r="J415" s="147"/>
      <c r="K415" s="147"/>
      <c r="L415" s="147"/>
      <c r="M415" s="147"/>
      <c r="N415" s="147"/>
      <c r="O415" s="147"/>
      <c r="P415" s="147"/>
      <c r="Q415" s="147"/>
      <c r="R415" s="147"/>
      <c r="S415" s="147"/>
      <c r="T415" s="147"/>
      <c r="U415" s="147"/>
      <c r="V415" s="147"/>
      <c r="W415" s="148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</row>
    <row r="416" spans="1:39" s="149" customFormat="1" x14ac:dyDescent="0.25">
      <c r="A416" s="16"/>
      <c r="B416" s="16"/>
      <c r="C416" s="16"/>
      <c r="D416" s="147"/>
      <c r="E416" s="147"/>
      <c r="F416" s="147"/>
      <c r="G416" s="147"/>
      <c r="H416" s="147"/>
      <c r="I416" s="147"/>
      <c r="J416" s="147"/>
      <c r="K416" s="147"/>
      <c r="L416" s="147"/>
      <c r="M416" s="147"/>
      <c r="N416" s="147"/>
      <c r="O416" s="147"/>
      <c r="P416" s="147"/>
      <c r="Q416" s="147"/>
      <c r="R416" s="147"/>
      <c r="S416" s="147"/>
      <c r="T416" s="147"/>
      <c r="U416" s="147"/>
      <c r="V416" s="147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</row>
    <row r="417" spans="1:39" s="149" customFormat="1" x14ac:dyDescent="0.25">
      <c r="A417" s="16"/>
      <c r="B417" s="16"/>
      <c r="C417" s="16"/>
      <c r="D417" s="147"/>
      <c r="E417" s="147"/>
      <c r="F417" s="147"/>
      <c r="G417" s="147"/>
      <c r="H417" s="147"/>
      <c r="I417" s="147"/>
      <c r="J417" s="147"/>
      <c r="K417" s="147"/>
      <c r="L417" s="147"/>
      <c r="M417" s="147"/>
      <c r="N417" s="147"/>
      <c r="O417" s="147"/>
      <c r="P417" s="147"/>
      <c r="Q417" s="147"/>
      <c r="R417" s="147"/>
      <c r="S417" s="147"/>
      <c r="T417" s="147"/>
      <c r="U417" s="147"/>
      <c r="V417" s="147"/>
      <c r="W417" s="148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</row>
    <row r="418" spans="1:39" s="149" customFormat="1" x14ac:dyDescent="0.25">
      <c r="A418" s="16"/>
      <c r="B418" s="16"/>
      <c r="C418" s="16"/>
      <c r="D418" s="147"/>
      <c r="E418" s="147"/>
      <c r="F418" s="147"/>
      <c r="G418" s="147"/>
      <c r="H418" s="147"/>
      <c r="I418" s="147"/>
      <c r="J418" s="147"/>
      <c r="K418" s="147"/>
      <c r="L418" s="147"/>
      <c r="M418" s="147"/>
      <c r="N418" s="147"/>
      <c r="O418" s="147"/>
      <c r="P418" s="147"/>
      <c r="Q418" s="147"/>
      <c r="R418" s="147"/>
      <c r="S418" s="147"/>
      <c r="T418" s="147"/>
      <c r="U418" s="147"/>
      <c r="V418" s="147"/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</row>
    <row r="419" spans="1:39" s="149" customFormat="1" x14ac:dyDescent="0.25">
      <c r="A419" s="16"/>
      <c r="B419" s="16"/>
      <c r="C419" s="16"/>
      <c r="D419" s="147"/>
      <c r="E419" s="147"/>
      <c r="F419" s="147"/>
      <c r="G419" s="147"/>
      <c r="H419" s="147"/>
      <c r="I419" s="147"/>
      <c r="J419" s="147"/>
      <c r="K419" s="147"/>
      <c r="L419" s="147"/>
      <c r="M419" s="147"/>
      <c r="N419" s="147"/>
      <c r="O419" s="147"/>
      <c r="P419" s="147"/>
      <c r="Q419" s="147"/>
      <c r="R419" s="147"/>
      <c r="S419" s="147"/>
      <c r="T419" s="147"/>
      <c r="U419" s="147"/>
      <c r="V419" s="147"/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</row>
    <row r="420" spans="1:39" s="149" customFormat="1" x14ac:dyDescent="0.25">
      <c r="A420" s="16"/>
      <c r="B420" s="16"/>
      <c r="C420" s="16"/>
      <c r="D420" s="147"/>
      <c r="E420" s="147"/>
      <c r="F420" s="147"/>
      <c r="G420" s="147"/>
      <c r="H420" s="147"/>
      <c r="I420" s="147"/>
      <c r="J420" s="147"/>
      <c r="K420" s="147"/>
      <c r="L420" s="147"/>
      <c r="M420" s="147"/>
      <c r="N420" s="147"/>
      <c r="O420" s="147"/>
      <c r="P420" s="147"/>
      <c r="Q420" s="147"/>
      <c r="R420" s="147"/>
      <c r="S420" s="147"/>
      <c r="T420" s="147"/>
      <c r="U420" s="147"/>
      <c r="V420" s="147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</row>
    <row r="421" spans="1:39" s="149" customFormat="1" x14ac:dyDescent="0.25">
      <c r="A421" s="16"/>
      <c r="B421" s="16"/>
      <c r="C421" s="16"/>
      <c r="D421" s="147"/>
      <c r="E421" s="147"/>
      <c r="F421" s="147"/>
      <c r="G421" s="147"/>
      <c r="H421" s="147"/>
      <c r="I421" s="147"/>
      <c r="J421" s="147"/>
      <c r="K421" s="147"/>
      <c r="L421" s="147"/>
      <c r="M421" s="147"/>
      <c r="N421" s="147"/>
      <c r="O421" s="147"/>
      <c r="P421" s="147"/>
      <c r="Q421" s="147"/>
      <c r="R421" s="147"/>
      <c r="S421" s="147"/>
      <c r="T421" s="147"/>
      <c r="U421" s="147"/>
      <c r="V421" s="147"/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</row>
    <row r="422" spans="1:39" s="149" customFormat="1" x14ac:dyDescent="0.25">
      <c r="A422" s="16"/>
      <c r="B422" s="16"/>
      <c r="C422" s="16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147"/>
      <c r="S422" s="147"/>
      <c r="T422" s="147"/>
      <c r="U422" s="147"/>
      <c r="V422" s="147"/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</row>
    <row r="423" spans="1:39" s="149" customFormat="1" x14ac:dyDescent="0.25">
      <c r="A423" s="16"/>
      <c r="B423" s="16"/>
      <c r="C423" s="16"/>
      <c r="D423" s="147"/>
      <c r="E423" s="147"/>
      <c r="F423" s="147"/>
      <c r="G423" s="147"/>
      <c r="H423" s="147"/>
      <c r="I423" s="147"/>
      <c r="J423" s="147"/>
      <c r="K423" s="147"/>
      <c r="L423" s="147"/>
      <c r="M423" s="147"/>
      <c r="N423" s="147"/>
      <c r="O423" s="147"/>
      <c r="P423" s="147"/>
      <c r="Q423" s="147"/>
      <c r="R423" s="147"/>
      <c r="S423" s="147"/>
      <c r="T423" s="147"/>
      <c r="U423" s="147"/>
      <c r="V423" s="147"/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</row>
    <row r="424" spans="1:39" s="149" customFormat="1" x14ac:dyDescent="0.25">
      <c r="A424" s="16"/>
      <c r="B424" s="16"/>
      <c r="C424" s="16"/>
      <c r="D424" s="147"/>
      <c r="E424" s="147"/>
      <c r="F424" s="147"/>
      <c r="G424" s="147"/>
      <c r="H424" s="147"/>
      <c r="I424" s="147"/>
      <c r="J424" s="147"/>
      <c r="K424" s="147"/>
      <c r="L424" s="147"/>
      <c r="M424" s="147"/>
      <c r="N424" s="147"/>
      <c r="O424" s="147"/>
      <c r="P424" s="147"/>
      <c r="Q424" s="147"/>
      <c r="R424" s="147"/>
      <c r="S424" s="147"/>
      <c r="T424" s="147"/>
      <c r="U424" s="147"/>
      <c r="V424" s="147"/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</row>
    <row r="425" spans="1:39" s="149" customFormat="1" x14ac:dyDescent="0.25">
      <c r="A425" s="16"/>
      <c r="B425" s="16"/>
      <c r="C425" s="16"/>
      <c r="D425" s="147"/>
      <c r="E425" s="147"/>
      <c r="F425" s="147"/>
      <c r="G425" s="147"/>
      <c r="H425" s="147"/>
      <c r="I425" s="147"/>
      <c r="J425" s="147"/>
      <c r="K425" s="147"/>
      <c r="L425" s="147"/>
      <c r="M425" s="147"/>
      <c r="N425" s="147"/>
      <c r="O425" s="147"/>
      <c r="P425" s="147"/>
      <c r="Q425" s="147"/>
      <c r="R425" s="147"/>
      <c r="S425" s="147"/>
      <c r="T425" s="147"/>
      <c r="U425" s="147"/>
      <c r="V425" s="147"/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</row>
    <row r="426" spans="1:39" s="149" customFormat="1" x14ac:dyDescent="0.25">
      <c r="A426" s="16"/>
      <c r="B426" s="16"/>
      <c r="C426" s="16"/>
      <c r="D426" s="147"/>
      <c r="E426" s="147"/>
      <c r="F426" s="147"/>
      <c r="G426" s="147"/>
      <c r="H426" s="147"/>
      <c r="I426" s="147"/>
      <c r="J426" s="147"/>
      <c r="K426" s="147"/>
      <c r="L426" s="147"/>
      <c r="M426" s="147"/>
      <c r="N426" s="147"/>
      <c r="O426" s="147"/>
      <c r="P426" s="147"/>
      <c r="Q426" s="147"/>
      <c r="R426" s="147"/>
      <c r="S426" s="147"/>
      <c r="T426" s="147"/>
      <c r="U426" s="147"/>
      <c r="V426" s="147"/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</row>
    <row r="427" spans="1:39" s="149" customFormat="1" x14ac:dyDescent="0.25">
      <c r="A427" s="16"/>
      <c r="B427" s="16"/>
      <c r="C427" s="16"/>
      <c r="D427" s="147"/>
      <c r="E427" s="147"/>
      <c r="F427" s="147"/>
      <c r="G427" s="147"/>
      <c r="H427" s="147"/>
      <c r="I427" s="147"/>
      <c r="J427" s="147"/>
      <c r="K427" s="147"/>
      <c r="L427" s="147"/>
      <c r="M427" s="147"/>
      <c r="N427" s="147"/>
      <c r="O427" s="147"/>
      <c r="P427" s="147"/>
      <c r="Q427" s="147"/>
      <c r="R427" s="147"/>
      <c r="S427" s="147"/>
      <c r="T427" s="147"/>
      <c r="U427" s="147"/>
      <c r="V427" s="147"/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</row>
    <row r="428" spans="1:39" s="149" customFormat="1" x14ac:dyDescent="0.25">
      <c r="A428" s="16"/>
      <c r="B428" s="16"/>
      <c r="C428" s="16"/>
      <c r="D428" s="147"/>
      <c r="E428" s="147"/>
      <c r="F428" s="147"/>
      <c r="G428" s="147"/>
      <c r="H428" s="147"/>
      <c r="I428" s="147"/>
      <c r="J428" s="147"/>
      <c r="K428" s="147"/>
      <c r="L428" s="147"/>
      <c r="M428" s="147"/>
      <c r="N428" s="147"/>
      <c r="O428" s="147"/>
      <c r="P428" s="147"/>
      <c r="Q428" s="147"/>
      <c r="R428" s="147"/>
      <c r="S428" s="147"/>
      <c r="T428" s="147"/>
      <c r="U428" s="147"/>
      <c r="V428" s="147"/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</row>
    <row r="429" spans="1:39" s="149" customFormat="1" x14ac:dyDescent="0.25">
      <c r="A429" s="16"/>
      <c r="B429" s="16"/>
      <c r="C429" s="16"/>
      <c r="D429" s="147"/>
      <c r="E429" s="147"/>
      <c r="F429" s="147"/>
      <c r="G429" s="147"/>
      <c r="H429" s="147"/>
      <c r="I429" s="147"/>
      <c r="J429" s="147"/>
      <c r="K429" s="147"/>
      <c r="L429" s="147"/>
      <c r="M429" s="147"/>
      <c r="N429" s="147"/>
      <c r="O429" s="147"/>
      <c r="P429" s="147"/>
      <c r="Q429" s="147"/>
      <c r="R429" s="147"/>
      <c r="S429" s="147"/>
      <c r="T429" s="147"/>
      <c r="U429" s="147"/>
      <c r="V429" s="147"/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</row>
    <row r="430" spans="1:39" s="149" customFormat="1" x14ac:dyDescent="0.25">
      <c r="A430" s="16"/>
      <c r="B430" s="16"/>
      <c r="C430" s="16"/>
      <c r="D430" s="147"/>
      <c r="E430" s="147"/>
      <c r="F430" s="147"/>
      <c r="G430" s="147"/>
      <c r="H430" s="147"/>
      <c r="I430" s="147"/>
      <c r="J430" s="147"/>
      <c r="K430" s="147"/>
      <c r="L430" s="147"/>
      <c r="M430" s="147"/>
      <c r="N430" s="147"/>
      <c r="O430" s="147"/>
      <c r="P430" s="147"/>
      <c r="Q430" s="147"/>
      <c r="R430" s="147"/>
      <c r="S430" s="147"/>
      <c r="T430" s="147"/>
      <c r="U430" s="147"/>
      <c r="V430" s="147"/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</row>
    <row r="431" spans="1:39" s="149" customFormat="1" x14ac:dyDescent="0.25">
      <c r="A431" s="16"/>
      <c r="B431" s="16"/>
      <c r="C431" s="16"/>
      <c r="D431" s="147"/>
      <c r="E431" s="147"/>
      <c r="F431" s="147"/>
      <c r="G431" s="147"/>
      <c r="H431" s="147"/>
      <c r="I431" s="147"/>
      <c r="J431" s="147"/>
      <c r="K431" s="147"/>
      <c r="L431" s="147"/>
      <c r="M431" s="147"/>
      <c r="N431" s="147"/>
      <c r="O431" s="147"/>
      <c r="P431" s="147"/>
      <c r="Q431" s="147"/>
      <c r="R431" s="147"/>
      <c r="S431" s="147"/>
      <c r="T431" s="147"/>
      <c r="U431" s="147"/>
      <c r="V431" s="147"/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</row>
    <row r="432" spans="1:39" s="149" customFormat="1" x14ac:dyDescent="0.25">
      <c r="A432" s="16"/>
      <c r="B432" s="16"/>
      <c r="C432" s="16"/>
      <c r="D432" s="147"/>
      <c r="E432" s="147"/>
      <c r="F432" s="147"/>
      <c r="G432" s="147"/>
      <c r="H432" s="147"/>
      <c r="I432" s="147"/>
      <c r="J432" s="147"/>
      <c r="K432" s="147"/>
      <c r="L432" s="147"/>
      <c r="M432" s="147"/>
      <c r="N432" s="147"/>
      <c r="O432" s="147"/>
      <c r="P432" s="147"/>
      <c r="Q432" s="147"/>
      <c r="R432" s="147"/>
      <c r="S432" s="147"/>
      <c r="T432" s="147"/>
      <c r="U432" s="147"/>
      <c r="V432" s="147"/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</row>
    <row r="433" spans="1:39" s="149" customFormat="1" x14ac:dyDescent="0.25">
      <c r="A433" s="16"/>
      <c r="B433" s="16"/>
      <c r="C433" s="16"/>
      <c r="D433" s="147"/>
      <c r="E433" s="147"/>
      <c r="F433" s="147"/>
      <c r="G433" s="147"/>
      <c r="H433" s="147"/>
      <c r="I433" s="147"/>
      <c r="J433" s="147"/>
      <c r="K433" s="147"/>
      <c r="L433" s="147"/>
      <c r="M433" s="147"/>
      <c r="N433" s="147"/>
      <c r="O433" s="147"/>
      <c r="P433" s="147"/>
      <c r="Q433" s="147"/>
      <c r="R433" s="147"/>
      <c r="S433" s="147"/>
      <c r="T433" s="147"/>
      <c r="U433" s="147"/>
      <c r="V433" s="147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</row>
    <row r="434" spans="1:39" s="149" customFormat="1" x14ac:dyDescent="0.25">
      <c r="A434" s="16"/>
      <c r="B434" s="16"/>
      <c r="C434" s="16"/>
      <c r="D434" s="147"/>
      <c r="E434" s="147"/>
      <c r="F434" s="147"/>
      <c r="G434" s="147"/>
      <c r="H434" s="147"/>
      <c r="I434" s="147"/>
      <c r="J434" s="147"/>
      <c r="K434" s="147"/>
      <c r="L434" s="147"/>
      <c r="M434" s="147"/>
      <c r="N434" s="147"/>
      <c r="O434" s="147"/>
      <c r="P434" s="147"/>
      <c r="Q434" s="147"/>
      <c r="R434" s="147"/>
      <c r="S434" s="147"/>
      <c r="T434" s="147"/>
      <c r="U434" s="147"/>
      <c r="V434" s="147"/>
      <c r="W434" s="148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</row>
    <row r="435" spans="1:39" s="149" customFormat="1" x14ac:dyDescent="0.25">
      <c r="A435" s="16"/>
      <c r="B435" s="16"/>
      <c r="C435" s="16"/>
      <c r="D435" s="147"/>
      <c r="E435" s="147"/>
      <c r="F435" s="147"/>
      <c r="G435" s="147"/>
      <c r="H435" s="147"/>
      <c r="I435" s="147"/>
      <c r="J435" s="147"/>
      <c r="K435" s="147"/>
      <c r="L435" s="147"/>
      <c r="M435" s="147"/>
      <c r="N435" s="147"/>
      <c r="O435" s="147"/>
      <c r="P435" s="147"/>
      <c r="Q435" s="147"/>
      <c r="R435" s="147"/>
      <c r="S435" s="147"/>
      <c r="T435" s="147"/>
      <c r="U435" s="147"/>
      <c r="V435" s="147"/>
      <c r="W435" s="148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</row>
    <row r="436" spans="1:39" s="149" customFormat="1" x14ac:dyDescent="0.25">
      <c r="A436" s="16"/>
      <c r="B436" s="16"/>
      <c r="C436" s="16"/>
      <c r="D436" s="147"/>
      <c r="E436" s="147"/>
      <c r="F436" s="147"/>
      <c r="G436" s="147"/>
      <c r="H436" s="147"/>
      <c r="I436" s="147"/>
      <c r="J436" s="147"/>
      <c r="K436" s="147"/>
      <c r="L436" s="147"/>
      <c r="M436" s="147"/>
      <c r="N436" s="147"/>
      <c r="O436" s="147"/>
      <c r="P436" s="147"/>
      <c r="Q436" s="147"/>
      <c r="R436" s="147"/>
      <c r="S436" s="147"/>
      <c r="T436" s="147"/>
      <c r="U436" s="147"/>
      <c r="V436" s="147"/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</row>
    <row r="437" spans="1:39" s="149" customFormat="1" x14ac:dyDescent="0.25">
      <c r="A437" s="16"/>
      <c r="B437" s="16"/>
      <c r="C437" s="16"/>
      <c r="D437" s="147"/>
      <c r="E437" s="147"/>
      <c r="F437" s="147"/>
      <c r="G437" s="147"/>
      <c r="H437" s="147"/>
      <c r="I437" s="147"/>
      <c r="J437" s="147"/>
      <c r="K437" s="147"/>
      <c r="L437" s="147"/>
      <c r="M437" s="147"/>
      <c r="N437" s="147"/>
      <c r="O437" s="147"/>
      <c r="P437" s="147"/>
      <c r="Q437" s="147"/>
      <c r="R437" s="147"/>
      <c r="S437" s="147"/>
      <c r="T437" s="147"/>
      <c r="U437" s="147"/>
      <c r="V437" s="147"/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</row>
    <row r="438" spans="1:39" s="149" customFormat="1" x14ac:dyDescent="0.25">
      <c r="A438" s="16"/>
      <c r="B438" s="16"/>
      <c r="C438" s="16"/>
      <c r="D438" s="147"/>
      <c r="E438" s="147"/>
      <c r="F438" s="147"/>
      <c r="G438" s="147"/>
      <c r="H438" s="147"/>
      <c r="I438" s="147"/>
      <c r="J438" s="147"/>
      <c r="K438" s="147"/>
      <c r="L438" s="147"/>
      <c r="M438" s="147"/>
      <c r="N438" s="147"/>
      <c r="O438" s="147"/>
      <c r="P438" s="147"/>
      <c r="Q438" s="147"/>
      <c r="R438" s="147"/>
      <c r="S438" s="147"/>
      <c r="T438" s="147"/>
      <c r="U438" s="147"/>
      <c r="V438" s="147"/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</row>
    <row r="439" spans="1:39" s="149" customFormat="1" x14ac:dyDescent="0.25">
      <c r="A439" s="16"/>
      <c r="B439" s="16"/>
      <c r="C439" s="16"/>
      <c r="D439" s="147"/>
      <c r="E439" s="147"/>
      <c r="F439" s="147"/>
      <c r="G439" s="147"/>
      <c r="H439" s="147"/>
      <c r="I439" s="147"/>
      <c r="J439" s="147"/>
      <c r="K439" s="147"/>
      <c r="L439" s="147"/>
      <c r="M439" s="147"/>
      <c r="N439" s="147"/>
      <c r="O439" s="147"/>
      <c r="P439" s="147"/>
      <c r="Q439" s="147"/>
      <c r="R439" s="147"/>
      <c r="S439" s="147"/>
      <c r="T439" s="147"/>
      <c r="U439" s="147"/>
      <c r="V439" s="147"/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</row>
    <row r="440" spans="1:39" s="149" customFormat="1" x14ac:dyDescent="0.25">
      <c r="A440" s="16"/>
      <c r="B440" s="16"/>
      <c r="C440" s="16"/>
      <c r="D440" s="147"/>
      <c r="E440" s="147"/>
      <c r="F440" s="147"/>
      <c r="G440" s="147"/>
      <c r="H440" s="147"/>
      <c r="I440" s="147"/>
      <c r="J440" s="147"/>
      <c r="K440" s="147"/>
      <c r="L440" s="147"/>
      <c r="M440" s="147"/>
      <c r="N440" s="147"/>
      <c r="O440" s="147"/>
      <c r="P440" s="147"/>
      <c r="Q440" s="147"/>
      <c r="R440" s="147"/>
      <c r="S440" s="147"/>
      <c r="T440" s="147"/>
      <c r="U440" s="147"/>
      <c r="V440" s="147"/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</row>
    <row r="441" spans="1:39" s="149" customFormat="1" x14ac:dyDescent="0.25">
      <c r="A441" s="16"/>
      <c r="B441" s="16"/>
      <c r="C441" s="16"/>
      <c r="D441" s="147"/>
      <c r="E441" s="147"/>
      <c r="F441" s="147"/>
      <c r="G441" s="147"/>
      <c r="H441" s="147"/>
      <c r="I441" s="147"/>
      <c r="J441" s="147"/>
      <c r="K441" s="147"/>
      <c r="L441" s="147"/>
      <c r="M441" s="147"/>
      <c r="N441" s="147"/>
      <c r="O441" s="147"/>
      <c r="P441" s="147"/>
      <c r="Q441" s="147"/>
      <c r="R441" s="147"/>
      <c r="S441" s="147"/>
      <c r="T441" s="147"/>
      <c r="U441" s="147"/>
      <c r="V441" s="147"/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</row>
    <row r="442" spans="1:39" s="149" customFormat="1" x14ac:dyDescent="0.25">
      <c r="A442" s="16"/>
      <c r="B442" s="16"/>
      <c r="C442" s="16"/>
      <c r="D442" s="147"/>
      <c r="E442" s="147"/>
      <c r="F442" s="147"/>
      <c r="G442" s="147"/>
      <c r="H442" s="147"/>
      <c r="I442" s="147"/>
      <c r="J442" s="147"/>
      <c r="K442" s="147"/>
      <c r="L442" s="147"/>
      <c r="M442" s="147"/>
      <c r="N442" s="147"/>
      <c r="O442" s="147"/>
      <c r="P442" s="147"/>
      <c r="Q442" s="147"/>
      <c r="R442" s="147"/>
      <c r="S442" s="147"/>
      <c r="T442" s="147"/>
      <c r="U442" s="147"/>
      <c r="V442" s="147"/>
      <c r="W442" s="148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</row>
    <row r="443" spans="1:39" s="149" customFormat="1" x14ac:dyDescent="0.25">
      <c r="A443" s="16"/>
      <c r="B443" s="16"/>
      <c r="C443" s="16"/>
      <c r="D443" s="147"/>
      <c r="E443" s="147"/>
      <c r="F443" s="147"/>
      <c r="G443" s="147"/>
      <c r="H443" s="147"/>
      <c r="I443" s="147"/>
      <c r="J443" s="147"/>
      <c r="K443" s="147"/>
      <c r="L443" s="147"/>
      <c r="M443" s="147"/>
      <c r="N443" s="147"/>
      <c r="O443" s="147"/>
      <c r="P443" s="147"/>
      <c r="Q443" s="147"/>
      <c r="R443" s="147"/>
      <c r="S443" s="147"/>
      <c r="T443" s="147"/>
      <c r="U443" s="147"/>
      <c r="V443" s="147"/>
      <c r="W443" s="148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</row>
    <row r="444" spans="1:39" s="149" customFormat="1" x14ac:dyDescent="0.25">
      <c r="A444" s="16"/>
      <c r="B444" s="16"/>
      <c r="C444" s="16"/>
      <c r="D444" s="147"/>
      <c r="E444" s="147"/>
      <c r="F444" s="147"/>
      <c r="G444" s="147"/>
      <c r="H444" s="147"/>
      <c r="I444" s="147"/>
      <c r="J444" s="147"/>
      <c r="K444" s="147"/>
      <c r="L444" s="147"/>
      <c r="M444" s="147"/>
      <c r="N444" s="147"/>
      <c r="O444" s="147"/>
      <c r="P444" s="147"/>
      <c r="Q444" s="147"/>
      <c r="R444" s="147"/>
      <c r="S444" s="147"/>
      <c r="T444" s="147"/>
      <c r="U444" s="147"/>
      <c r="V444" s="147"/>
      <c r="W444" s="148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</row>
    <row r="445" spans="1:39" s="149" customFormat="1" x14ac:dyDescent="0.25">
      <c r="A445" s="16"/>
      <c r="B445" s="16"/>
      <c r="C445" s="16"/>
      <c r="D445" s="147"/>
      <c r="E445" s="147"/>
      <c r="F445" s="147"/>
      <c r="G445" s="147"/>
      <c r="H445" s="147"/>
      <c r="I445" s="147"/>
      <c r="J445" s="147"/>
      <c r="K445" s="147"/>
      <c r="L445" s="147"/>
      <c r="M445" s="147"/>
      <c r="N445" s="147"/>
      <c r="O445" s="147"/>
      <c r="P445" s="147"/>
      <c r="Q445" s="147"/>
      <c r="R445" s="147"/>
      <c r="S445" s="147"/>
      <c r="T445" s="147"/>
      <c r="U445" s="147"/>
      <c r="V445" s="147"/>
      <c r="W445" s="148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</row>
    <row r="446" spans="1:39" s="149" customFormat="1" x14ac:dyDescent="0.25">
      <c r="A446" s="16"/>
      <c r="B446" s="16"/>
      <c r="C446" s="16"/>
      <c r="D446" s="147"/>
      <c r="E446" s="147"/>
      <c r="F446" s="147"/>
      <c r="G446" s="147"/>
      <c r="H446" s="147"/>
      <c r="I446" s="147"/>
      <c r="J446" s="147"/>
      <c r="K446" s="147"/>
      <c r="L446" s="147"/>
      <c r="M446" s="147"/>
      <c r="N446" s="147"/>
      <c r="O446" s="147"/>
      <c r="P446" s="147"/>
      <c r="Q446" s="147"/>
      <c r="R446" s="147"/>
      <c r="S446" s="147"/>
      <c r="T446" s="147"/>
      <c r="U446" s="147"/>
      <c r="V446" s="147"/>
      <c r="W446" s="148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</row>
    <row r="447" spans="1:39" s="149" customFormat="1" x14ac:dyDescent="0.25">
      <c r="A447" s="16"/>
      <c r="B447" s="16"/>
      <c r="C447" s="16"/>
      <c r="D447" s="147"/>
      <c r="E447" s="147"/>
      <c r="F447" s="147"/>
      <c r="G447" s="147"/>
      <c r="H447" s="147"/>
      <c r="I447" s="147"/>
      <c r="J447" s="147"/>
      <c r="K447" s="147"/>
      <c r="L447" s="147"/>
      <c r="M447" s="147"/>
      <c r="N447" s="147"/>
      <c r="O447" s="147"/>
      <c r="P447" s="147"/>
      <c r="Q447" s="147"/>
      <c r="R447" s="147"/>
      <c r="S447" s="147"/>
      <c r="T447" s="147"/>
      <c r="U447" s="147"/>
      <c r="V447" s="147"/>
      <c r="W447" s="148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</row>
    <row r="448" spans="1:39" s="149" customFormat="1" x14ac:dyDescent="0.25">
      <c r="A448" s="16"/>
      <c r="B448" s="16"/>
      <c r="C448" s="16"/>
      <c r="D448" s="147"/>
      <c r="E448" s="147"/>
      <c r="F448" s="147"/>
      <c r="G448" s="147"/>
      <c r="H448" s="147"/>
      <c r="I448" s="147"/>
      <c r="J448" s="147"/>
      <c r="K448" s="147"/>
      <c r="L448" s="147"/>
      <c r="M448" s="147"/>
      <c r="N448" s="147"/>
      <c r="O448" s="147"/>
      <c r="P448" s="147"/>
      <c r="Q448" s="147"/>
      <c r="R448" s="147"/>
      <c r="S448" s="147"/>
      <c r="T448" s="147"/>
      <c r="U448" s="147"/>
      <c r="V448" s="147"/>
      <c r="W448" s="148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</row>
    <row r="449" spans="1:39" s="149" customFormat="1" x14ac:dyDescent="0.25">
      <c r="A449" s="16"/>
      <c r="B449" s="16"/>
      <c r="C449" s="16"/>
      <c r="D449" s="147"/>
      <c r="E449" s="147"/>
      <c r="F449" s="147"/>
      <c r="G449" s="147"/>
      <c r="H449" s="147"/>
      <c r="I449" s="147"/>
      <c r="J449" s="147"/>
      <c r="K449" s="147"/>
      <c r="L449" s="147"/>
      <c r="M449" s="147"/>
      <c r="N449" s="147"/>
      <c r="O449" s="147"/>
      <c r="P449" s="147"/>
      <c r="Q449" s="147"/>
      <c r="R449" s="147"/>
      <c r="S449" s="147"/>
      <c r="T449" s="147"/>
      <c r="U449" s="147"/>
      <c r="V449" s="147"/>
      <c r="W449" s="148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</row>
    <row r="450" spans="1:39" s="149" customFormat="1" x14ac:dyDescent="0.25">
      <c r="A450" s="16"/>
      <c r="B450" s="16"/>
      <c r="C450" s="16"/>
      <c r="D450" s="147"/>
      <c r="E450" s="147"/>
      <c r="F450" s="147"/>
      <c r="G450" s="147"/>
      <c r="H450" s="147"/>
      <c r="I450" s="147"/>
      <c r="J450" s="147"/>
      <c r="K450" s="147"/>
      <c r="L450" s="147"/>
      <c r="M450" s="147"/>
      <c r="N450" s="147"/>
      <c r="O450" s="147"/>
      <c r="P450" s="147"/>
      <c r="Q450" s="147"/>
      <c r="R450" s="147"/>
      <c r="S450" s="147"/>
      <c r="T450" s="147"/>
      <c r="U450" s="147"/>
      <c r="V450" s="147"/>
      <c r="W450" s="148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</row>
    <row r="451" spans="1:39" s="149" customFormat="1" x14ac:dyDescent="0.25">
      <c r="A451" s="16"/>
      <c r="B451" s="16"/>
      <c r="C451" s="16"/>
      <c r="D451" s="147"/>
      <c r="E451" s="147"/>
      <c r="F451" s="147"/>
      <c r="G451" s="147"/>
      <c r="H451" s="147"/>
      <c r="I451" s="147"/>
      <c r="J451" s="147"/>
      <c r="K451" s="147"/>
      <c r="L451" s="147"/>
      <c r="M451" s="147"/>
      <c r="N451" s="147"/>
      <c r="O451" s="147"/>
      <c r="P451" s="147"/>
      <c r="Q451" s="147"/>
      <c r="R451" s="147"/>
      <c r="S451" s="147"/>
      <c r="T451" s="147"/>
      <c r="U451" s="147"/>
      <c r="V451" s="147"/>
      <c r="W451" s="148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</row>
    <row r="452" spans="1:39" s="149" customFormat="1" x14ac:dyDescent="0.25">
      <c r="A452" s="16"/>
      <c r="B452" s="16"/>
      <c r="C452" s="16"/>
      <c r="D452" s="147"/>
      <c r="E452" s="147"/>
      <c r="F452" s="147"/>
      <c r="G452" s="147"/>
      <c r="H452" s="147"/>
      <c r="I452" s="147"/>
      <c r="J452" s="147"/>
      <c r="K452" s="147"/>
      <c r="L452" s="147"/>
      <c r="M452" s="147"/>
      <c r="N452" s="147"/>
      <c r="O452" s="147"/>
      <c r="P452" s="147"/>
      <c r="Q452" s="147"/>
      <c r="R452" s="147"/>
      <c r="S452" s="147"/>
      <c r="T452" s="147"/>
      <c r="U452" s="147"/>
      <c r="V452" s="147"/>
      <c r="W452" s="148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</row>
    <row r="453" spans="1:39" s="149" customFormat="1" x14ac:dyDescent="0.25">
      <c r="A453" s="16"/>
      <c r="B453" s="16"/>
      <c r="C453" s="16"/>
      <c r="D453" s="147"/>
      <c r="E453" s="147"/>
      <c r="F453" s="147"/>
      <c r="G453" s="147"/>
      <c r="H453" s="147"/>
      <c r="I453" s="147"/>
      <c r="J453" s="147"/>
      <c r="K453" s="147"/>
      <c r="L453" s="147"/>
      <c r="M453" s="147"/>
      <c r="N453" s="147"/>
      <c r="O453" s="147"/>
      <c r="P453" s="147"/>
      <c r="Q453" s="147"/>
      <c r="R453" s="147"/>
      <c r="S453" s="147"/>
      <c r="T453" s="147"/>
      <c r="U453" s="147"/>
      <c r="V453" s="147"/>
      <c r="W453" s="148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</row>
    <row r="454" spans="1:39" s="149" customFormat="1" x14ac:dyDescent="0.25">
      <c r="A454" s="16"/>
      <c r="B454" s="16"/>
      <c r="C454" s="16"/>
      <c r="D454" s="147"/>
      <c r="E454" s="147"/>
      <c r="F454" s="147"/>
      <c r="G454" s="147"/>
      <c r="H454" s="147"/>
      <c r="I454" s="147"/>
      <c r="J454" s="147"/>
      <c r="K454" s="147"/>
      <c r="L454" s="147"/>
      <c r="M454" s="147"/>
      <c r="N454" s="147"/>
      <c r="O454" s="147"/>
      <c r="P454" s="147"/>
      <c r="Q454" s="147"/>
      <c r="R454" s="147"/>
      <c r="S454" s="147"/>
      <c r="T454" s="147"/>
      <c r="U454" s="147"/>
      <c r="V454" s="147"/>
      <c r="W454" s="148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</row>
    <row r="455" spans="1:39" s="149" customFormat="1" x14ac:dyDescent="0.25">
      <c r="A455" s="16"/>
      <c r="B455" s="16"/>
      <c r="C455" s="16"/>
      <c r="D455" s="147"/>
      <c r="E455" s="147"/>
      <c r="F455" s="147"/>
      <c r="G455" s="147"/>
      <c r="H455" s="147"/>
      <c r="I455" s="147"/>
      <c r="J455" s="147"/>
      <c r="K455" s="147"/>
      <c r="L455" s="147"/>
      <c r="M455" s="147"/>
      <c r="N455" s="147"/>
      <c r="O455" s="147"/>
      <c r="P455" s="147"/>
      <c r="Q455" s="147"/>
      <c r="R455" s="147"/>
      <c r="S455" s="147"/>
      <c r="T455" s="147"/>
      <c r="U455" s="147"/>
      <c r="V455" s="147"/>
      <c r="W455" s="148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</row>
    <row r="456" spans="1:39" s="149" customFormat="1" x14ac:dyDescent="0.25">
      <c r="A456" s="16"/>
      <c r="B456" s="16"/>
      <c r="C456" s="16"/>
      <c r="D456" s="147"/>
      <c r="E456" s="147"/>
      <c r="F456" s="147"/>
      <c r="G456" s="147"/>
      <c r="H456" s="147"/>
      <c r="I456" s="147"/>
      <c r="J456" s="147"/>
      <c r="K456" s="147"/>
      <c r="L456" s="147"/>
      <c r="M456" s="147"/>
      <c r="N456" s="147"/>
      <c r="O456" s="147"/>
      <c r="P456" s="147"/>
      <c r="Q456" s="147"/>
      <c r="R456" s="147"/>
      <c r="S456" s="147"/>
      <c r="T456" s="147"/>
      <c r="U456" s="147"/>
      <c r="V456" s="147"/>
      <c r="W456" s="148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</row>
    <row r="457" spans="1:39" s="149" customFormat="1" x14ac:dyDescent="0.25">
      <c r="A457" s="16"/>
      <c r="B457" s="16"/>
      <c r="C457" s="16"/>
      <c r="D457" s="147"/>
      <c r="E457" s="147"/>
      <c r="F457" s="147"/>
      <c r="G457" s="147"/>
      <c r="H457" s="147"/>
      <c r="I457" s="147"/>
      <c r="J457" s="147"/>
      <c r="K457" s="147"/>
      <c r="L457" s="147"/>
      <c r="M457" s="147"/>
      <c r="N457" s="147"/>
      <c r="O457" s="147"/>
      <c r="P457" s="147"/>
      <c r="Q457" s="147"/>
      <c r="R457" s="147"/>
      <c r="S457" s="147"/>
      <c r="T457" s="147"/>
      <c r="U457" s="147"/>
      <c r="V457" s="147"/>
      <c r="W457" s="148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</row>
    <row r="458" spans="1:39" s="149" customFormat="1" x14ac:dyDescent="0.25">
      <c r="A458" s="16"/>
      <c r="B458" s="16"/>
      <c r="C458" s="16"/>
      <c r="D458" s="147"/>
      <c r="E458" s="147"/>
      <c r="F458" s="147"/>
      <c r="G458" s="147"/>
      <c r="H458" s="147"/>
      <c r="I458" s="147"/>
      <c r="J458" s="147"/>
      <c r="K458" s="147"/>
      <c r="L458" s="147"/>
      <c r="M458" s="147"/>
      <c r="N458" s="147"/>
      <c r="O458" s="147"/>
      <c r="P458" s="147"/>
      <c r="Q458" s="147"/>
      <c r="R458" s="147"/>
      <c r="S458" s="147"/>
      <c r="T458" s="147"/>
      <c r="U458" s="147"/>
      <c r="V458" s="147"/>
      <c r="W458" s="148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</row>
    <row r="459" spans="1:39" s="149" customFormat="1" x14ac:dyDescent="0.25">
      <c r="A459" s="16"/>
      <c r="B459" s="16"/>
      <c r="C459" s="16"/>
      <c r="D459" s="147"/>
      <c r="E459" s="147"/>
      <c r="F459" s="147"/>
      <c r="G459" s="147"/>
      <c r="H459" s="147"/>
      <c r="I459" s="147"/>
      <c r="J459" s="147"/>
      <c r="K459" s="147"/>
      <c r="L459" s="147"/>
      <c r="M459" s="147"/>
      <c r="N459" s="147"/>
      <c r="O459" s="147"/>
      <c r="P459" s="147"/>
      <c r="Q459" s="147"/>
      <c r="R459" s="147"/>
      <c r="S459" s="147"/>
      <c r="T459" s="147"/>
      <c r="U459" s="147"/>
      <c r="V459" s="147"/>
      <c r="W459" s="148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</row>
    <row r="460" spans="1:39" s="149" customFormat="1" x14ac:dyDescent="0.25">
      <c r="A460" s="16"/>
      <c r="B460" s="16"/>
      <c r="C460" s="16"/>
      <c r="D460" s="147"/>
      <c r="E460" s="147"/>
      <c r="F460" s="147"/>
      <c r="G460" s="147"/>
      <c r="H460" s="147"/>
      <c r="I460" s="147"/>
      <c r="J460" s="147"/>
      <c r="K460" s="147"/>
      <c r="L460" s="147"/>
      <c r="M460" s="147"/>
      <c r="N460" s="147"/>
      <c r="O460" s="147"/>
      <c r="P460" s="147"/>
      <c r="Q460" s="147"/>
      <c r="R460" s="147"/>
      <c r="S460" s="147"/>
      <c r="T460" s="147"/>
      <c r="U460" s="147"/>
      <c r="V460" s="147"/>
      <c r="W460" s="148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</row>
    <row r="461" spans="1:39" s="149" customFormat="1" x14ac:dyDescent="0.25">
      <c r="A461" s="16"/>
      <c r="B461" s="16"/>
      <c r="C461" s="16"/>
      <c r="D461" s="147"/>
      <c r="E461" s="147"/>
      <c r="F461" s="147"/>
      <c r="G461" s="147"/>
      <c r="H461" s="147"/>
      <c r="I461" s="147"/>
      <c r="J461" s="147"/>
      <c r="K461" s="147"/>
      <c r="L461" s="147"/>
      <c r="M461" s="147"/>
      <c r="N461" s="147"/>
      <c r="O461" s="147"/>
      <c r="P461" s="147"/>
      <c r="Q461" s="147"/>
      <c r="R461" s="147"/>
      <c r="S461" s="147"/>
      <c r="T461" s="147"/>
      <c r="U461" s="147"/>
      <c r="V461" s="147"/>
      <c r="W461" s="148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</row>
    <row r="462" spans="1:39" s="149" customFormat="1" x14ac:dyDescent="0.25">
      <c r="A462" s="16"/>
      <c r="B462" s="16"/>
      <c r="C462" s="16"/>
      <c r="D462" s="147"/>
      <c r="E462" s="147"/>
      <c r="F462" s="147"/>
      <c r="G462" s="147"/>
      <c r="H462" s="147"/>
      <c r="I462" s="147"/>
      <c r="J462" s="147"/>
      <c r="K462" s="147"/>
      <c r="L462" s="147"/>
      <c r="M462" s="147"/>
      <c r="N462" s="147"/>
      <c r="O462" s="147"/>
      <c r="P462" s="147"/>
      <c r="Q462" s="147"/>
      <c r="R462" s="147"/>
      <c r="S462" s="147"/>
      <c r="T462" s="147"/>
      <c r="U462" s="147"/>
      <c r="V462" s="147"/>
      <c r="W462" s="148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</row>
    <row r="463" spans="1:39" s="149" customFormat="1" x14ac:dyDescent="0.25">
      <c r="A463" s="16"/>
      <c r="B463" s="16"/>
      <c r="C463" s="16"/>
      <c r="D463" s="147"/>
      <c r="E463" s="147"/>
      <c r="F463" s="147"/>
      <c r="G463" s="147"/>
      <c r="H463" s="147"/>
      <c r="I463" s="147"/>
      <c r="J463" s="147"/>
      <c r="K463" s="147"/>
      <c r="L463" s="147"/>
      <c r="M463" s="147"/>
      <c r="N463" s="147"/>
      <c r="O463" s="147"/>
      <c r="P463" s="147"/>
      <c r="Q463" s="147"/>
      <c r="R463" s="147"/>
      <c r="S463" s="147"/>
      <c r="T463" s="147"/>
      <c r="U463" s="147"/>
      <c r="V463" s="147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</row>
    <row r="464" spans="1:39" s="149" customFormat="1" x14ac:dyDescent="0.25">
      <c r="A464" s="16"/>
      <c r="B464" s="16"/>
      <c r="C464" s="16"/>
      <c r="D464" s="147"/>
      <c r="E464" s="147"/>
      <c r="F464" s="147"/>
      <c r="G464" s="147"/>
      <c r="H464" s="147"/>
      <c r="I464" s="147"/>
      <c r="J464" s="147"/>
      <c r="K464" s="147"/>
      <c r="L464" s="147"/>
      <c r="M464" s="147"/>
      <c r="N464" s="147"/>
      <c r="O464" s="147"/>
      <c r="P464" s="147"/>
      <c r="Q464" s="147"/>
      <c r="R464" s="147"/>
      <c r="S464" s="147"/>
      <c r="T464" s="147"/>
      <c r="U464" s="147"/>
      <c r="V464" s="147"/>
      <c r="W464" s="148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</row>
    <row r="465" spans="1:39" s="149" customFormat="1" x14ac:dyDescent="0.25">
      <c r="A465" s="16"/>
      <c r="B465" s="16"/>
      <c r="C465" s="16"/>
      <c r="D465" s="147"/>
      <c r="E465" s="147"/>
      <c r="F465" s="147"/>
      <c r="G465" s="147"/>
      <c r="H465" s="147"/>
      <c r="I465" s="147"/>
      <c r="J465" s="147"/>
      <c r="K465" s="147"/>
      <c r="L465" s="147"/>
      <c r="M465" s="147"/>
      <c r="N465" s="147"/>
      <c r="O465" s="147"/>
      <c r="P465" s="147"/>
      <c r="Q465" s="147"/>
      <c r="R465" s="147"/>
      <c r="S465" s="147"/>
      <c r="T465" s="147"/>
      <c r="U465" s="147"/>
      <c r="V465" s="147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</row>
    <row r="466" spans="1:39" s="149" customFormat="1" x14ac:dyDescent="0.25">
      <c r="A466" s="16"/>
      <c r="B466" s="16"/>
      <c r="C466" s="16"/>
      <c r="D466" s="147"/>
      <c r="E466" s="147"/>
      <c r="F466" s="147"/>
      <c r="G466" s="147"/>
      <c r="H466" s="147"/>
      <c r="I466" s="147"/>
      <c r="J466" s="147"/>
      <c r="K466" s="147"/>
      <c r="L466" s="147"/>
      <c r="M466" s="147"/>
      <c r="N466" s="147"/>
      <c r="O466" s="147"/>
      <c r="P466" s="147"/>
      <c r="Q466" s="147"/>
      <c r="R466" s="147"/>
      <c r="S466" s="147"/>
      <c r="T466" s="147"/>
      <c r="U466" s="147"/>
      <c r="V466" s="147"/>
      <c r="W466" s="148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</row>
    <row r="467" spans="1:39" s="149" customFormat="1" x14ac:dyDescent="0.25">
      <c r="A467" s="16"/>
      <c r="B467" s="16"/>
      <c r="C467" s="16"/>
      <c r="D467" s="147"/>
      <c r="E467" s="147"/>
      <c r="F467" s="147"/>
      <c r="G467" s="147"/>
      <c r="H467" s="147"/>
      <c r="I467" s="147"/>
      <c r="J467" s="147"/>
      <c r="K467" s="147"/>
      <c r="L467" s="147"/>
      <c r="M467" s="147"/>
      <c r="N467" s="147"/>
      <c r="O467" s="147"/>
      <c r="P467" s="147"/>
      <c r="Q467" s="147"/>
      <c r="R467" s="147"/>
      <c r="S467" s="147"/>
      <c r="T467" s="147"/>
      <c r="U467" s="147"/>
      <c r="V467" s="147"/>
      <c r="W467" s="148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</row>
    <row r="468" spans="1:39" s="149" customFormat="1" x14ac:dyDescent="0.25">
      <c r="A468" s="16"/>
      <c r="B468" s="16"/>
      <c r="C468" s="16"/>
      <c r="D468" s="147"/>
      <c r="E468" s="147"/>
      <c r="F468" s="147"/>
      <c r="G468" s="147"/>
      <c r="H468" s="147"/>
      <c r="I468" s="147"/>
      <c r="J468" s="147"/>
      <c r="K468" s="147"/>
      <c r="L468" s="147"/>
      <c r="M468" s="147"/>
      <c r="N468" s="147"/>
      <c r="O468" s="147"/>
      <c r="P468" s="147"/>
      <c r="Q468" s="147"/>
      <c r="R468" s="147"/>
      <c r="S468" s="147"/>
      <c r="T468" s="147"/>
      <c r="U468" s="147"/>
      <c r="V468" s="147"/>
      <c r="W468" s="148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</row>
    <row r="469" spans="1:39" s="149" customFormat="1" x14ac:dyDescent="0.25">
      <c r="A469" s="16"/>
      <c r="B469" s="16"/>
      <c r="C469" s="16"/>
      <c r="D469" s="147"/>
      <c r="E469" s="147"/>
      <c r="F469" s="147"/>
      <c r="G469" s="147"/>
      <c r="H469" s="147"/>
      <c r="I469" s="147"/>
      <c r="J469" s="147"/>
      <c r="K469" s="147"/>
      <c r="L469" s="147"/>
      <c r="M469" s="147"/>
      <c r="N469" s="147"/>
      <c r="O469" s="147"/>
      <c r="P469" s="147"/>
      <c r="Q469" s="147"/>
      <c r="R469" s="147"/>
      <c r="S469" s="147"/>
      <c r="T469" s="147"/>
      <c r="U469" s="147"/>
      <c r="V469" s="147"/>
      <c r="W469" s="148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</row>
    <row r="470" spans="1:39" s="149" customFormat="1" x14ac:dyDescent="0.25">
      <c r="A470" s="16"/>
      <c r="B470" s="16"/>
      <c r="C470" s="16"/>
      <c r="D470" s="147"/>
      <c r="E470" s="147"/>
      <c r="F470" s="147"/>
      <c r="G470" s="147"/>
      <c r="H470" s="147"/>
      <c r="I470" s="147"/>
      <c r="J470" s="147"/>
      <c r="K470" s="147"/>
      <c r="L470" s="147"/>
      <c r="M470" s="147"/>
      <c r="N470" s="147"/>
      <c r="O470" s="147"/>
      <c r="P470" s="147"/>
      <c r="Q470" s="147"/>
      <c r="R470" s="147"/>
      <c r="S470" s="147"/>
      <c r="T470" s="147"/>
      <c r="U470" s="147"/>
      <c r="V470" s="147"/>
      <c r="W470" s="148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</row>
    <row r="471" spans="1:39" s="149" customFormat="1" x14ac:dyDescent="0.25">
      <c r="A471" s="16"/>
      <c r="B471" s="16"/>
      <c r="C471" s="16"/>
      <c r="D471" s="147"/>
      <c r="E471" s="147"/>
      <c r="F471" s="147"/>
      <c r="G471" s="147"/>
      <c r="H471" s="147"/>
      <c r="I471" s="147"/>
      <c r="J471" s="147"/>
      <c r="K471" s="147"/>
      <c r="L471" s="147"/>
      <c r="M471" s="147"/>
      <c r="N471" s="147"/>
      <c r="O471" s="147"/>
      <c r="P471" s="147"/>
      <c r="Q471" s="147"/>
      <c r="R471" s="147"/>
      <c r="S471" s="147"/>
      <c r="T471" s="147"/>
      <c r="U471" s="147"/>
      <c r="V471" s="147"/>
      <c r="W471" s="148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</row>
    <row r="472" spans="1:39" s="149" customFormat="1" x14ac:dyDescent="0.25">
      <c r="A472" s="16"/>
      <c r="B472" s="16"/>
      <c r="C472" s="16"/>
      <c r="D472" s="147"/>
      <c r="E472" s="147"/>
      <c r="F472" s="147"/>
      <c r="G472" s="147"/>
      <c r="H472" s="147"/>
      <c r="I472" s="147"/>
      <c r="J472" s="147"/>
      <c r="K472" s="147"/>
      <c r="L472" s="147"/>
      <c r="M472" s="147"/>
      <c r="N472" s="147"/>
      <c r="O472" s="147"/>
      <c r="P472" s="147"/>
      <c r="Q472" s="147"/>
      <c r="R472" s="147"/>
      <c r="S472" s="147"/>
      <c r="T472" s="147"/>
      <c r="U472" s="147"/>
      <c r="V472" s="147"/>
      <c r="W472" s="148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</row>
    <row r="473" spans="1:39" s="149" customFormat="1" x14ac:dyDescent="0.25">
      <c r="A473" s="16"/>
      <c r="B473" s="16"/>
      <c r="C473" s="16"/>
      <c r="D473" s="147"/>
      <c r="E473" s="147"/>
      <c r="F473" s="147"/>
      <c r="G473" s="147"/>
      <c r="H473" s="147"/>
      <c r="I473" s="147"/>
      <c r="J473" s="147"/>
      <c r="K473" s="147"/>
      <c r="L473" s="147"/>
      <c r="M473" s="147"/>
      <c r="N473" s="147"/>
      <c r="O473" s="147"/>
      <c r="P473" s="147"/>
      <c r="Q473" s="147"/>
      <c r="R473" s="147"/>
      <c r="S473" s="147"/>
      <c r="T473" s="147"/>
      <c r="U473" s="147"/>
      <c r="V473" s="147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</row>
    <row r="474" spans="1:39" s="149" customFormat="1" x14ac:dyDescent="0.25">
      <c r="A474" s="16"/>
      <c r="B474" s="16"/>
      <c r="C474" s="16"/>
      <c r="D474" s="147"/>
      <c r="E474" s="147"/>
      <c r="F474" s="147"/>
      <c r="G474" s="147"/>
      <c r="H474" s="147"/>
      <c r="I474" s="147"/>
      <c r="J474" s="147"/>
      <c r="K474" s="147"/>
      <c r="L474" s="147"/>
      <c r="M474" s="147"/>
      <c r="N474" s="147"/>
      <c r="O474" s="147"/>
      <c r="P474" s="147"/>
      <c r="Q474" s="147"/>
      <c r="R474" s="147"/>
      <c r="S474" s="147"/>
      <c r="T474" s="147"/>
      <c r="U474" s="147"/>
      <c r="V474" s="147"/>
      <c r="W474" s="148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</row>
    <row r="475" spans="1:39" s="149" customFormat="1" x14ac:dyDescent="0.25">
      <c r="A475" s="16"/>
      <c r="B475" s="16"/>
      <c r="C475" s="16"/>
      <c r="D475" s="147"/>
      <c r="E475" s="147"/>
      <c r="F475" s="147"/>
      <c r="G475" s="147"/>
      <c r="H475" s="147"/>
      <c r="I475" s="147"/>
      <c r="J475" s="147"/>
      <c r="K475" s="147"/>
      <c r="L475" s="147"/>
      <c r="M475" s="147"/>
      <c r="N475" s="147"/>
      <c r="O475" s="147"/>
      <c r="P475" s="147"/>
      <c r="Q475" s="147"/>
      <c r="R475" s="147"/>
      <c r="S475" s="147"/>
      <c r="T475" s="147"/>
      <c r="U475" s="147"/>
      <c r="V475" s="147"/>
      <c r="W475" s="148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</row>
    <row r="476" spans="1:39" s="149" customFormat="1" x14ac:dyDescent="0.25">
      <c r="A476" s="16"/>
      <c r="B476" s="16"/>
      <c r="C476" s="16"/>
      <c r="D476" s="147"/>
      <c r="E476" s="147"/>
      <c r="F476" s="147"/>
      <c r="G476" s="147"/>
      <c r="H476" s="147"/>
      <c r="I476" s="147"/>
      <c r="J476" s="147"/>
      <c r="K476" s="147"/>
      <c r="L476" s="147"/>
      <c r="M476" s="147"/>
      <c r="N476" s="147"/>
      <c r="O476" s="147"/>
      <c r="P476" s="147"/>
      <c r="Q476" s="147"/>
      <c r="R476" s="147"/>
      <c r="S476" s="147"/>
      <c r="T476" s="147"/>
      <c r="U476" s="147"/>
      <c r="V476" s="147"/>
      <c r="W476" s="148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</row>
    <row r="477" spans="1:39" s="149" customFormat="1" x14ac:dyDescent="0.25">
      <c r="A477" s="16"/>
      <c r="B477" s="16"/>
      <c r="C477" s="16"/>
      <c r="D477" s="147"/>
      <c r="E477" s="147"/>
      <c r="F477" s="147"/>
      <c r="G477" s="147"/>
      <c r="H477" s="147"/>
      <c r="I477" s="147"/>
      <c r="J477" s="147"/>
      <c r="K477" s="147"/>
      <c r="L477" s="147"/>
      <c r="M477" s="147"/>
      <c r="N477" s="147"/>
      <c r="O477" s="147"/>
      <c r="P477" s="147"/>
      <c r="Q477" s="147"/>
      <c r="R477" s="147"/>
      <c r="S477" s="147"/>
      <c r="T477" s="147"/>
      <c r="U477" s="147"/>
      <c r="V477" s="147"/>
      <c r="W477" s="148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</row>
    <row r="478" spans="1:39" s="149" customFormat="1" x14ac:dyDescent="0.25">
      <c r="A478" s="16"/>
      <c r="B478" s="16"/>
      <c r="C478" s="16"/>
      <c r="D478" s="147"/>
      <c r="E478" s="147"/>
      <c r="F478" s="147"/>
      <c r="G478" s="147"/>
      <c r="H478" s="147"/>
      <c r="I478" s="147"/>
      <c r="J478" s="147"/>
      <c r="K478" s="147"/>
      <c r="L478" s="147"/>
      <c r="M478" s="147"/>
      <c r="N478" s="147"/>
      <c r="O478" s="147"/>
      <c r="P478" s="147"/>
      <c r="Q478" s="147"/>
      <c r="R478" s="147"/>
      <c r="S478" s="147"/>
      <c r="T478" s="147"/>
      <c r="U478" s="147"/>
      <c r="V478" s="147"/>
      <c r="W478" s="148"/>
      <c r="X478" s="148"/>
      <c r="Y478" s="148"/>
      <c r="Z478" s="148"/>
      <c r="AA478" s="148"/>
      <c r="AB478" s="148"/>
      <c r="AC478" s="148"/>
      <c r="AD478" s="148"/>
      <c r="AE478" s="148"/>
      <c r="AF478" s="148"/>
      <c r="AG478" s="148"/>
      <c r="AH478" s="148"/>
      <c r="AI478" s="148"/>
      <c r="AJ478" s="148"/>
      <c r="AK478" s="148"/>
      <c r="AL478" s="148"/>
      <c r="AM478" s="148"/>
    </row>
    <row r="479" spans="1:39" s="149" customFormat="1" x14ac:dyDescent="0.25">
      <c r="A479" s="16"/>
      <c r="B479" s="16"/>
      <c r="C479" s="16"/>
      <c r="D479" s="147"/>
      <c r="E479" s="147"/>
      <c r="F479" s="147"/>
      <c r="G479" s="147"/>
      <c r="H479" s="147"/>
      <c r="I479" s="147"/>
      <c r="J479" s="147"/>
      <c r="K479" s="147"/>
      <c r="L479" s="147"/>
      <c r="M479" s="147"/>
      <c r="N479" s="147"/>
      <c r="O479" s="147"/>
      <c r="P479" s="147"/>
      <c r="Q479" s="147"/>
      <c r="R479" s="147"/>
      <c r="S479" s="147"/>
      <c r="T479" s="147"/>
      <c r="U479" s="147"/>
      <c r="V479" s="147"/>
      <c r="W479" s="148"/>
      <c r="X479" s="148"/>
      <c r="Y479" s="148"/>
      <c r="Z479" s="148"/>
      <c r="AA479" s="148"/>
      <c r="AB479" s="148"/>
      <c r="AC479" s="148"/>
      <c r="AD479" s="148"/>
      <c r="AE479" s="148"/>
      <c r="AF479" s="148"/>
      <c r="AG479" s="148"/>
      <c r="AH479" s="148"/>
      <c r="AI479" s="148"/>
      <c r="AJ479" s="148"/>
      <c r="AK479" s="148"/>
      <c r="AL479" s="148"/>
      <c r="AM479" s="148"/>
    </row>
    <row r="480" spans="1:39" s="149" customFormat="1" x14ac:dyDescent="0.25">
      <c r="A480" s="16"/>
      <c r="B480" s="16"/>
      <c r="C480" s="16"/>
      <c r="D480" s="147"/>
      <c r="E480" s="147"/>
      <c r="F480" s="147"/>
      <c r="G480" s="147"/>
      <c r="H480" s="147"/>
      <c r="I480" s="147"/>
      <c r="J480" s="147"/>
      <c r="K480" s="147"/>
      <c r="L480" s="147"/>
      <c r="M480" s="147"/>
      <c r="N480" s="147"/>
      <c r="O480" s="147"/>
      <c r="P480" s="147"/>
      <c r="Q480" s="147"/>
      <c r="R480" s="147"/>
      <c r="S480" s="147"/>
      <c r="T480" s="147"/>
      <c r="U480" s="147"/>
      <c r="V480" s="147"/>
      <c r="W480" s="148"/>
      <c r="X480" s="148"/>
      <c r="Y480" s="148"/>
      <c r="Z480" s="148"/>
      <c r="AA480" s="148"/>
      <c r="AB480" s="148"/>
      <c r="AC480" s="148"/>
      <c r="AD480" s="148"/>
      <c r="AE480" s="148"/>
      <c r="AF480" s="148"/>
      <c r="AG480" s="148"/>
      <c r="AH480" s="148"/>
      <c r="AI480" s="148"/>
      <c r="AJ480" s="148"/>
      <c r="AK480" s="148"/>
      <c r="AL480" s="148"/>
      <c r="AM480" s="148"/>
    </row>
    <row r="481" spans="1:39" s="149" customFormat="1" x14ac:dyDescent="0.25">
      <c r="A481" s="16"/>
      <c r="B481" s="16"/>
      <c r="C481" s="16"/>
      <c r="D481" s="147"/>
      <c r="E481" s="147"/>
      <c r="F481" s="147"/>
      <c r="G481" s="147"/>
      <c r="H481" s="147"/>
      <c r="I481" s="147"/>
      <c r="J481" s="147"/>
      <c r="K481" s="147"/>
      <c r="L481" s="147"/>
      <c r="M481" s="147"/>
      <c r="N481" s="147"/>
      <c r="O481" s="147"/>
      <c r="P481" s="147"/>
      <c r="Q481" s="147"/>
      <c r="R481" s="147"/>
      <c r="S481" s="147"/>
      <c r="T481" s="147"/>
      <c r="U481" s="147"/>
      <c r="V481" s="147"/>
      <c r="W481" s="148"/>
      <c r="X481" s="148"/>
      <c r="Y481" s="148"/>
      <c r="Z481" s="148"/>
      <c r="AA481" s="148"/>
      <c r="AB481" s="148"/>
      <c r="AC481" s="148"/>
      <c r="AD481" s="148"/>
      <c r="AE481" s="148"/>
      <c r="AF481" s="148"/>
      <c r="AG481" s="148"/>
      <c r="AH481" s="148"/>
      <c r="AI481" s="148"/>
      <c r="AJ481" s="148"/>
      <c r="AK481" s="148"/>
      <c r="AL481" s="148"/>
      <c r="AM481" s="148"/>
    </row>
    <row r="482" spans="1:39" s="149" customFormat="1" x14ac:dyDescent="0.25">
      <c r="A482" s="16"/>
      <c r="B482" s="16"/>
      <c r="C482" s="16"/>
      <c r="D482" s="147"/>
      <c r="E482" s="147"/>
      <c r="F482" s="147"/>
      <c r="G482" s="147"/>
      <c r="H482" s="147"/>
      <c r="I482" s="147"/>
      <c r="J482" s="147"/>
      <c r="K482" s="147"/>
      <c r="L482" s="147"/>
      <c r="M482" s="147"/>
      <c r="N482" s="147"/>
      <c r="O482" s="147"/>
      <c r="P482" s="147"/>
      <c r="Q482" s="147"/>
      <c r="R482" s="147"/>
      <c r="S482" s="147"/>
      <c r="T482" s="147"/>
      <c r="U482" s="147"/>
      <c r="V482" s="147"/>
      <c r="W482" s="148"/>
      <c r="X482" s="148"/>
      <c r="Y482" s="148"/>
      <c r="Z482" s="148"/>
      <c r="AA482" s="148"/>
      <c r="AB482" s="148"/>
      <c r="AC482" s="148"/>
      <c r="AD482" s="148"/>
      <c r="AE482" s="148"/>
      <c r="AF482" s="148"/>
      <c r="AG482" s="148"/>
      <c r="AH482" s="148"/>
      <c r="AI482" s="148"/>
      <c r="AJ482" s="148"/>
      <c r="AK482" s="148"/>
      <c r="AL482" s="148"/>
      <c r="AM482" s="148"/>
    </row>
    <row r="483" spans="1:39" s="149" customFormat="1" x14ac:dyDescent="0.25">
      <c r="A483" s="16"/>
      <c r="B483" s="16"/>
      <c r="C483" s="16"/>
      <c r="D483" s="147"/>
      <c r="E483" s="147"/>
      <c r="F483" s="147"/>
      <c r="G483" s="147"/>
      <c r="H483" s="147"/>
      <c r="I483" s="147"/>
      <c r="J483" s="147"/>
      <c r="K483" s="147"/>
      <c r="L483" s="147"/>
      <c r="M483" s="147"/>
      <c r="N483" s="147"/>
      <c r="O483" s="147"/>
      <c r="P483" s="147"/>
      <c r="Q483" s="147"/>
      <c r="R483" s="147"/>
      <c r="S483" s="147"/>
      <c r="T483" s="147"/>
      <c r="U483" s="147"/>
      <c r="V483" s="147"/>
      <c r="W483" s="148"/>
      <c r="X483" s="148"/>
      <c r="Y483" s="148"/>
      <c r="Z483" s="148"/>
      <c r="AA483" s="148"/>
      <c r="AB483" s="148"/>
      <c r="AC483" s="148"/>
      <c r="AD483" s="148"/>
      <c r="AE483" s="148"/>
      <c r="AF483" s="148"/>
      <c r="AG483" s="148"/>
      <c r="AH483" s="148"/>
      <c r="AI483" s="148"/>
      <c r="AJ483" s="148"/>
      <c r="AK483" s="148"/>
      <c r="AL483" s="148"/>
      <c r="AM483" s="148"/>
    </row>
    <row r="484" spans="1:39" s="149" customFormat="1" x14ac:dyDescent="0.25">
      <c r="A484" s="16"/>
      <c r="B484" s="16"/>
      <c r="C484" s="16"/>
      <c r="D484" s="147"/>
      <c r="E484" s="147"/>
      <c r="F484" s="147"/>
      <c r="G484" s="147"/>
      <c r="H484" s="147"/>
      <c r="I484" s="147"/>
      <c r="J484" s="147"/>
      <c r="K484" s="147"/>
      <c r="L484" s="147"/>
      <c r="M484" s="147"/>
      <c r="N484" s="147"/>
      <c r="O484" s="147"/>
      <c r="P484" s="147"/>
      <c r="Q484" s="147"/>
      <c r="R484" s="147"/>
      <c r="S484" s="147"/>
      <c r="T484" s="147"/>
      <c r="U484" s="147"/>
      <c r="V484" s="147"/>
      <c r="W484" s="148"/>
      <c r="X484" s="148"/>
      <c r="Y484" s="148"/>
      <c r="Z484" s="148"/>
      <c r="AA484" s="148"/>
      <c r="AB484" s="148"/>
      <c r="AC484" s="148"/>
      <c r="AD484" s="148"/>
      <c r="AE484" s="148"/>
      <c r="AF484" s="148"/>
      <c r="AG484" s="148"/>
      <c r="AH484" s="148"/>
      <c r="AI484" s="148"/>
      <c r="AJ484" s="148"/>
      <c r="AK484" s="148"/>
      <c r="AL484" s="148"/>
      <c r="AM484" s="148"/>
    </row>
    <row r="485" spans="1:39" s="149" customFormat="1" x14ac:dyDescent="0.25">
      <c r="A485" s="16"/>
      <c r="B485" s="16"/>
      <c r="C485" s="16"/>
      <c r="D485" s="147"/>
      <c r="E485" s="147"/>
      <c r="F485" s="147"/>
      <c r="G485" s="147"/>
      <c r="H485" s="147"/>
      <c r="I485" s="147"/>
      <c r="J485" s="147"/>
      <c r="K485" s="147"/>
      <c r="L485" s="147"/>
      <c r="M485" s="147"/>
      <c r="N485" s="147"/>
      <c r="O485" s="147"/>
      <c r="P485" s="147"/>
      <c r="Q485" s="147"/>
      <c r="R485" s="147"/>
      <c r="S485" s="147"/>
      <c r="T485" s="147"/>
      <c r="U485" s="147"/>
      <c r="V485" s="147"/>
      <c r="W485" s="148"/>
      <c r="X485" s="148"/>
      <c r="Y485" s="148"/>
      <c r="Z485" s="148"/>
      <c r="AA485" s="148"/>
      <c r="AB485" s="148"/>
      <c r="AC485" s="148"/>
      <c r="AD485" s="148"/>
      <c r="AE485" s="148"/>
      <c r="AF485" s="148"/>
      <c r="AG485" s="148"/>
      <c r="AH485" s="148"/>
      <c r="AI485" s="148"/>
      <c r="AJ485" s="148"/>
      <c r="AK485" s="148"/>
      <c r="AL485" s="148"/>
      <c r="AM485" s="148"/>
    </row>
    <row r="486" spans="1:39" s="149" customFormat="1" x14ac:dyDescent="0.25">
      <c r="A486" s="16"/>
      <c r="B486" s="16"/>
      <c r="C486" s="16"/>
      <c r="D486" s="147"/>
      <c r="E486" s="147"/>
      <c r="F486" s="147"/>
      <c r="G486" s="147"/>
      <c r="H486" s="147"/>
      <c r="I486" s="147"/>
      <c r="J486" s="147"/>
      <c r="K486" s="147"/>
      <c r="L486" s="147"/>
      <c r="M486" s="147"/>
      <c r="N486" s="147"/>
      <c r="O486" s="147"/>
      <c r="P486" s="147"/>
      <c r="Q486" s="147"/>
      <c r="R486" s="147"/>
      <c r="S486" s="147"/>
      <c r="T486" s="147"/>
      <c r="U486" s="147"/>
      <c r="V486" s="147"/>
      <c r="W486" s="148"/>
      <c r="X486" s="148"/>
      <c r="Y486" s="148"/>
      <c r="Z486" s="148"/>
      <c r="AA486" s="148"/>
      <c r="AB486" s="148"/>
      <c r="AC486" s="148"/>
      <c r="AD486" s="148"/>
      <c r="AE486" s="148"/>
      <c r="AF486" s="148"/>
      <c r="AG486" s="148"/>
      <c r="AH486" s="148"/>
      <c r="AI486" s="148"/>
      <c r="AJ486" s="148"/>
      <c r="AK486" s="148"/>
      <c r="AL486" s="148"/>
      <c r="AM486" s="148"/>
    </row>
    <row r="487" spans="1:39" s="149" customFormat="1" x14ac:dyDescent="0.25">
      <c r="A487" s="16"/>
      <c r="B487" s="16"/>
      <c r="C487" s="16"/>
      <c r="D487" s="147"/>
      <c r="E487" s="147"/>
      <c r="F487" s="147"/>
      <c r="G487" s="147"/>
      <c r="H487" s="147"/>
      <c r="I487" s="147"/>
      <c r="J487" s="147"/>
      <c r="K487" s="147"/>
      <c r="L487" s="147"/>
      <c r="M487" s="147"/>
      <c r="N487" s="147"/>
      <c r="O487" s="147"/>
      <c r="P487" s="147"/>
      <c r="Q487" s="147"/>
      <c r="R487" s="147"/>
      <c r="S487" s="147"/>
      <c r="T487" s="147"/>
      <c r="U487" s="147"/>
      <c r="V487" s="147"/>
      <c r="W487" s="148"/>
      <c r="X487" s="148"/>
      <c r="Y487" s="148"/>
      <c r="Z487" s="148"/>
      <c r="AA487" s="148"/>
      <c r="AB487" s="148"/>
      <c r="AC487" s="148"/>
      <c r="AD487" s="148"/>
      <c r="AE487" s="148"/>
      <c r="AF487" s="148"/>
      <c r="AG487" s="148"/>
      <c r="AH487" s="148"/>
      <c r="AI487" s="148"/>
      <c r="AJ487" s="148"/>
      <c r="AK487" s="148"/>
      <c r="AL487" s="148"/>
      <c r="AM487" s="148"/>
    </row>
    <row r="488" spans="1:39" s="149" customFormat="1" x14ac:dyDescent="0.25">
      <c r="A488" s="16"/>
      <c r="B488" s="16"/>
      <c r="C488" s="16"/>
      <c r="D488" s="147"/>
      <c r="E488" s="147"/>
      <c r="F488" s="147"/>
      <c r="G488" s="147"/>
      <c r="H488" s="147"/>
      <c r="I488" s="147"/>
      <c r="J488" s="147"/>
      <c r="K488" s="147"/>
      <c r="L488" s="147"/>
      <c r="M488" s="147"/>
      <c r="N488" s="147"/>
      <c r="O488" s="147"/>
      <c r="P488" s="147"/>
      <c r="Q488" s="147"/>
      <c r="R488" s="147"/>
      <c r="S488" s="147"/>
      <c r="T488" s="147"/>
      <c r="U488" s="147"/>
      <c r="V488" s="147"/>
      <c r="W488" s="148"/>
      <c r="X488" s="148"/>
      <c r="Y488" s="148"/>
      <c r="Z488" s="148"/>
      <c r="AA488" s="148"/>
      <c r="AB488" s="148"/>
      <c r="AC488" s="148"/>
      <c r="AD488" s="148"/>
      <c r="AE488" s="148"/>
      <c r="AF488" s="148"/>
      <c r="AG488" s="148"/>
      <c r="AH488" s="148"/>
      <c r="AI488" s="148"/>
      <c r="AJ488" s="148"/>
      <c r="AK488" s="148"/>
      <c r="AL488" s="148"/>
      <c r="AM488" s="148"/>
    </row>
    <row r="489" spans="1:39" s="149" customFormat="1" x14ac:dyDescent="0.25">
      <c r="A489" s="16"/>
      <c r="B489" s="16"/>
      <c r="C489" s="16"/>
      <c r="D489" s="147"/>
      <c r="E489" s="147"/>
      <c r="F489" s="147"/>
      <c r="G489" s="147"/>
      <c r="H489" s="147"/>
      <c r="I489" s="147"/>
      <c r="J489" s="147"/>
      <c r="K489" s="147"/>
      <c r="L489" s="147"/>
      <c r="M489" s="147"/>
      <c r="N489" s="147"/>
      <c r="O489" s="147"/>
      <c r="P489" s="147"/>
      <c r="Q489" s="147"/>
      <c r="R489" s="147"/>
      <c r="S489" s="147"/>
      <c r="T489" s="147"/>
      <c r="U489" s="147"/>
      <c r="V489" s="147"/>
      <c r="W489" s="148"/>
      <c r="X489" s="148"/>
      <c r="Y489" s="148"/>
      <c r="Z489" s="148"/>
      <c r="AA489" s="148"/>
      <c r="AB489" s="148"/>
      <c r="AC489" s="148"/>
      <c r="AD489" s="148"/>
      <c r="AE489" s="148"/>
      <c r="AF489" s="148"/>
      <c r="AG489" s="148"/>
      <c r="AH489" s="148"/>
      <c r="AI489" s="148"/>
      <c r="AJ489" s="148"/>
      <c r="AK489" s="148"/>
      <c r="AL489" s="148"/>
      <c r="AM489" s="148"/>
    </row>
    <row r="490" spans="1:39" s="149" customFormat="1" x14ac:dyDescent="0.25">
      <c r="A490" s="16"/>
      <c r="B490" s="16"/>
      <c r="C490" s="16"/>
      <c r="D490" s="147"/>
      <c r="E490" s="147"/>
      <c r="F490" s="147"/>
      <c r="G490" s="147"/>
      <c r="H490" s="147"/>
      <c r="I490" s="147"/>
      <c r="J490" s="147"/>
      <c r="K490" s="147"/>
      <c r="L490" s="147"/>
      <c r="M490" s="147"/>
      <c r="N490" s="147"/>
      <c r="O490" s="147"/>
      <c r="P490" s="147"/>
      <c r="Q490" s="147"/>
      <c r="R490" s="147"/>
      <c r="S490" s="147"/>
      <c r="T490" s="147"/>
      <c r="U490" s="147"/>
      <c r="V490" s="147"/>
      <c r="W490" s="148"/>
      <c r="X490" s="148"/>
      <c r="Y490" s="148"/>
      <c r="Z490" s="148"/>
      <c r="AA490" s="148"/>
      <c r="AB490" s="148"/>
      <c r="AC490" s="148"/>
      <c r="AD490" s="148"/>
      <c r="AE490" s="148"/>
      <c r="AF490" s="148"/>
      <c r="AG490" s="148"/>
      <c r="AH490" s="148"/>
      <c r="AI490" s="148"/>
      <c r="AJ490" s="148"/>
      <c r="AK490" s="148"/>
      <c r="AL490" s="148"/>
      <c r="AM490" s="148"/>
    </row>
    <row r="491" spans="1:39" s="149" customFormat="1" x14ac:dyDescent="0.25">
      <c r="A491" s="16"/>
      <c r="B491" s="16"/>
      <c r="C491" s="16"/>
      <c r="D491" s="147"/>
      <c r="E491" s="147"/>
      <c r="F491" s="147"/>
      <c r="G491" s="147"/>
      <c r="H491" s="147"/>
      <c r="I491" s="147"/>
      <c r="J491" s="147"/>
      <c r="K491" s="147"/>
      <c r="L491" s="147"/>
      <c r="M491" s="147"/>
      <c r="N491" s="147"/>
      <c r="O491" s="147"/>
      <c r="P491" s="147"/>
      <c r="Q491" s="147"/>
      <c r="R491" s="147"/>
      <c r="S491" s="147"/>
      <c r="T491" s="147"/>
      <c r="U491" s="147"/>
      <c r="V491" s="147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8"/>
      <c r="AH491" s="148"/>
      <c r="AI491" s="148"/>
      <c r="AJ491" s="148"/>
      <c r="AK491" s="148"/>
      <c r="AL491" s="148"/>
      <c r="AM491" s="148"/>
    </row>
    <row r="492" spans="1:39" s="149" customFormat="1" x14ac:dyDescent="0.25">
      <c r="A492" s="16"/>
      <c r="B492" s="16"/>
      <c r="C492" s="16"/>
      <c r="D492" s="147"/>
      <c r="E492" s="147"/>
      <c r="F492" s="147"/>
      <c r="G492" s="147"/>
      <c r="H492" s="147"/>
      <c r="I492" s="147"/>
      <c r="J492" s="147"/>
      <c r="K492" s="147"/>
      <c r="L492" s="147"/>
      <c r="M492" s="147"/>
      <c r="N492" s="147"/>
      <c r="O492" s="147"/>
      <c r="P492" s="147"/>
      <c r="Q492" s="147"/>
      <c r="R492" s="147"/>
      <c r="S492" s="147"/>
      <c r="T492" s="147"/>
      <c r="U492" s="147"/>
      <c r="V492" s="147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8"/>
      <c r="AH492" s="148"/>
      <c r="AI492" s="148"/>
      <c r="AJ492" s="148"/>
      <c r="AK492" s="148"/>
      <c r="AL492" s="148"/>
      <c r="AM492" s="148"/>
    </row>
    <row r="493" spans="1:39" s="149" customFormat="1" x14ac:dyDescent="0.25">
      <c r="A493" s="16"/>
      <c r="B493" s="16"/>
      <c r="C493" s="16"/>
      <c r="D493" s="147"/>
      <c r="E493" s="147"/>
      <c r="F493" s="147"/>
      <c r="G493" s="147"/>
      <c r="H493" s="147"/>
      <c r="I493" s="147"/>
      <c r="J493" s="147"/>
      <c r="K493" s="147"/>
      <c r="L493" s="147"/>
      <c r="M493" s="147"/>
      <c r="N493" s="147"/>
      <c r="O493" s="147"/>
      <c r="P493" s="147"/>
      <c r="Q493" s="147"/>
      <c r="R493" s="147"/>
      <c r="S493" s="147"/>
      <c r="T493" s="147"/>
      <c r="U493" s="147"/>
      <c r="V493" s="147"/>
      <c r="W493" s="148"/>
      <c r="X493" s="148"/>
      <c r="Y493" s="148"/>
      <c r="Z493" s="148"/>
      <c r="AA493" s="148"/>
      <c r="AB493" s="148"/>
      <c r="AC493" s="148"/>
      <c r="AD493" s="148"/>
      <c r="AE493" s="148"/>
      <c r="AF493" s="148"/>
      <c r="AG493" s="148"/>
      <c r="AH493" s="148"/>
      <c r="AI493" s="148"/>
      <c r="AJ493" s="148"/>
      <c r="AK493" s="148"/>
      <c r="AL493" s="148"/>
      <c r="AM493" s="148"/>
    </row>
    <row r="494" spans="1:39" s="149" customFormat="1" x14ac:dyDescent="0.25">
      <c r="A494" s="16"/>
      <c r="B494" s="16"/>
      <c r="C494" s="16"/>
      <c r="D494" s="147"/>
      <c r="E494" s="147"/>
      <c r="F494" s="147"/>
      <c r="G494" s="147"/>
      <c r="H494" s="147"/>
      <c r="I494" s="147"/>
      <c r="J494" s="147"/>
      <c r="K494" s="147"/>
      <c r="L494" s="147"/>
      <c r="M494" s="147"/>
      <c r="N494" s="147"/>
      <c r="O494" s="147"/>
      <c r="P494" s="147"/>
      <c r="Q494" s="147"/>
      <c r="R494" s="147"/>
      <c r="S494" s="147"/>
      <c r="T494" s="147"/>
      <c r="U494" s="147"/>
      <c r="V494" s="147"/>
      <c r="W494" s="148"/>
      <c r="X494" s="148"/>
      <c r="Y494" s="148"/>
      <c r="Z494" s="148"/>
      <c r="AA494" s="148"/>
      <c r="AB494" s="148"/>
      <c r="AC494" s="148"/>
      <c r="AD494" s="148"/>
      <c r="AE494" s="148"/>
      <c r="AF494" s="148"/>
      <c r="AG494" s="148"/>
      <c r="AH494" s="148"/>
      <c r="AI494" s="148"/>
      <c r="AJ494" s="148"/>
      <c r="AK494" s="148"/>
      <c r="AL494" s="148"/>
      <c r="AM494" s="148"/>
    </row>
    <row r="495" spans="1:39" s="149" customFormat="1" x14ac:dyDescent="0.25">
      <c r="A495" s="16"/>
      <c r="B495" s="16"/>
      <c r="C495" s="16"/>
      <c r="D495" s="147"/>
      <c r="E495" s="147"/>
      <c r="F495" s="147"/>
      <c r="G495" s="147"/>
      <c r="H495" s="147"/>
      <c r="I495" s="147"/>
      <c r="J495" s="147"/>
      <c r="K495" s="147"/>
      <c r="L495" s="147"/>
      <c r="M495" s="147"/>
      <c r="N495" s="147"/>
      <c r="O495" s="147"/>
      <c r="P495" s="147"/>
      <c r="Q495" s="147"/>
      <c r="R495" s="147"/>
      <c r="S495" s="147"/>
      <c r="T495" s="147"/>
      <c r="U495" s="147"/>
      <c r="V495" s="147"/>
      <c r="W495" s="148"/>
      <c r="X495" s="148"/>
      <c r="Y495" s="148"/>
      <c r="Z495" s="148"/>
      <c r="AA495" s="148"/>
      <c r="AB495" s="148"/>
      <c r="AC495" s="148"/>
      <c r="AD495" s="148"/>
      <c r="AE495" s="148"/>
      <c r="AF495" s="148"/>
      <c r="AG495" s="148"/>
      <c r="AH495" s="148"/>
      <c r="AI495" s="148"/>
      <c r="AJ495" s="148"/>
      <c r="AK495" s="148"/>
      <c r="AL495" s="148"/>
      <c r="AM495" s="148"/>
    </row>
    <row r="496" spans="1:39" s="149" customFormat="1" x14ac:dyDescent="0.25">
      <c r="A496" s="16"/>
      <c r="B496" s="16"/>
      <c r="C496" s="16"/>
      <c r="D496" s="147"/>
      <c r="E496" s="147"/>
      <c r="F496" s="147"/>
      <c r="G496" s="147"/>
      <c r="H496" s="147"/>
      <c r="I496" s="147"/>
      <c r="J496" s="147"/>
      <c r="K496" s="147"/>
      <c r="L496" s="147"/>
      <c r="M496" s="147"/>
      <c r="N496" s="147"/>
      <c r="O496" s="147"/>
      <c r="P496" s="147"/>
      <c r="Q496" s="147"/>
      <c r="R496" s="147"/>
      <c r="S496" s="147"/>
      <c r="T496" s="147"/>
      <c r="U496" s="147"/>
      <c r="V496" s="147"/>
      <c r="W496" s="148"/>
      <c r="X496" s="148"/>
      <c r="Y496" s="148"/>
      <c r="Z496" s="148"/>
      <c r="AA496" s="148"/>
      <c r="AB496" s="148"/>
      <c r="AC496" s="148"/>
      <c r="AD496" s="148"/>
      <c r="AE496" s="148"/>
      <c r="AF496" s="148"/>
      <c r="AG496" s="148"/>
      <c r="AH496" s="148"/>
      <c r="AI496" s="148"/>
      <c r="AJ496" s="148"/>
      <c r="AK496" s="148"/>
      <c r="AL496" s="148"/>
      <c r="AM496" s="148"/>
    </row>
    <row r="497" spans="1:39" s="149" customFormat="1" x14ac:dyDescent="0.25">
      <c r="A497" s="16"/>
      <c r="B497" s="16"/>
      <c r="C497" s="16"/>
      <c r="D497" s="147"/>
      <c r="E497" s="147"/>
      <c r="F497" s="147"/>
      <c r="G497" s="147"/>
      <c r="H497" s="147"/>
      <c r="I497" s="147"/>
      <c r="J497" s="147"/>
      <c r="K497" s="147"/>
      <c r="L497" s="147"/>
      <c r="M497" s="147"/>
      <c r="N497" s="147"/>
      <c r="O497" s="147"/>
      <c r="P497" s="147"/>
      <c r="Q497" s="147"/>
      <c r="R497" s="147"/>
      <c r="S497" s="147"/>
      <c r="T497" s="147"/>
      <c r="U497" s="147"/>
      <c r="V497" s="147"/>
      <c r="W497" s="148"/>
      <c r="X497" s="148"/>
      <c r="Y497" s="148"/>
      <c r="Z497" s="148"/>
      <c r="AA497" s="148"/>
      <c r="AB497" s="148"/>
      <c r="AC497" s="148"/>
      <c r="AD497" s="148"/>
      <c r="AE497" s="148"/>
      <c r="AF497" s="148"/>
      <c r="AG497" s="148"/>
      <c r="AH497" s="148"/>
      <c r="AI497" s="148"/>
      <c r="AJ497" s="148"/>
      <c r="AK497" s="148"/>
      <c r="AL497" s="148"/>
      <c r="AM497" s="148"/>
    </row>
    <row r="498" spans="1:39" s="149" customFormat="1" x14ac:dyDescent="0.25">
      <c r="A498" s="16"/>
      <c r="B498" s="16"/>
      <c r="C498" s="16"/>
      <c r="D498" s="147"/>
      <c r="E498" s="147"/>
      <c r="F498" s="147"/>
      <c r="G498" s="147"/>
      <c r="H498" s="147"/>
      <c r="I498" s="147"/>
      <c r="J498" s="147"/>
      <c r="K498" s="147"/>
      <c r="L498" s="147"/>
      <c r="M498" s="147"/>
      <c r="N498" s="147"/>
      <c r="O498" s="147"/>
      <c r="P498" s="147"/>
      <c r="Q498" s="147"/>
      <c r="R498" s="147"/>
      <c r="S498" s="147"/>
      <c r="T498" s="147"/>
      <c r="U498" s="147"/>
      <c r="V498" s="147"/>
      <c r="W498" s="148"/>
      <c r="X498" s="148"/>
      <c r="Y498" s="148"/>
      <c r="Z498" s="148"/>
      <c r="AA498" s="148"/>
      <c r="AB498" s="148"/>
      <c r="AC498" s="148"/>
      <c r="AD498" s="148"/>
      <c r="AE498" s="148"/>
      <c r="AF498" s="148"/>
      <c r="AG498" s="148"/>
      <c r="AH498" s="148"/>
      <c r="AI498" s="148"/>
      <c r="AJ498" s="148"/>
      <c r="AK498" s="148"/>
      <c r="AL498" s="148"/>
      <c r="AM498" s="148"/>
    </row>
    <row r="499" spans="1:39" s="149" customFormat="1" x14ac:dyDescent="0.25">
      <c r="A499" s="16"/>
      <c r="B499" s="16"/>
      <c r="C499" s="16"/>
      <c r="D499" s="147"/>
      <c r="E499" s="147"/>
      <c r="F499" s="147"/>
      <c r="G499" s="147"/>
      <c r="H499" s="147"/>
      <c r="I499" s="147"/>
      <c r="J499" s="147"/>
      <c r="K499" s="147"/>
      <c r="L499" s="147"/>
      <c r="M499" s="147"/>
      <c r="N499" s="147"/>
      <c r="O499" s="147"/>
      <c r="P499" s="147"/>
      <c r="Q499" s="147"/>
      <c r="R499" s="147"/>
      <c r="S499" s="147"/>
      <c r="T499" s="147"/>
      <c r="U499" s="147"/>
      <c r="V499" s="147"/>
      <c r="W499" s="148"/>
      <c r="X499" s="148"/>
      <c r="Y499" s="148"/>
      <c r="Z499" s="148"/>
      <c r="AA499" s="148"/>
      <c r="AB499" s="148"/>
      <c r="AC499" s="148"/>
      <c r="AD499" s="148"/>
      <c r="AE499" s="148"/>
      <c r="AF499" s="148"/>
      <c r="AG499" s="148"/>
      <c r="AH499" s="148"/>
      <c r="AI499" s="148"/>
      <c r="AJ499" s="148"/>
      <c r="AK499" s="148"/>
      <c r="AL499" s="148"/>
      <c r="AM499" s="148"/>
    </row>
    <row r="500" spans="1:39" s="149" customFormat="1" x14ac:dyDescent="0.25">
      <c r="A500" s="16"/>
      <c r="B500" s="16"/>
      <c r="C500" s="16"/>
      <c r="D500" s="147"/>
      <c r="E500" s="147"/>
      <c r="F500" s="147"/>
      <c r="G500" s="147"/>
      <c r="H500" s="147"/>
      <c r="I500" s="147"/>
      <c r="J500" s="147"/>
      <c r="K500" s="147"/>
      <c r="L500" s="147"/>
      <c r="M500" s="147"/>
      <c r="N500" s="147"/>
      <c r="O500" s="147"/>
      <c r="P500" s="147"/>
      <c r="Q500" s="147"/>
      <c r="R500" s="147"/>
      <c r="S500" s="147"/>
      <c r="T500" s="147"/>
      <c r="U500" s="147"/>
      <c r="V500" s="147"/>
      <c r="W500" s="148"/>
      <c r="X500" s="148"/>
      <c r="Y500" s="148"/>
      <c r="Z500" s="148"/>
      <c r="AA500" s="148"/>
      <c r="AB500" s="148"/>
      <c r="AC500" s="148"/>
      <c r="AD500" s="148"/>
      <c r="AE500" s="148"/>
      <c r="AF500" s="148"/>
      <c r="AG500" s="148"/>
      <c r="AH500" s="148"/>
      <c r="AI500" s="148"/>
      <c r="AJ500" s="148"/>
      <c r="AK500" s="148"/>
      <c r="AL500" s="148"/>
      <c r="AM500" s="148"/>
    </row>
    <row r="501" spans="1:39" s="149" customFormat="1" x14ac:dyDescent="0.25">
      <c r="A501" s="16"/>
      <c r="B501" s="16"/>
      <c r="C501" s="16"/>
      <c r="D501" s="147"/>
      <c r="E501" s="147"/>
      <c r="F501" s="147"/>
      <c r="G501" s="147"/>
      <c r="H501" s="147"/>
      <c r="I501" s="147"/>
      <c r="J501" s="147"/>
      <c r="K501" s="147"/>
      <c r="L501" s="147"/>
      <c r="M501" s="147"/>
      <c r="N501" s="147"/>
      <c r="O501" s="147"/>
      <c r="P501" s="147"/>
      <c r="Q501" s="147"/>
      <c r="R501" s="147"/>
      <c r="S501" s="147"/>
      <c r="T501" s="147"/>
      <c r="U501" s="147"/>
      <c r="V501" s="147"/>
      <c r="W501" s="148"/>
      <c r="X501" s="148"/>
      <c r="Y501" s="148"/>
      <c r="Z501" s="148"/>
      <c r="AA501" s="148"/>
      <c r="AB501" s="148"/>
      <c r="AC501" s="148"/>
      <c r="AD501" s="148"/>
      <c r="AE501" s="148"/>
      <c r="AF501" s="148"/>
      <c r="AG501" s="148"/>
      <c r="AH501" s="148"/>
      <c r="AI501" s="148"/>
      <c r="AJ501" s="148"/>
      <c r="AK501" s="148"/>
      <c r="AL501" s="148"/>
      <c r="AM501" s="148"/>
    </row>
    <row r="502" spans="1:39" s="149" customFormat="1" x14ac:dyDescent="0.25">
      <c r="A502" s="16"/>
      <c r="B502" s="16"/>
      <c r="C502" s="16"/>
      <c r="D502" s="147"/>
      <c r="E502" s="147"/>
      <c r="F502" s="147"/>
      <c r="G502" s="147"/>
      <c r="H502" s="147"/>
      <c r="I502" s="147"/>
      <c r="J502" s="147"/>
      <c r="K502" s="147"/>
      <c r="L502" s="147"/>
      <c r="M502" s="147"/>
      <c r="N502" s="147"/>
      <c r="O502" s="147"/>
      <c r="P502" s="147"/>
      <c r="Q502" s="147"/>
      <c r="R502" s="147"/>
      <c r="S502" s="147"/>
      <c r="T502" s="147"/>
      <c r="U502" s="147"/>
      <c r="V502" s="147"/>
      <c r="W502" s="148"/>
      <c r="X502" s="148"/>
      <c r="Y502" s="148"/>
      <c r="Z502" s="148"/>
      <c r="AA502" s="148"/>
      <c r="AB502" s="148"/>
      <c r="AC502" s="148"/>
      <c r="AD502" s="148"/>
      <c r="AE502" s="148"/>
      <c r="AF502" s="148"/>
      <c r="AG502" s="148"/>
      <c r="AH502" s="148"/>
      <c r="AI502" s="148"/>
      <c r="AJ502" s="148"/>
      <c r="AK502" s="148"/>
      <c r="AL502" s="148"/>
      <c r="AM502" s="148"/>
    </row>
    <row r="503" spans="1:39" s="149" customFormat="1" x14ac:dyDescent="0.25">
      <c r="A503" s="16"/>
      <c r="B503" s="16"/>
      <c r="C503" s="16"/>
      <c r="D503" s="147"/>
      <c r="E503" s="147"/>
      <c r="F503" s="147"/>
      <c r="G503" s="147"/>
      <c r="H503" s="147"/>
      <c r="I503" s="147"/>
      <c r="J503" s="147"/>
      <c r="K503" s="147"/>
      <c r="L503" s="147"/>
      <c r="M503" s="147"/>
      <c r="N503" s="147"/>
      <c r="O503" s="147"/>
      <c r="P503" s="147"/>
      <c r="Q503" s="147"/>
      <c r="R503" s="147"/>
      <c r="S503" s="147"/>
      <c r="T503" s="147"/>
      <c r="U503" s="147"/>
      <c r="V503" s="147"/>
      <c r="W503" s="148"/>
      <c r="X503" s="148"/>
      <c r="Y503" s="148"/>
      <c r="Z503" s="148"/>
      <c r="AA503" s="148"/>
      <c r="AB503" s="148"/>
      <c r="AC503" s="148"/>
      <c r="AD503" s="148"/>
      <c r="AE503" s="148"/>
      <c r="AF503" s="148"/>
      <c r="AG503" s="148"/>
      <c r="AH503" s="148"/>
      <c r="AI503" s="148"/>
      <c r="AJ503" s="148"/>
      <c r="AK503" s="148"/>
      <c r="AL503" s="148"/>
      <c r="AM503" s="148"/>
    </row>
    <row r="504" spans="1:39" s="149" customFormat="1" x14ac:dyDescent="0.25">
      <c r="A504" s="16"/>
      <c r="B504" s="16"/>
      <c r="C504" s="16"/>
      <c r="D504" s="147"/>
      <c r="E504" s="147"/>
      <c r="F504" s="147"/>
      <c r="G504" s="147"/>
      <c r="H504" s="147"/>
      <c r="I504" s="147"/>
      <c r="J504" s="147"/>
      <c r="K504" s="147"/>
      <c r="L504" s="147"/>
      <c r="M504" s="147"/>
      <c r="N504" s="147"/>
      <c r="O504" s="147"/>
      <c r="P504" s="147"/>
      <c r="Q504" s="147"/>
      <c r="R504" s="147"/>
      <c r="S504" s="147"/>
      <c r="T504" s="147"/>
      <c r="U504" s="147"/>
      <c r="V504" s="147"/>
      <c r="W504" s="148"/>
      <c r="X504" s="148"/>
      <c r="Y504" s="148"/>
      <c r="Z504" s="148"/>
      <c r="AA504" s="148"/>
      <c r="AB504" s="148"/>
      <c r="AC504" s="148"/>
      <c r="AD504" s="148"/>
      <c r="AE504" s="148"/>
      <c r="AF504" s="148"/>
      <c r="AG504" s="148"/>
      <c r="AH504" s="148"/>
      <c r="AI504" s="148"/>
      <c r="AJ504" s="148"/>
      <c r="AK504" s="148"/>
      <c r="AL504" s="148"/>
      <c r="AM504" s="148"/>
    </row>
    <row r="505" spans="1:39" s="149" customFormat="1" x14ac:dyDescent="0.25">
      <c r="A505" s="16"/>
      <c r="B505" s="16"/>
      <c r="C505" s="16"/>
      <c r="D505" s="147"/>
      <c r="E505" s="147"/>
      <c r="F505" s="147"/>
      <c r="G505" s="147"/>
      <c r="H505" s="147"/>
      <c r="I505" s="147"/>
      <c r="J505" s="147"/>
      <c r="K505" s="147"/>
      <c r="L505" s="147"/>
      <c r="M505" s="147"/>
      <c r="N505" s="147"/>
      <c r="O505" s="147"/>
      <c r="P505" s="147"/>
      <c r="Q505" s="147"/>
      <c r="R505" s="147"/>
      <c r="S505" s="147"/>
      <c r="T505" s="147"/>
      <c r="U505" s="147"/>
      <c r="V505" s="147"/>
      <c r="W505" s="148"/>
      <c r="X505" s="148"/>
      <c r="Y505" s="148"/>
      <c r="Z505" s="148"/>
      <c r="AA505" s="148"/>
      <c r="AB505" s="148"/>
      <c r="AC505" s="148"/>
      <c r="AD505" s="148"/>
      <c r="AE505" s="148"/>
      <c r="AF505" s="148"/>
      <c r="AG505" s="148"/>
      <c r="AH505" s="148"/>
      <c r="AI505" s="148"/>
      <c r="AJ505" s="148"/>
      <c r="AK505" s="148"/>
      <c r="AL505" s="148"/>
      <c r="AM505" s="148"/>
    </row>
    <row r="506" spans="1:39" s="149" customFormat="1" x14ac:dyDescent="0.25">
      <c r="A506" s="16"/>
      <c r="B506" s="16"/>
      <c r="C506" s="16"/>
      <c r="D506" s="147"/>
      <c r="E506" s="147"/>
      <c r="F506" s="147"/>
      <c r="G506" s="147"/>
      <c r="H506" s="147"/>
      <c r="I506" s="147"/>
      <c r="J506" s="147"/>
      <c r="K506" s="147"/>
      <c r="L506" s="147"/>
      <c r="M506" s="147"/>
      <c r="N506" s="147"/>
      <c r="O506" s="147"/>
      <c r="P506" s="147"/>
      <c r="Q506" s="147"/>
      <c r="R506" s="147"/>
      <c r="S506" s="147"/>
      <c r="T506" s="147"/>
      <c r="U506" s="147"/>
      <c r="V506" s="147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48"/>
      <c r="AG506" s="148"/>
      <c r="AH506" s="148"/>
      <c r="AI506" s="148"/>
      <c r="AJ506" s="148"/>
      <c r="AK506" s="148"/>
      <c r="AL506" s="148"/>
      <c r="AM506" s="148"/>
    </row>
    <row r="507" spans="1:39" s="149" customFormat="1" x14ac:dyDescent="0.25">
      <c r="A507" s="16"/>
      <c r="B507" s="16"/>
      <c r="C507" s="16"/>
      <c r="D507" s="147"/>
      <c r="E507" s="147"/>
      <c r="F507" s="147"/>
      <c r="G507" s="147"/>
      <c r="H507" s="147"/>
      <c r="I507" s="147"/>
      <c r="J507" s="147"/>
      <c r="K507" s="147"/>
      <c r="L507" s="147"/>
      <c r="M507" s="147"/>
      <c r="N507" s="147"/>
      <c r="O507" s="147"/>
      <c r="P507" s="147"/>
      <c r="Q507" s="147"/>
      <c r="R507" s="147"/>
      <c r="S507" s="147"/>
      <c r="T507" s="147"/>
      <c r="U507" s="147"/>
      <c r="V507" s="147"/>
      <c r="W507" s="148"/>
      <c r="X507" s="148"/>
      <c r="Y507" s="148"/>
      <c r="Z507" s="148"/>
      <c r="AA507" s="148"/>
      <c r="AB507" s="148"/>
      <c r="AC507" s="148"/>
      <c r="AD507" s="148"/>
      <c r="AE507" s="148"/>
      <c r="AF507" s="148"/>
      <c r="AG507" s="148"/>
      <c r="AH507" s="148"/>
      <c r="AI507" s="148"/>
      <c r="AJ507" s="148"/>
      <c r="AK507" s="148"/>
      <c r="AL507" s="148"/>
      <c r="AM507" s="148"/>
    </row>
    <row r="508" spans="1:39" s="149" customFormat="1" x14ac:dyDescent="0.25">
      <c r="A508" s="16"/>
      <c r="B508" s="16"/>
      <c r="C508" s="16"/>
      <c r="D508" s="147"/>
      <c r="E508" s="147"/>
      <c r="F508" s="147"/>
      <c r="G508" s="147"/>
      <c r="H508" s="147"/>
      <c r="I508" s="147"/>
      <c r="J508" s="147"/>
      <c r="K508" s="147"/>
      <c r="L508" s="147"/>
      <c r="M508" s="147"/>
      <c r="N508" s="147"/>
      <c r="O508" s="147"/>
      <c r="P508" s="147"/>
      <c r="Q508" s="147"/>
      <c r="R508" s="147"/>
      <c r="S508" s="147"/>
      <c r="T508" s="147"/>
      <c r="U508" s="147"/>
      <c r="V508" s="147"/>
      <c r="W508" s="148"/>
      <c r="X508" s="148"/>
      <c r="Y508" s="148"/>
      <c r="Z508" s="148"/>
      <c r="AA508" s="148"/>
      <c r="AB508" s="148"/>
      <c r="AC508" s="148"/>
      <c r="AD508" s="148"/>
      <c r="AE508" s="148"/>
      <c r="AF508" s="148"/>
      <c r="AG508" s="148"/>
      <c r="AH508" s="148"/>
      <c r="AI508" s="148"/>
      <c r="AJ508" s="148"/>
      <c r="AK508" s="148"/>
      <c r="AL508" s="148"/>
      <c r="AM508" s="148"/>
    </row>
    <row r="509" spans="1:39" s="149" customFormat="1" x14ac:dyDescent="0.25">
      <c r="A509" s="16"/>
      <c r="B509" s="16"/>
      <c r="C509" s="16"/>
      <c r="D509" s="147"/>
      <c r="E509" s="147"/>
      <c r="F509" s="147"/>
      <c r="G509" s="147"/>
      <c r="H509" s="147"/>
      <c r="I509" s="147"/>
      <c r="J509" s="147"/>
      <c r="K509" s="147"/>
      <c r="L509" s="147"/>
      <c r="M509" s="147"/>
      <c r="N509" s="147"/>
      <c r="O509" s="147"/>
      <c r="P509" s="147"/>
      <c r="Q509" s="147"/>
      <c r="R509" s="147"/>
      <c r="S509" s="147"/>
      <c r="T509" s="147"/>
      <c r="U509" s="147"/>
      <c r="V509" s="147"/>
      <c r="W509" s="148"/>
      <c r="X509" s="148"/>
      <c r="Y509" s="148"/>
      <c r="Z509" s="148"/>
      <c r="AA509" s="148"/>
      <c r="AB509" s="148"/>
      <c r="AC509" s="148"/>
      <c r="AD509" s="148"/>
      <c r="AE509" s="148"/>
      <c r="AF509" s="148"/>
      <c r="AG509" s="148"/>
      <c r="AH509" s="148"/>
      <c r="AI509" s="148"/>
      <c r="AJ509" s="148"/>
      <c r="AK509" s="148"/>
      <c r="AL509" s="148"/>
      <c r="AM509" s="148"/>
    </row>
    <row r="510" spans="1:39" s="149" customFormat="1" x14ac:dyDescent="0.25">
      <c r="A510" s="16"/>
      <c r="B510" s="16"/>
      <c r="C510" s="16"/>
      <c r="D510" s="147"/>
      <c r="E510" s="147"/>
      <c r="F510" s="147"/>
      <c r="G510" s="147"/>
      <c r="H510" s="147"/>
      <c r="I510" s="147"/>
      <c r="J510" s="147"/>
      <c r="K510" s="147"/>
      <c r="L510" s="147"/>
      <c r="M510" s="147"/>
      <c r="N510" s="147"/>
      <c r="O510" s="147"/>
      <c r="P510" s="147"/>
      <c r="Q510" s="147"/>
      <c r="R510" s="147"/>
      <c r="S510" s="147"/>
      <c r="T510" s="147"/>
      <c r="U510" s="147"/>
      <c r="V510" s="147"/>
      <c r="W510" s="148"/>
      <c r="X510" s="148"/>
      <c r="Y510" s="148"/>
      <c r="Z510" s="148"/>
      <c r="AA510" s="148"/>
      <c r="AB510" s="148"/>
      <c r="AC510" s="148"/>
      <c r="AD510" s="148"/>
      <c r="AE510" s="148"/>
      <c r="AF510" s="148"/>
      <c r="AG510" s="148"/>
      <c r="AH510" s="148"/>
      <c r="AI510" s="148"/>
      <c r="AJ510" s="148"/>
      <c r="AK510" s="148"/>
      <c r="AL510" s="148"/>
      <c r="AM510" s="148"/>
    </row>
    <row r="511" spans="1:39" s="149" customFormat="1" x14ac:dyDescent="0.25">
      <c r="A511" s="16"/>
      <c r="B511" s="16"/>
      <c r="C511" s="16"/>
      <c r="D511" s="147"/>
      <c r="E511" s="147"/>
      <c r="F511" s="147"/>
      <c r="G511" s="147"/>
      <c r="H511" s="147"/>
      <c r="I511" s="147"/>
      <c r="J511" s="147"/>
      <c r="K511" s="147"/>
      <c r="L511" s="147"/>
      <c r="M511" s="147"/>
      <c r="N511" s="147"/>
      <c r="O511" s="147"/>
      <c r="P511" s="147"/>
      <c r="Q511" s="147"/>
      <c r="R511" s="147"/>
      <c r="S511" s="147"/>
      <c r="T511" s="147"/>
      <c r="U511" s="147"/>
      <c r="V511" s="147"/>
      <c r="W511" s="148"/>
      <c r="X511" s="148"/>
      <c r="Y511" s="148"/>
      <c r="Z511" s="148"/>
      <c r="AA511" s="148"/>
      <c r="AB511" s="148"/>
      <c r="AC511" s="148"/>
      <c r="AD511" s="148"/>
      <c r="AE511" s="148"/>
      <c r="AF511" s="148"/>
      <c r="AG511" s="148"/>
      <c r="AH511" s="148"/>
      <c r="AI511" s="148"/>
      <c r="AJ511" s="148"/>
      <c r="AK511" s="148"/>
      <c r="AL511" s="148"/>
      <c r="AM511" s="148"/>
    </row>
    <row r="512" spans="1:39" s="149" customFormat="1" x14ac:dyDescent="0.25">
      <c r="A512" s="16"/>
      <c r="B512" s="16"/>
      <c r="C512" s="16"/>
      <c r="D512" s="147"/>
      <c r="E512" s="147"/>
      <c r="F512" s="147"/>
      <c r="G512" s="147"/>
      <c r="H512" s="147"/>
      <c r="I512" s="147"/>
      <c r="J512" s="147"/>
      <c r="K512" s="147"/>
      <c r="L512" s="147"/>
      <c r="M512" s="147"/>
      <c r="N512" s="147"/>
      <c r="O512" s="147"/>
      <c r="P512" s="147"/>
      <c r="Q512" s="147"/>
      <c r="R512" s="147"/>
      <c r="S512" s="147"/>
      <c r="T512" s="147"/>
      <c r="U512" s="147"/>
      <c r="V512" s="147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</row>
    <row r="513" spans="1:39" s="149" customFormat="1" x14ac:dyDescent="0.25">
      <c r="A513" s="16"/>
      <c r="B513" s="16"/>
      <c r="C513" s="16"/>
      <c r="D513" s="147"/>
      <c r="E513" s="147"/>
      <c r="F513" s="147"/>
      <c r="G513" s="147"/>
      <c r="H513" s="147"/>
      <c r="I513" s="147"/>
      <c r="J513" s="147"/>
      <c r="K513" s="147"/>
      <c r="L513" s="147"/>
      <c r="M513" s="147"/>
      <c r="N513" s="147"/>
      <c r="O513" s="147"/>
      <c r="P513" s="147"/>
      <c r="Q513" s="147"/>
      <c r="R513" s="147"/>
      <c r="S513" s="147"/>
      <c r="T513" s="147"/>
      <c r="U513" s="147"/>
      <c r="V513" s="147"/>
      <c r="W513" s="148"/>
      <c r="X513" s="148"/>
      <c r="Y513" s="148"/>
      <c r="Z513" s="148"/>
      <c r="AA513" s="148"/>
      <c r="AB513" s="148"/>
      <c r="AC513" s="148"/>
      <c r="AD513" s="148"/>
      <c r="AE513" s="148"/>
      <c r="AF513" s="148"/>
      <c r="AG513" s="148"/>
      <c r="AH513" s="148"/>
      <c r="AI513" s="148"/>
      <c r="AJ513" s="148"/>
      <c r="AK513" s="148"/>
      <c r="AL513" s="148"/>
      <c r="AM513" s="148"/>
    </row>
    <row r="514" spans="1:39" s="149" customFormat="1" x14ac:dyDescent="0.25">
      <c r="A514" s="16"/>
      <c r="B514" s="16"/>
      <c r="C514" s="16"/>
      <c r="D514" s="147"/>
      <c r="E514" s="147"/>
      <c r="F514" s="147"/>
      <c r="G514" s="147"/>
      <c r="H514" s="147"/>
      <c r="I514" s="147"/>
      <c r="J514" s="147"/>
      <c r="K514" s="147"/>
      <c r="L514" s="147"/>
      <c r="M514" s="147"/>
      <c r="N514" s="147"/>
      <c r="O514" s="147"/>
      <c r="P514" s="147"/>
      <c r="Q514" s="147"/>
      <c r="R514" s="147"/>
      <c r="S514" s="147"/>
      <c r="T514" s="147"/>
      <c r="U514" s="147"/>
      <c r="V514" s="147"/>
      <c r="W514" s="148"/>
      <c r="X514" s="148"/>
      <c r="Y514" s="148"/>
      <c r="Z514" s="148"/>
      <c r="AA514" s="148"/>
      <c r="AB514" s="148"/>
      <c r="AC514" s="148"/>
      <c r="AD514" s="148"/>
      <c r="AE514" s="148"/>
      <c r="AF514" s="148"/>
      <c r="AG514" s="148"/>
      <c r="AH514" s="148"/>
      <c r="AI514" s="148"/>
      <c r="AJ514" s="148"/>
      <c r="AK514" s="148"/>
      <c r="AL514" s="148"/>
      <c r="AM514" s="148"/>
    </row>
    <row r="515" spans="1:39" s="149" customFormat="1" x14ac:dyDescent="0.25">
      <c r="A515" s="16"/>
      <c r="B515" s="16"/>
      <c r="C515" s="16"/>
      <c r="D515" s="147"/>
      <c r="E515" s="147"/>
      <c r="F515" s="147"/>
      <c r="G515" s="147"/>
      <c r="H515" s="147"/>
      <c r="I515" s="147"/>
      <c r="J515" s="147"/>
      <c r="K515" s="147"/>
      <c r="L515" s="147"/>
      <c r="M515" s="147"/>
      <c r="N515" s="147"/>
      <c r="O515" s="147"/>
      <c r="P515" s="147"/>
      <c r="Q515" s="147"/>
      <c r="R515" s="147"/>
      <c r="S515" s="147"/>
      <c r="T515" s="147"/>
      <c r="U515" s="147"/>
      <c r="V515" s="147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148"/>
      <c r="AG515" s="148"/>
      <c r="AH515" s="148"/>
      <c r="AI515" s="148"/>
      <c r="AJ515" s="148"/>
      <c r="AK515" s="148"/>
      <c r="AL515" s="148"/>
      <c r="AM515" s="148"/>
    </row>
    <row r="516" spans="1:39" s="149" customFormat="1" x14ac:dyDescent="0.25">
      <c r="A516" s="16"/>
      <c r="B516" s="16"/>
      <c r="C516" s="16"/>
      <c r="D516" s="147"/>
      <c r="E516" s="147"/>
      <c r="F516" s="147"/>
      <c r="G516" s="147"/>
      <c r="H516" s="147"/>
      <c r="I516" s="147"/>
      <c r="J516" s="147"/>
      <c r="K516" s="147"/>
      <c r="L516" s="147"/>
      <c r="M516" s="147"/>
      <c r="N516" s="147"/>
      <c r="O516" s="147"/>
      <c r="P516" s="147"/>
      <c r="Q516" s="147"/>
      <c r="R516" s="147"/>
      <c r="S516" s="147"/>
      <c r="T516" s="147"/>
      <c r="U516" s="147"/>
      <c r="V516" s="147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148"/>
      <c r="AG516" s="148"/>
      <c r="AH516" s="148"/>
      <c r="AI516" s="148"/>
      <c r="AJ516" s="148"/>
      <c r="AK516" s="148"/>
      <c r="AL516" s="148"/>
      <c r="AM516" s="148"/>
    </row>
    <row r="517" spans="1:39" s="149" customFormat="1" x14ac:dyDescent="0.25">
      <c r="A517" s="16"/>
      <c r="B517" s="16"/>
      <c r="C517" s="16"/>
      <c r="D517" s="147"/>
      <c r="E517" s="147"/>
      <c r="F517" s="147"/>
      <c r="G517" s="147"/>
      <c r="H517" s="147"/>
      <c r="I517" s="147"/>
      <c r="J517" s="147"/>
      <c r="K517" s="147"/>
      <c r="L517" s="147"/>
      <c r="M517" s="147"/>
      <c r="N517" s="147"/>
      <c r="O517" s="147"/>
      <c r="P517" s="147"/>
      <c r="Q517" s="147"/>
      <c r="R517" s="147"/>
      <c r="S517" s="147"/>
      <c r="T517" s="147"/>
      <c r="U517" s="147"/>
      <c r="V517" s="147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148"/>
      <c r="AG517" s="148"/>
      <c r="AH517" s="148"/>
      <c r="AI517" s="148"/>
      <c r="AJ517" s="148"/>
      <c r="AK517" s="148"/>
      <c r="AL517" s="148"/>
      <c r="AM517" s="148"/>
    </row>
    <row r="518" spans="1:39" s="149" customFormat="1" x14ac:dyDescent="0.25">
      <c r="A518" s="16"/>
      <c r="B518" s="16"/>
      <c r="C518" s="16"/>
      <c r="D518" s="147"/>
      <c r="E518" s="147"/>
      <c r="F518" s="147"/>
      <c r="G518" s="147"/>
      <c r="H518" s="147"/>
      <c r="I518" s="147"/>
      <c r="J518" s="147"/>
      <c r="K518" s="147"/>
      <c r="L518" s="147"/>
      <c r="M518" s="147"/>
      <c r="N518" s="147"/>
      <c r="O518" s="147"/>
      <c r="P518" s="147"/>
      <c r="Q518" s="147"/>
      <c r="R518" s="147"/>
      <c r="S518" s="147"/>
      <c r="T518" s="147"/>
      <c r="U518" s="147"/>
      <c r="V518" s="147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148"/>
      <c r="AG518" s="148"/>
      <c r="AH518" s="148"/>
      <c r="AI518" s="148"/>
      <c r="AJ518" s="148"/>
      <c r="AK518" s="148"/>
      <c r="AL518" s="148"/>
      <c r="AM518" s="148"/>
    </row>
    <row r="519" spans="1:39" s="149" customFormat="1" x14ac:dyDescent="0.25">
      <c r="A519" s="16"/>
      <c r="B519" s="16"/>
      <c r="C519" s="16"/>
      <c r="D519" s="147"/>
      <c r="E519" s="147"/>
      <c r="F519" s="147"/>
      <c r="G519" s="147"/>
      <c r="H519" s="147"/>
      <c r="I519" s="147"/>
      <c r="J519" s="147"/>
      <c r="K519" s="147"/>
      <c r="L519" s="147"/>
      <c r="M519" s="147"/>
      <c r="N519" s="147"/>
      <c r="O519" s="147"/>
      <c r="P519" s="147"/>
      <c r="Q519" s="147"/>
      <c r="R519" s="147"/>
      <c r="S519" s="147"/>
      <c r="T519" s="147"/>
      <c r="U519" s="147"/>
      <c r="V519" s="147"/>
      <c r="W519" s="148"/>
      <c r="X519" s="148"/>
      <c r="Y519" s="148"/>
      <c r="Z519" s="148"/>
      <c r="AA519" s="148"/>
      <c r="AB519" s="148"/>
      <c r="AC519" s="148"/>
      <c r="AD519" s="148"/>
      <c r="AE519" s="148"/>
      <c r="AF519" s="148"/>
      <c r="AG519" s="148"/>
      <c r="AH519" s="148"/>
      <c r="AI519" s="148"/>
      <c r="AJ519" s="148"/>
      <c r="AK519" s="148"/>
      <c r="AL519" s="148"/>
      <c r="AM519" s="148"/>
    </row>
    <row r="520" spans="1:39" s="149" customFormat="1" x14ac:dyDescent="0.25">
      <c r="A520" s="16"/>
      <c r="B520" s="16"/>
      <c r="C520" s="16"/>
      <c r="D520" s="147"/>
      <c r="E520" s="147"/>
      <c r="F520" s="147"/>
      <c r="G520" s="147"/>
      <c r="H520" s="147"/>
      <c r="I520" s="147"/>
      <c r="J520" s="147"/>
      <c r="K520" s="147"/>
      <c r="L520" s="147"/>
      <c r="M520" s="147"/>
      <c r="N520" s="147"/>
      <c r="O520" s="147"/>
      <c r="P520" s="147"/>
      <c r="Q520" s="147"/>
      <c r="R520" s="147"/>
      <c r="S520" s="147"/>
      <c r="T520" s="147"/>
      <c r="U520" s="147"/>
      <c r="V520" s="147"/>
      <c r="W520" s="148"/>
      <c r="X520" s="148"/>
      <c r="Y520" s="148"/>
      <c r="Z520" s="148"/>
      <c r="AA520" s="148"/>
      <c r="AB520" s="148"/>
      <c r="AC520" s="148"/>
      <c r="AD520" s="148"/>
      <c r="AE520" s="148"/>
      <c r="AF520" s="148"/>
      <c r="AG520" s="148"/>
      <c r="AH520" s="148"/>
      <c r="AI520" s="148"/>
      <c r="AJ520" s="148"/>
      <c r="AK520" s="148"/>
      <c r="AL520" s="148"/>
      <c r="AM520" s="148"/>
    </row>
    <row r="521" spans="1:39" s="149" customFormat="1" x14ac:dyDescent="0.25">
      <c r="A521" s="16"/>
      <c r="B521" s="16"/>
      <c r="C521" s="16"/>
      <c r="D521" s="147"/>
      <c r="E521" s="147"/>
      <c r="F521" s="147"/>
      <c r="G521" s="147"/>
      <c r="H521" s="147"/>
      <c r="I521" s="147"/>
      <c r="J521" s="147"/>
      <c r="K521" s="147"/>
      <c r="L521" s="147"/>
      <c r="M521" s="147"/>
      <c r="N521" s="147"/>
      <c r="O521" s="147"/>
      <c r="P521" s="147"/>
      <c r="Q521" s="147"/>
      <c r="R521" s="147"/>
      <c r="S521" s="147"/>
      <c r="T521" s="147"/>
      <c r="U521" s="147"/>
      <c r="V521" s="147"/>
      <c r="W521" s="148"/>
      <c r="X521" s="148"/>
      <c r="Y521" s="148"/>
      <c r="Z521" s="148"/>
      <c r="AA521" s="148"/>
      <c r="AB521" s="148"/>
      <c r="AC521" s="148"/>
      <c r="AD521" s="148"/>
      <c r="AE521" s="148"/>
      <c r="AF521" s="148"/>
      <c r="AG521" s="148"/>
      <c r="AH521" s="148"/>
      <c r="AI521" s="148"/>
      <c r="AJ521" s="148"/>
      <c r="AK521" s="148"/>
      <c r="AL521" s="148"/>
      <c r="AM521" s="148"/>
    </row>
    <row r="522" spans="1:39" s="149" customFormat="1" x14ac:dyDescent="0.25">
      <c r="A522" s="16"/>
      <c r="B522" s="16"/>
      <c r="C522" s="16"/>
      <c r="D522" s="147"/>
      <c r="E522" s="147"/>
      <c r="F522" s="147"/>
      <c r="G522" s="147"/>
      <c r="H522" s="147"/>
      <c r="I522" s="147"/>
      <c r="J522" s="147"/>
      <c r="K522" s="147"/>
      <c r="L522" s="147"/>
      <c r="M522" s="147"/>
      <c r="N522" s="147"/>
      <c r="O522" s="147"/>
      <c r="P522" s="147"/>
      <c r="Q522" s="147"/>
      <c r="R522" s="147"/>
      <c r="S522" s="147"/>
      <c r="T522" s="147"/>
      <c r="U522" s="147"/>
      <c r="V522" s="147"/>
      <c r="W522" s="148"/>
      <c r="X522" s="148"/>
      <c r="Y522" s="148"/>
      <c r="Z522" s="148"/>
      <c r="AA522" s="148"/>
      <c r="AB522" s="148"/>
      <c r="AC522" s="148"/>
      <c r="AD522" s="148"/>
      <c r="AE522" s="148"/>
      <c r="AF522" s="148"/>
      <c r="AG522" s="148"/>
      <c r="AH522" s="148"/>
      <c r="AI522" s="148"/>
      <c r="AJ522" s="148"/>
      <c r="AK522" s="148"/>
      <c r="AL522" s="148"/>
      <c r="AM522" s="148"/>
    </row>
    <row r="523" spans="1:39" s="149" customFormat="1" x14ac:dyDescent="0.25">
      <c r="A523" s="16"/>
      <c r="B523" s="16"/>
      <c r="C523" s="16"/>
      <c r="D523" s="147"/>
      <c r="E523" s="147"/>
      <c r="F523" s="147"/>
      <c r="G523" s="147"/>
      <c r="H523" s="147"/>
      <c r="I523" s="147"/>
      <c r="J523" s="147"/>
      <c r="K523" s="147"/>
      <c r="L523" s="147"/>
      <c r="M523" s="147"/>
      <c r="N523" s="147"/>
      <c r="O523" s="147"/>
      <c r="P523" s="147"/>
      <c r="Q523" s="147"/>
      <c r="R523" s="147"/>
      <c r="S523" s="147"/>
      <c r="T523" s="147"/>
      <c r="U523" s="147"/>
      <c r="V523" s="147"/>
      <c r="W523" s="148"/>
      <c r="X523" s="148"/>
      <c r="Y523" s="148"/>
      <c r="Z523" s="148"/>
      <c r="AA523" s="148"/>
      <c r="AB523" s="148"/>
      <c r="AC523" s="148"/>
      <c r="AD523" s="148"/>
      <c r="AE523" s="148"/>
      <c r="AF523" s="148"/>
      <c r="AG523" s="148"/>
      <c r="AH523" s="148"/>
      <c r="AI523" s="148"/>
      <c r="AJ523" s="148"/>
      <c r="AK523" s="148"/>
      <c r="AL523" s="148"/>
      <c r="AM523" s="148"/>
    </row>
    <row r="524" spans="1:39" s="149" customFormat="1" x14ac:dyDescent="0.25">
      <c r="A524" s="16"/>
      <c r="B524" s="16"/>
      <c r="C524" s="16"/>
      <c r="D524" s="147"/>
      <c r="E524" s="147"/>
      <c r="F524" s="147"/>
      <c r="G524" s="147"/>
      <c r="H524" s="147"/>
      <c r="I524" s="147"/>
      <c r="J524" s="147"/>
      <c r="K524" s="147"/>
      <c r="L524" s="147"/>
      <c r="M524" s="147"/>
      <c r="N524" s="147"/>
      <c r="O524" s="147"/>
      <c r="P524" s="147"/>
      <c r="Q524" s="147"/>
      <c r="R524" s="147"/>
      <c r="S524" s="147"/>
      <c r="T524" s="147"/>
      <c r="U524" s="147"/>
      <c r="V524" s="147"/>
      <c r="W524" s="148"/>
      <c r="X524" s="148"/>
      <c r="Y524" s="148"/>
      <c r="Z524" s="148"/>
      <c r="AA524" s="148"/>
      <c r="AB524" s="148"/>
      <c r="AC524" s="148"/>
      <c r="AD524" s="148"/>
      <c r="AE524" s="148"/>
      <c r="AF524" s="148"/>
      <c r="AG524" s="148"/>
      <c r="AH524" s="148"/>
      <c r="AI524" s="148"/>
      <c r="AJ524" s="148"/>
      <c r="AK524" s="148"/>
      <c r="AL524" s="148"/>
      <c r="AM524" s="148"/>
    </row>
    <row r="525" spans="1:39" s="149" customFormat="1" x14ac:dyDescent="0.25">
      <c r="A525" s="16"/>
      <c r="B525" s="16"/>
      <c r="C525" s="16"/>
      <c r="D525" s="147"/>
      <c r="E525" s="147"/>
      <c r="F525" s="147"/>
      <c r="G525" s="147"/>
      <c r="H525" s="147"/>
      <c r="I525" s="147"/>
      <c r="J525" s="147"/>
      <c r="K525" s="147"/>
      <c r="L525" s="147"/>
      <c r="M525" s="147"/>
      <c r="N525" s="147"/>
      <c r="O525" s="147"/>
      <c r="P525" s="147"/>
      <c r="Q525" s="147"/>
      <c r="R525" s="147"/>
      <c r="S525" s="147"/>
      <c r="T525" s="147"/>
      <c r="U525" s="147"/>
      <c r="V525" s="147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</row>
    <row r="526" spans="1:39" s="149" customFormat="1" x14ac:dyDescent="0.25">
      <c r="A526" s="16"/>
      <c r="B526" s="16"/>
      <c r="C526" s="16"/>
      <c r="D526" s="147"/>
      <c r="E526" s="147"/>
      <c r="F526" s="147"/>
      <c r="G526" s="147"/>
      <c r="H526" s="147"/>
      <c r="I526" s="147"/>
      <c r="J526" s="147"/>
      <c r="K526" s="147"/>
      <c r="L526" s="147"/>
      <c r="M526" s="147"/>
      <c r="N526" s="147"/>
      <c r="O526" s="147"/>
      <c r="P526" s="147"/>
      <c r="Q526" s="147"/>
      <c r="R526" s="147"/>
      <c r="S526" s="147"/>
      <c r="T526" s="147"/>
      <c r="U526" s="147"/>
      <c r="V526" s="147"/>
      <c r="W526" s="148"/>
      <c r="X526" s="148"/>
      <c r="Y526" s="148"/>
      <c r="Z526" s="148"/>
      <c r="AA526" s="148"/>
      <c r="AB526" s="148"/>
      <c r="AC526" s="148"/>
      <c r="AD526" s="148"/>
      <c r="AE526" s="148"/>
      <c r="AF526" s="148"/>
      <c r="AG526" s="148"/>
      <c r="AH526" s="148"/>
      <c r="AI526" s="148"/>
      <c r="AJ526" s="148"/>
      <c r="AK526" s="148"/>
      <c r="AL526" s="148"/>
      <c r="AM526" s="148"/>
    </row>
    <row r="527" spans="1:39" s="149" customFormat="1" x14ac:dyDescent="0.25">
      <c r="A527" s="16"/>
      <c r="B527" s="16"/>
      <c r="C527" s="16"/>
      <c r="D527" s="147"/>
      <c r="E527" s="147"/>
      <c r="F527" s="147"/>
      <c r="G527" s="147"/>
      <c r="H527" s="147"/>
      <c r="I527" s="147"/>
      <c r="J527" s="147"/>
      <c r="K527" s="147"/>
      <c r="L527" s="147"/>
      <c r="M527" s="147"/>
      <c r="N527" s="147"/>
      <c r="O527" s="147"/>
      <c r="P527" s="147"/>
      <c r="Q527" s="147"/>
      <c r="R527" s="147"/>
      <c r="S527" s="147"/>
      <c r="T527" s="147"/>
      <c r="U527" s="147"/>
      <c r="V527" s="147"/>
      <c r="W527" s="148"/>
      <c r="X527" s="148"/>
      <c r="Y527" s="148"/>
      <c r="Z527" s="148"/>
      <c r="AA527" s="148"/>
      <c r="AB527" s="148"/>
      <c r="AC527" s="148"/>
      <c r="AD527" s="148"/>
      <c r="AE527" s="148"/>
      <c r="AF527" s="148"/>
      <c r="AG527" s="148"/>
      <c r="AH527" s="148"/>
      <c r="AI527" s="148"/>
      <c r="AJ527" s="148"/>
      <c r="AK527" s="148"/>
      <c r="AL527" s="148"/>
      <c r="AM527" s="148"/>
    </row>
    <row r="528" spans="1:39" s="149" customFormat="1" x14ac:dyDescent="0.25">
      <c r="A528" s="16"/>
      <c r="B528" s="16"/>
      <c r="C528" s="16"/>
      <c r="D528" s="147"/>
      <c r="E528" s="147"/>
      <c r="F528" s="147"/>
      <c r="G528" s="147"/>
      <c r="H528" s="147"/>
      <c r="I528" s="147"/>
      <c r="J528" s="147"/>
      <c r="K528" s="147"/>
      <c r="L528" s="147"/>
      <c r="M528" s="147"/>
      <c r="N528" s="147"/>
      <c r="O528" s="147"/>
      <c r="P528" s="147"/>
      <c r="Q528" s="147"/>
      <c r="R528" s="147"/>
      <c r="S528" s="147"/>
      <c r="T528" s="147"/>
      <c r="U528" s="147"/>
      <c r="V528" s="147"/>
      <c r="W528" s="148"/>
      <c r="X528" s="148"/>
      <c r="Y528" s="148"/>
      <c r="Z528" s="148"/>
      <c r="AA528" s="148"/>
      <c r="AB528" s="148"/>
      <c r="AC528" s="148"/>
      <c r="AD528" s="148"/>
      <c r="AE528" s="148"/>
      <c r="AF528" s="148"/>
      <c r="AG528" s="148"/>
      <c r="AH528" s="148"/>
      <c r="AI528" s="148"/>
      <c r="AJ528" s="148"/>
      <c r="AK528" s="148"/>
      <c r="AL528" s="148"/>
      <c r="AM528" s="148"/>
    </row>
    <row r="529" spans="1:39" s="149" customFormat="1" x14ac:dyDescent="0.25">
      <c r="A529" s="16"/>
      <c r="B529" s="16"/>
      <c r="C529" s="16"/>
      <c r="D529" s="147"/>
      <c r="E529" s="147"/>
      <c r="F529" s="147"/>
      <c r="G529" s="147"/>
      <c r="H529" s="147"/>
      <c r="I529" s="147"/>
      <c r="J529" s="147"/>
      <c r="K529" s="147"/>
      <c r="L529" s="147"/>
      <c r="M529" s="147"/>
      <c r="N529" s="147"/>
      <c r="O529" s="147"/>
      <c r="P529" s="147"/>
      <c r="Q529" s="147"/>
      <c r="R529" s="147"/>
      <c r="S529" s="147"/>
      <c r="T529" s="147"/>
      <c r="U529" s="147"/>
      <c r="V529" s="147"/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</row>
    <row r="530" spans="1:39" s="149" customFormat="1" x14ac:dyDescent="0.25">
      <c r="A530" s="16"/>
      <c r="B530" s="16"/>
      <c r="C530" s="16"/>
      <c r="D530" s="147"/>
      <c r="E530" s="147"/>
      <c r="F530" s="147"/>
      <c r="G530" s="147"/>
      <c r="H530" s="147"/>
      <c r="I530" s="147"/>
      <c r="J530" s="147"/>
      <c r="K530" s="147"/>
      <c r="L530" s="147"/>
      <c r="M530" s="147"/>
      <c r="N530" s="147"/>
      <c r="O530" s="147"/>
      <c r="P530" s="147"/>
      <c r="Q530" s="147"/>
      <c r="R530" s="147"/>
      <c r="S530" s="147"/>
      <c r="T530" s="147"/>
      <c r="U530" s="147"/>
      <c r="V530" s="147"/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</row>
    <row r="531" spans="1:39" s="149" customFormat="1" x14ac:dyDescent="0.25">
      <c r="A531" s="16"/>
      <c r="B531" s="16"/>
      <c r="C531" s="16"/>
      <c r="D531" s="147"/>
      <c r="E531" s="147"/>
      <c r="F531" s="147"/>
      <c r="G531" s="147"/>
      <c r="H531" s="147"/>
      <c r="I531" s="147"/>
      <c r="J531" s="147"/>
      <c r="K531" s="147"/>
      <c r="L531" s="147"/>
      <c r="M531" s="147"/>
      <c r="N531" s="147"/>
      <c r="O531" s="147"/>
      <c r="P531" s="147"/>
      <c r="Q531" s="147"/>
      <c r="R531" s="147"/>
      <c r="S531" s="147"/>
      <c r="T531" s="147"/>
      <c r="U531" s="147"/>
      <c r="V531" s="147"/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</row>
    <row r="532" spans="1:39" s="149" customFormat="1" x14ac:dyDescent="0.25">
      <c r="A532" s="16"/>
      <c r="B532" s="16"/>
      <c r="C532" s="16"/>
      <c r="D532" s="147"/>
      <c r="E532" s="147"/>
      <c r="F532" s="147"/>
      <c r="G532" s="147"/>
      <c r="H532" s="147"/>
      <c r="I532" s="147"/>
      <c r="J532" s="147"/>
      <c r="K532" s="147"/>
      <c r="L532" s="147"/>
      <c r="M532" s="147"/>
      <c r="N532" s="147"/>
      <c r="O532" s="147"/>
      <c r="P532" s="147"/>
      <c r="Q532" s="147"/>
      <c r="R532" s="147"/>
      <c r="S532" s="147"/>
      <c r="T532" s="147"/>
      <c r="U532" s="147"/>
      <c r="V532" s="147"/>
      <c r="W532" s="148"/>
      <c r="X532" s="148"/>
      <c r="Y532" s="148"/>
      <c r="Z532" s="148"/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</row>
    <row r="533" spans="1:39" s="149" customFormat="1" x14ac:dyDescent="0.25">
      <c r="A533" s="16"/>
      <c r="B533" s="16"/>
      <c r="C533" s="16"/>
      <c r="D533" s="147"/>
      <c r="E533" s="147"/>
      <c r="F533" s="147"/>
      <c r="G533" s="147"/>
      <c r="H533" s="147"/>
      <c r="I533" s="147"/>
      <c r="J533" s="147"/>
      <c r="K533" s="147"/>
      <c r="L533" s="147"/>
      <c r="M533" s="147"/>
      <c r="N533" s="147"/>
      <c r="O533" s="147"/>
      <c r="P533" s="147"/>
      <c r="Q533" s="147"/>
      <c r="R533" s="147"/>
      <c r="S533" s="147"/>
      <c r="T533" s="147"/>
      <c r="U533" s="147"/>
      <c r="V533" s="147"/>
      <c r="W533" s="148"/>
      <c r="X533" s="148"/>
      <c r="Y533" s="148"/>
      <c r="Z533" s="148"/>
      <c r="AA533" s="148"/>
      <c r="AB533" s="148"/>
      <c r="AC533" s="148"/>
      <c r="AD533" s="148"/>
      <c r="AE533" s="148"/>
      <c r="AF533" s="148"/>
      <c r="AG533" s="148"/>
      <c r="AH533" s="148"/>
      <c r="AI533" s="148"/>
      <c r="AJ533" s="148"/>
      <c r="AK533" s="148"/>
      <c r="AL533" s="148"/>
      <c r="AM533" s="148"/>
    </row>
    <row r="534" spans="1:39" s="149" customFormat="1" x14ac:dyDescent="0.25">
      <c r="A534" s="16"/>
      <c r="B534" s="16"/>
      <c r="C534" s="16"/>
      <c r="D534" s="147"/>
      <c r="E534" s="147"/>
      <c r="F534" s="147"/>
      <c r="G534" s="147"/>
      <c r="H534" s="147"/>
      <c r="I534" s="147"/>
      <c r="J534" s="147"/>
      <c r="K534" s="147"/>
      <c r="L534" s="147"/>
      <c r="M534" s="147"/>
      <c r="N534" s="147"/>
      <c r="O534" s="147"/>
      <c r="P534" s="147"/>
      <c r="Q534" s="147"/>
      <c r="R534" s="147"/>
      <c r="S534" s="147"/>
      <c r="T534" s="147"/>
      <c r="U534" s="147"/>
      <c r="V534" s="147"/>
      <c r="W534" s="148"/>
      <c r="X534" s="148"/>
      <c r="Y534" s="148"/>
      <c r="Z534" s="148"/>
      <c r="AA534" s="148"/>
      <c r="AB534" s="148"/>
      <c r="AC534" s="148"/>
      <c r="AD534" s="148"/>
      <c r="AE534" s="148"/>
      <c r="AF534" s="148"/>
      <c r="AG534" s="148"/>
      <c r="AH534" s="148"/>
      <c r="AI534" s="148"/>
      <c r="AJ534" s="148"/>
      <c r="AK534" s="148"/>
      <c r="AL534" s="148"/>
      <c r="AM534" s="148"/>
    </row>
    <row r="535" spans="1:39" s="149" customFormat="1" x14ac:dyDescent="0.25">
      <c r="A535" s="16"/>
      <c r="B535" s="16"/>
      <c r="C535" s="16"/>
      <c r="D535" s="147"/>
      <c r="E535" s="147"/>
      <c r="F535" s="147"/>
      <c r="G535" s="147"/>
      <c r="H535" s="147"/>
      <c r="I535" s="147"/>
      <c r="J535" s="147"/>
      <c r="K535" s="147"/>
      <c r="L535" s="147"/>
      <c r="M535" s="147"/>
      <c r="N535" s="147"/>
      <c r="O535" s="147"/>
      <c r="P535" s="147"/>
      <c r="Q535" s="147"/>
      <c r="R535" s="147"/>
      <c r="S535" s="147"/>
      <c r="T535" s="147"/>
      <c r="U535" s="147"/>
      <c r="V535" s="147"/>
      <c r="W535" s="148"/>
      <c r="X535" s="148"/>
      <c r="Y535" s="148"/>
      <c r="Z535" s="148"/>
      <c r="AA535" s="148"/>
      <c r="AB535" s="148"/>
      <c r="AC535" s="148"/>
      <c r="AD535" s="148"/>
      <c r="AE535" s="148"/>
      <c r="AF535" s="148"/>
      <c r="AG535" s="148"/>
      <c r="AH535" s="148"/>
      <c r="AI535" s="148"/>
      <c r="AJ535" s="148"/>
      <c r="AK535" s="148"/>
      <c r="AL535" s="148"/>
      <c r="AM535" s="148"/>
    </row>
    <row r="536" spans="1:39" s="149" customFormat="1" x14ac:dyDescent="0.25">
      <c r="A536" s="16"/>
      <c r="B536" s="16"/>
      <c r="C536" s="16"/>
      <c r="D536" s="147"/>
      <c r="E536" s="147"/>
      <c r="F536" s="147"/>
      <c r="G536" s="147"/>
      <c r="H536" s="147"/>
      <c r="I536" s="147"/>
      <c r="J536" s="147"/>
      <c r="K536" s="147"/>
      <c r="L536" s="147"/>
      <c r="M536" s="147"/>
      <c r="N536" s="147"/>
      <c r="O536" s="147"/>
      <c r="P536" s="147"/>
      <c r="Q536" s="147"/>
      <c r="R536" s="147"/>
      <c r="S536" s="147"/>
      <c r="T536" s="147"/>
      <c r="U536" s="147"/>
      <c r="V536" s="147"/>
      <c r="W536" s="148"/>
      <c r="X536" s="148"/>
      <c r="Y536" s="148"/>
      <c r="Z536" s="148"/>
      <c r="AA536" s="148"/>
      <c r="AB536" s="148"/>
      <c r="AC536" s="148"/>
      <c r="AD536" s="148"/>
      <c r="AE536" s="148"/>
      <c r="AF536" s="148"/>
      <c r="AG536" s="148"/>
      <c r="AH536" s="148"/>
      <c r="AI536" s="148"/>
      <c r="AJ536" s="148"/>
      <c r="AK536" s="148"/>
      <c r="AL536" s="148"/>
      <c r="AM536" s="148"/>
    </row>
    <row r="537" spans="1:39" s="149" customFormat="1" x14ac:dyDescent="0.25">
      <c r="A537" s="16"/>
      <c r="B537" s="16"/>
      <c r="C537" s="16"/>
      <c r="D537" s="147"/>
      <c r="E537" s="147"/>
      <c r="F537" s="147"/>
      <c r="G537" s="147"/>
      <c r="H537" s="147"/>
      <c r="I537" s="147"/>
      <c r="J537" s="147"/>
      <c r="K537" s="147"/>
      <c r="L537" s="147"/>
      <c r="M537" s="147"/>
      <c r="N537" s="147"/>
      <c r="O537" s="147"/>
      <c r="P537" s="147"/>
      <c r="Q537" s="147"/>
      <c r="R537" s="147"/>
      <c r="S537" s="147"/>
      <c r="T537" s="147"/>
      <c r="U537" s="147"/>
      <c r="V537" s="147"/>
      <c r="W537" s="148"/>
      <c r="X537" s="148"/>
      <c r="Y537" s="148"/>
      <c r="Z537" s="148"/>
      <c r="AA537" s="148"/>
      <c r="AB537" s="148"/>
      <c r="AC537" s="148"/>
      <c r="AD537" s="148"/>
      <c r="AE537" s="148"/>
      <c r="AF537" s="148"/>
      <c r="AG537" s="148"/>
      <c r="AH537" s="148"/>
      <c r="AI537" s="148"/>
      <c r="AJ537" s="148"/>
      <c r="AK537" s="148"/>
      <c r="AL537" s="148"/>
      <c r="AM537" s="148"/>
    </row>
    <row r="538" spans="1:39" s="149" customFormat="1" x14ac:dyDescent="0.25">
      <c r="A538" s="16"/>
      <c r="B538" s="16"/>
      <c r="C538" s="16"/>
      <c r="D538" s="147"/>
      <c r="E538" s="147"/>
      <c r="F538" s="147"/>
      <c r="G538" s="147"/>
      <c r="H538" s="147"/>
      <c r="I538" s="147"/>
      <c r="J538" s="147"/>
      <c r="K538" s="147"/>
      <c r="L538" s="147"/>
      <c r="M538" s="147"/>
      <c r="N538" s="147"/>
      <c r="O538" s="147"/>
      <c r="P538" s="147"/>
      <c r="Q538" s="147"/>
      <c r="R538" s="147"/>
      <c r="S538" s="147"/>
      <c r="T538" s="147"/>
      <c r="U538" s="147"/>
      <c r="V538" s="147"/>
      <c r="W538" s="148"/>
      <c r="X538" s="148"/>
      <c r="Y538" s="148"/>
      <c r="Z538" s="148"/>
      <c r="AA538" s="148"/>
      <c r="AB538" s="148"/>
      <c r="AC538" s="148"/>
      <c r="AD538" s="148"/>
      <c r="AE538" s="148"/>
      <c r="AF538" s="148"/>
      <c r="AG538" s="148"/>
      <c r="AH538" s="148"/>
      <c r="AI538" s="148"/>
      <c r="AJ538" s="148"/>
      <c r="AK538" s="148"/>
      <c r="AL538" s="148"/>
      <c r="AM538" s="148"/>
    </row>
    <row r="539" spans="1:39" s="149" customFormat="1" x14ac:dyDescent="0.25">
      <c r="A539" s="16"/>
      <c r="B539" s="16"/>
      <c r="C539" s="16"/>
      <c r="D539" s="147"/>
      <c r="E539" s="147"/>
      <c r="F539" s="147"/>
      <c r="G539" s="147"/>
      <c r="H539" s="147"/>
      <c r="I539" s="147"/>
      <c r="J539" s="147"/>
      <c r="K539" s="147"/>
      <c r="L539" s="147"/>
      <c r="M539" s="147"/>
      <c r="N539" s="147"/>
      <c r="O539" s="147"/>
      <c r="P539" s="147"/>
      <c r="Q539" s="147"/>
      <c r="R539" s="147"/>
      <c r="S539" s="147"/>
      <c r="T539" s="147"/>
      <c r="U539" s="147"/>
      <c r="V539" s="147"/>
      <c r="W539" s="148"/>
      <c r="X539" s="148"/>
      <c r="Y539" s="148"/>
      <c r="Z539" s="148"/>
      <c r="AA539" s="148"/>
      <c r="AB539" s="148"/>
      <c r="AC539" s="148"/>
      <c r="AD539" s="148"/>
      <c r="AE539" s="148"/>
      <c r="AF539" s="148"/>
      <c r="AG539" s="148"/>
      <c r="AH539" s="148"/>
      <c r="AI539" s="148"/>
      <c r="AJ539" s="148"/>
      <c r="AK539" s="148"/>
      <c r="AL539" s="148"/>
      <c r="AM539" s="148"/>
    </row>
    <row r="540" spans="1:39" s="149" customFormat="1" x14ac:dyDescent="0.25">
      <c r="A540" s="16"/>
      <c r="B540" s="16"/>
      <c r="C540" s="16"/>
      <c r="D540" s="147"/>
      <c r="E540" s="147"/>
      <c r="F540" s="147"/>
      <c r="G540" s="147"/>
      <c r="H540" s="147"/>
      <c r="I540" s="147"/>
      <c r="J540" s="147"/>
      <c r="K540" s="147"/>
      <c r="L540" s="147"/>
      <c r="M540" s="147"/>
      <c r="N540" s="147"/>
      <c r="O540" s="147"/>
      <c r="P540" s="147"/>
      <c r="Q540" s="147"/>
      <c r="R540" s="147"/>
      <c r="S540" s="147"/>
      <c r="T540" s="147"/>
      <c r="U540" s="147"/>
      <c r="V540" s="147"/>
      <c r="W540" s="148"/>
      <c r="X540" s="148"/>
      <c r="Y540" s="148"/>
      <c r="Z540" s="148"/>
      <c r="AA540" s="148"/>
      <c r="AB540" s="148"/>
      <c r="AC540" s="148"/>
      <c r="AD540" s="148"/>
      <c r="AE540" s="148"/>
      <c r="AF540" s="148"/>
      <c r="AG540" s="148"/>
      <c r="AH540" s="148"/>
      <c r="AI540" s="148"/>
      <c r="AJ540" s="148"/>
      <c r="AK540" s="148"/>
      <c r="AL540" s="148"/>
      <c r="AM540" s="148"/>
    </row>
    <row r="541" spans="1:39" s="149" customFormat="1" x14ac:dyDescent="0.25">
      <c r="A541" s="16"/>
      <c r="B541" s="16"/>
      <c r="C541" s="16"/>
      <c r="D541" s="147"/>
      <c r="E541" s="147"/>
      <c r="F541" s="147"/>
      <c r="G541" s="147"/>
      <c r="H541" s="147"/>
      <c r="I541" s="147"/>
      <c r="J541" s="147"/>
      <c r="K541" s="147"/>
      <c r="L541" s="147"/>
      <c r="M541" s="147"/>
      <c r="N541" s="147"/>
      <c r="O541" s="147"/>
      <c r="P541" s="147"/>
      <c r="Q541" s="147"/>
      <c r="R541" s="147"/>
      <c r="S541" s="147"/>
      <c r="T541" s="147"/>
      <c r="U541" s="147"/>
      <c r="V541" s="147"/>
      <c r="W541" s="148"/>
      <c r="X541" s="148"/>
      <c r="Y541" s="148"/>
      <c r="Z541" s="148"/>
      <c r="AA541" s="148"/>
      <c r="AB541" s="148"/>
      <c r="AC541" s="148"/>
      <c r="AD541" s="148"/>
      <c r="AE541" s="148"/>
      <c r="AF541" s="148"/>
      <c r="AG541" s="148"/>
      <c r="AH541" s="148"/>
      <c r="AI541" s="148"/>
      <c r="AJ541" s="148"/>
      <c r="AK541" s="148"/>
      <c r="AL541" s="148"/>
      <c r="AM541" s="148"/>
    </row>
    <row r="542" spans="1:39" s="149" customFormat="1" x14ac:dyDescent="0.25">
      <c r="A542" s="16"/>
      <c r="B542" s="16"/>
      <c r="C542" s="16"/>
      <c r="D542" s="147"/>
      <c r="E542" s="147"/>
      <c r="F542" s="147"/>
      <c r="G542" s="147"/>
      <c r="H542" s="147"/>
      <c r="I542" s="147"/>
      <c r="J542" s="147"/>
      <c r="K542" s="147"/>
      <c r="L542" s="147"/>
      <c r="M542" s="147"/>
      <c r="N542" s="147"/>
      <c r="O542" s="147"/>
      <c r="P542" s="147"/>
      <c r="Q542" s="147"/>
      <c r="R542" s="147"/>
      <c r="S542" s="147"/>
      <c r="T542" s="147"/>
      <c r="U542" s="147"/>
      <c r="V542" s="147"/>
      <c r="W542" s="148"/>
      <c r="X542" s="148"/>
      <c r="Y542" s="148"/>
      <c r="Z542" s="148"/>
      <c r="AA542" s="148"/>
      <c r="AB542" s="148"/>
      <c r="AC542" s="148"/>
      <c r="AD542" s="148"/>
      <c r="AE542" s="148"/>
      <c r="AF542" s="148"/>
      <c r="AG542" s="148"/>
      <c r="AH542" s="148"/>
      <c r="AI542" s="148"/>
      <c r="AJ542" s="148"/>
      <c r="AK542" s="148"/>
      <c r="AL542" s="148"/>
      <c r="AM542" s="148"/>
    </row>
    <row r="543" spans="1:39" s="149" customFormat="1" x14ac:dyDescent="0.25">
      <c r="A543" s="16"/>
      <c r="B543" s="16"/>
      <c r="C543" s="16"/>
      <c r="D543" s="147"/>
      <c r="E543" s="147"/>
      <c r="F543" s="147"/>
      <c r="G543" s="147"/>
      <c r="H543" s="147"/>
      <c r="I543" s="147"/>
      <c r="J543" s="147"/>
      <c r="K543" s="147"/>
      <c r="L543" s="147"/>
      <c r="M543" s="147"/>
      <c r="N543" s="147"/>
      <c r="O543" s="147"/>
      <c r="P543" s="147"/>
      <c r="Q543" s="147"/>
      <c r="R543" s="147"/>
      <c r="S543" s="147"/>
      <c r="T543" s="147"/>
      <c r="U543" s="147"/>
      <c r="V543" s="147"/>
      <c r="W543" s="148"/>
      <c r="X543" s="148"/>
      <c r="Y543" s="148"/>
      <c r="Z543" s="148"/>
      <c r="AA543" s="148"/>
      <c r="AB543" s="148"/>
      <c r="AC543" s="148"/>
      <c r="AD543" s="148"/>
      <c r="AE543" s="148"/>
      <c r="AF543" s="148"/>
      <c r="AG543" s="148"/>
      <c r="AH543" s="148"/>
      <c r="AI543" s="148"/>
      <c r="AJ543" s="148"/>
      <c r="AK543" s="148"/>
      <c r="AL543" s="148"/>
      <c r="AM543" s="148"/>
    </row>
    <row r="544" spans="1:39" s="149" customFormat="1" x14ac:dyDescent="0.25">
      <c r="A544" s="16"/>
      <c r="B544" s="16"/>
      <c r="C544" s="16"/>
      <c r="D544" s="147"/>
      <c r="E544" s="147"/>
      <c r="F544" s="147"/>
      <c r="G544" s="147"/>
      <c r="H544" s="147"/>
      <c r="I544" s="147"/>
      <c r="J544" s="147"/>
      <c r="K544" s="147"/>
      <c r="L544" s="147"/>
      <c r="M544" s="147"/>
      <c r="N544" s="147"/>
      <c r="O544" s="147"/>
      <c r="P544" s="147"/>
      <c r="Q544" s="147"/>
      <c r="R544" s="147"/>
      <c r="S544" s="147"/>
      <c r="T544" s="147"/>
      <c r="U544" s="147"/>
      <c r="V544" s="147"/>
      <c r="W544" s="148"/>
      <c r="X544" s="148"/>
      <c r="Y544" s="148"/>
      <c r="Z544" s="148"/>
      <c r="AA544" s="148"/>
      <c r="AB544" s="148"/>
      <c r="AC544" s="148"/>
      <c r="AD544" s="148"/>
      <c r="AE544" s="148"/>
      <c r="AF544" s="148"/>
      <c r="AG544" s="148"/>
      <c r="AH544" s="148"/>
      <c r="AI544" s="148"/>
      <c r="AJ544" s="148"/>
      <c r="AK544" s="148"/>
      <c r="AL544" s="148"/>
      <c r="AM544" s="148"/>
    </row>
    <row r="545" spans="1:39" s="149" customFormat="1" x14ac:dyDescent="0.25">
      <c r="A545" s="16"/>
      <c r="B545" s="16"/>
      <c r="C545" s="16"/>
      <c r="D545" s="147"/>
      <c r="E545" s="147"/>
      <c r="F545" s="147"/>
      <c r="G545" s="147"/>
      <c r="H545" s="147"/>
      <c r="I545" s="147"/>
      <c r="J545" s="147"/>
      <c r="K545" s="147"/>
      <c r="L545" s="147"/>
      <c r="M545" s="147"/>
      <c r="N545" s="147"/>
      <c r="O545" s="147"/>
      <c r="P545" s="147"/>
      <c r="Q545" s="147"/>
      <c r="R545" s="147"/>
      <c r="S545" s="147"/>
      <c r="T545" s="147"/>
      <c r="U545" s="147"/>
      <c r="V545" s="147"/>
      <c r="W545" s="148"/>
      <c r="X545" s="148"/>
      <c r="Y545" s="148"/>
      <c r="Z545" s="148"/>
      <c r="AA545" s="148"/>
      <c r="AB545" s="148"/>
      <c r="AC545" s="148"/>
      <c r="AD545" s="148"/>
      <c r="AE545" s="148"/>
      <c r="AF545" s="148"/>
      <c r="AG545" s="148"/>
      <c r="AH545" s="148"/>
      <c r="AI545" s="148"/>
      <c r="AJ545" s="148"/>
      <c r="AK545" s="148"/>
      <c r="AL545" s="148"/>
      <c r="AM545" s="148"/>
    </row>
    <row r="546" spans="1:39" s="149" customFormat="1" x14ac:dyDescent="0.25">
      <c r="A546" s="16"/>
      <c r="B546" s="16"/>
      <c r="C546" s="16"/>
      <c r="D546" s="147"/>
      <c r="E546" s="147"/>
      <c r="F546" s="147"/>
      <c r="G546" s="147"/>
      <c r="H546" s="147"/>
      <c r="I546" s="147"/>
      <c r="J546" s="147"/>
      <c r="K546" s="147"/>
      <c r="L546" s="147"/>
      <c r="M546" s="147"/>
      <c r="N546" s="147"/>
      <c r="O546" s="147"/>
      <c r="P546" s="147"/>
      <c r="Q546" s="147"/>
      <c r="R546" s="147"/>
      <c r="S546" s="147"/>
      <c r="T546" s="147"/>
      <c r="U546" s="147"/>
      <c r="V546" s="147"/>
      <c r="W546" s="148"/>
      <c r="X546" s="148"/>
      <c r="Y546" s="148"/>
      <c r="Z546" s="148"/>
      <c r="AA546" s="148"/>
      <c r="AB546" s="148"/>
      <c r="AC546" s="148"/>
      <c r="AD546" s="148"/>
      <c r="AE546" s="148"/>
      <c r="AF546" s="148"/>
      <c r="AG546" s="148"/>
      <c r="AH546" s="148"/>
      <c r="AI546" s="148"/>
      <c r="AJ546" s="148"/>
      <c r="AK546" s="148"/>
      <c r="AL546" s="148"/>
      <c r="AM546" s="148"/>
    </row>
    <row r="547" spans="1:39" s="149" customFormat="1" x14ac:dyDescent="0.25">
      <c r="A547" s="16"/>
      <c r="B547" s="16"/>
      <c r="C547" s="16"/>
      <c r="D547" s="147"/>
      <c r="E547" s="147"/>
      <c r="F547" s="147"/>
      <c r="G547" s="147"/>
      <c r="H547" s="147"/>
      <c r="I547" s="147"/>
      <c r="J547" s="147"/>
      <c r="K547" s="147"/>
      <c r="L547" s="147"/>
      <c r="M547" s="147"/>
      <c r="N547" s="147"/>
      <c r="O547" s="147"/>
      <c r="P547" s="147"/>
      <c r="Q547" s="147"/>
      <c r="R547" s="147"/>
      <c r="S547" s="147"/>
      <c r="T547" s="147"/>
      <c r="U547" s="147"/>
      <c r="V547" s="147"/>
      <c r="W547" s="148"/>
      <c r="X547" s="148"/>
      <c r="Y547" s="148"/>
      <c r="Z547" s="148"/>
      <c r="AA547" s="148"/>
      <c r="AB547" s="148"/>
      <c r="AC547" s="148"/>
      <c r="AD547" s="148"/>
      <c r="AE547" s="148"/>
      <c r="AF547" s="148"/>
      <c r="AG547" s="148"/>
      <c r="AH547" s="148"/>
      <c r="AI547" s="148"/>
      <c r="AJ547" s="148"/>
      <c r="AK547" s="148"/>
      <c r="AL547" s="148"/>
      <c r="AM547" s="148"/>
    </row>
    <row r="548" spans="1:39" s="149" customFormat="1" x14ac:dyDescent="0.25">
      <c r="A548" s="16"/>
      <c r="B548" s="16"/>
      <c r="C548" s="16"/>
      <c r="D548" s="147"/>
      <c r="E548" s="147"/>
      <c r="F548" s="147"/>
      <c r="G548" s="147"/>
      <c r="H548" s="147"/>
      <c r="I548" s="147"/>
      <c r="J548" s="147"/>
      <c r="K548" s="147"/>
      <c r="L548" s="147"/>
      <c r="M548" s="147"/>
      <c r="N548" s="147"/>
      <c r="O548" s="147"/>
      <c r="P548" s="147"/>
      <c r="Q548" s="147"/>
      <c r="R548" s="147"/>
      <c r="S548" s="147"/>
      <c r="T548" s="147"/>
      <c r="U548" s="147"/>
      <c r="V548" s="147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</row>
    <row r="549" spans="1:39" s="149" customFormat="1" x14ac:dyDescent="0.25">
      <c r="A549" s="16"/>
      <c r="B549" s="16"/>
      <c r="C549" s="16"/>
      <c r="D549" s="147"/>
      <c r="E549" s="147"/>
      <c r="F549" s="147"/>
      <c r="G549" s="147"/>
      <c r="H549" s="147"/>
      <c r="I549" s="147"/>
      <c r="J549" s="147"/>
      <c r="K549" s="147"/>
      <c r="L549" s="147"/>
      <c r="M549" s="147"/>
      <c r="N549" s="147"/>
      <c r="O549" s="147"/>
      <c r="P549" s="147"/>
      <c r="Q549" s="147"/>
      <c r="R549" s="147"/>
      <c r="S549" s="147"/>
      <c r="T549" s="147"/>
      <c r="U549" s="147"/>
      <c r="V549" s="147"/>
      <c r="W549" s="148"/>
      <c r="X549" s="148"/>
      <c r="Y549" s="148"/>
      <c r="Z549" s="148"/>
      <c r="AA549" s="148"/>
      <c r="AB549" s="148"/>
      <c r="AC549" s="148"/>
      <c r="AD549" s="148"/>
      <c r="AE549" s="148"/>
      <c r="AF549" s="148"/>
      <c r="AG549" s="148"/>
      <c r="AH549" s="148"/>
      <c r="AI549" s="148"/>
      <c r="AJ549" s="148"/>
      <c r="AK549" s="148"/>
      <c r="AL549" s="148"/>
      <c r="AM549" s="148"/>
    </row>
    <row r="550" spans="1:39" s="149" customFormat="1" x14ac:dyDescent="0.25">
      <c r="A550" s="16"/>
      <c r="B550" s="16"/>
      <c r="C550" s="16"/>
      <c r="D550" s="147"/>
      <c r="E550" s="147"/>
      <c r="F550" s="147"/>
      <c r="G550" s="147"/>
      <c r="H550" s="147"/>
      <c r="I550" s="147"/>
      <c r="J550" s="147"/>
      <c r="K550" s="147"/>
      <c r="L550" s="147"/>
      <c r="M550" s="147"/>
      <c r="N550" s="147"/>
      <c r="O550" s="147"/>
      <c r="P550" s="147"/>
      <c r="Q550" s="147"/>
      <c r="R550" s="147"/>
      <c r="S550" s="147"/>
      <c r="T550" s="147"/>
      <c r="U550" s="147"/>
      <c r="V550" s="147"/>
      <c r="W550" s="148"/>
      <c r="X550" s="148"/>
      <c r="Y550" s="148"/>
      <c r="Z550" s="148"/>
      <c r="AA550" s="148"/>
      <c r="AB550" s="148"/>
      <c r="AC550" s="148"/>
      <c r="AD550" s="148"/>
      <c r="AE550" s="148"/>
      <c r="AF550" s="148"/>
      <c r="AG550" s="148"/>
      <c r="AH550" s="148"/>
      <c r="AI550" s="148"/>
      <c r="AJ550" s="148"/>
      <c r="AK550" s="148"/>
      <c r="AL550" s="148"/>
      <c r="AM550" s="148"/>
    </row>
    <row r="551" spans="1:39" s="149" customFormat="1" x14ac:dyDescent="0.25">
      <c r="A551" s="16"/>
      <c r="B551" s="16"/>
      <c r="C551" s="16"/>
      <c r="D551" s="147"/>
      <c r="E551" s="147"/>
      <c r="F551" s="147"/>
      <c r="G551" s="147"/>
      <c r="H551" s="147"/>
      <c r="I551" s="147"/>
      <c r="J551" s="147"/>
      <c r="K551" s="147"/>
      <c r="L551" s="147"/>
      <c r="M551" s="147"/>
      <c r="N551" s="147"/>
      <c r="O551" s="147"/>
      <c r="P551" s="147"/>
      <c r="Q551" s="147"/>
      <c r="R551" s="147"/>
      <c r="S551" s="147"/>
      <c r="T551" s="147"/>
      <c r="U551" s="147"/>
      <c r="V551" s="147"/>
      <c r="W551" s="148"/>
      <c r="X551" s="148"/>
      <c r="Y551" s="148"/>
      <c r="Z551" s="148"/>
      <c r="AA551" s="148"/>
      <c r="AB551" s="148"/>
      <c r="AC551" s="148"/>
      <c r="AD551" s="148"/>
      <c r="AE551" s="148"/>
      <c r="AF551" s="148"/>
      <c r="AG551" s="148"/>
      <c r="AH551" s="148"/>
      <c r="AI551" s="148"/>
      <c r="AJ551" s="148"/>
      <c r="AK551" s="148"/>
      <c r="AL551" s="148"/>
      <c r="AM551" s="148"/>
    </row>
    <row r="552" spans="1:39" s="149" customFormat="1" x14ac:dyDescent="0.25">
      <c r="A552" s="16"/>
      <c r="B552" s="16"/>
      <c r="C552" s="16"/>
      <c r="D552" s="147"/>
      <c r="E552" s="147"/>
      <c r="F552" s="147"/>
      <c r="G552" s="147"/>
      <c r="H552" s="147"/>
      <c r="I552" s="147"/>
      <c r="J552" s="147"/>
      <c r="K552" s="147"/>
      <c r="L552" s="147"/>
      <c r="M552" s="147"/>
      <c r="N552" s="147"/>
      <c r="O552" s="147"/>
      <c r="P552" s="147"/>
      <c r="Q552" s="147"/>
      <c r="R552" s="147"/>
      <c r="S552" s="147"/>
      <c r="T552" s="147"/>
      <c r="U552" s="147"/>
      <c r="V552" s="147"/>
      <c r="W552" s="148"/>
      <c r="X552" s="148"/>
      <c r="Y552" s="148"/>
      <c r="Z552" s="148"/>
      <c r="AA552" s="148"/>
      <c r="AB552" s="148"/>
      <c r="AC552" s="148"/>
      <c r="AD552" s="148"/>
      <c r="AE552" s="148"/>
      <c r="AF552" s="148"/>
      <c r="AG552" s="148"/>
      <c r="AH552" s="148"/>
      <c r="AI552" s="148"/>
      <c r="AJ552" s="148"/>
      <c r="AK552" s="148"/>
      <c r="AL552" s="148"/>
      <c r="AM552" s="148"/>
    </row>
    <row r="553" spans="1:39" s="149" customFormat="1" x14ac:dyDescent="0.25">
      <c r="A553" s="16"/>
      <c r="B553" s="16"/>
      <c r="C553" s="16"/>
      <c r="D553" s="147"/>
      <c r="E553" s="147"/>
      <c r="F553" s="147"/>
      <c r="G553" s="147"/>
      <c r="H553" s="147"/>
      <c r="I553" s="147"/>
      <c r="J553" s="147"/>
      <c r="K553" s="147"/>
      <c r="L553" s="147"/>
      <c r="M553" s="147"/>
      <c r="N553" s="147"/>
      <c r="O553" s="147"/>
      <c r="P553" s="147"/>
      <c r="Q553" s="147"/>
      <c r="R553" s="147"/>
      <c r="S553" s="147"/>
      <c r="T553" s="147"/>
      <c r="U553" s="147"/>
      <c r="V553" s="147"/>
      <c r="W553" s="148"/>
      <c r="X553" s="148"/>
      <c r="Y553" s="148"/>
      <c r="Z553" s="148"/>
      <c r="AA553" s="148"/>
      <c r="AB553" s="148"/>
      <c r="AC553" s="148"/>
      <c r="AD553" s="148"/>
      <c r="AE553" s="148"/>
      <c r="AF553" s="148"/>
      <c r="AG553" s="148"/>
      <c r="AH553" s="148"/>
      <c r="AI553" s="148"/>
      <c r="AJ553" s="148"/>
      <c r="AK553" s="148"/>
      <c r="AL553" s="148"/>
      <c r="AM553" s="148"/>
    </row>
    <row r="554" spans="1:39" s="149" customFormat="1" x14ac:dyDescent="0.25">
      <c r="A554" s="16"/>
      <c r="B554" s="16"/>
      <c r="C554" s="16"/>
      <c r="D554" s="147"/>
      <c r="E554" s="147"/>
      <c r="F554" s="147"/>
      <c r="G554" s="147"/>
      <c r="H554" s="147"/>
      <c r="I554" s="147"/>
      <c r="J554" s="147"/>
      <c r="K554" s="147"/>
      <c r="L554" s="147"/>
      <c r="M554" s="147"/>
      <c r="N554" s="147"/>
      <c r="O554" s="147"/>
      <c r="P554" s="147"/>
      <c r="Q554" s="147"/>
      <c r="R554" s="147"/>
      <c r="S554" s="147"/>
      <c r="T554" s="147"/>
      <c r="U554" s="147"/>
      <c r="V554" s="147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8"/>
      <c r="AH554" s="148"/>
      <c r="AI554" s="148"/>
      <c r="AJ554" s="148"/>
      <c r="AK554" s="148"/>
      <c r="AL554" s="148"/>
      <c r="AM554" s="148"/>
    </row>
    <row r="555" spans="1:39" s="149" customFormat="1" x14ac:dyDescent="0.25">
      <c r="A555" s="16"/>
      <c r="B555" s="16"/>
      <c r="C555" s="16"/>
      <c r="D555" s="147"/>
      <c r="E555" s="147"/>
      <c r="F555" s="147"/>
      <c r="G555" s="147"/>
      <c r="H555" s="147"/>
      <c r="I555" s="147"/>
      <c r="J555" s="147"/>
      <c r="K555" s="147"/>
      <c r="L555" s="147"/>
      <c r="M555" s="147"/>
      <c r="N555" s="147"/>
      <c r="O555" s="147"/>
      <c r="P555" s="147"/>
      <c r="Q555" s="147"/>
      <c r="R555" s="147"/>
      <c r="S555" s="147"/>
      <c r="T555" s="147"/>
      <c r="U555" s="147"/>
      <c r="V555" s="147"/>
      <c r="W555" s="148"/>
      <c r="X555" s="148"/>
      <c r="Y555" s="148"/>
      <c r="Z555" s="148"/>
      <c r="AA555" s="148"/>
      <c r="AB555" s="148"/>
      <c r="AC555" s="148"/>
      <c r="AD555" s="148"/>
      <c r="AE555" s="148"/>
      <c r="AF555" s="148"/>
      <c r="AG555" s="148"/>
      <c r="AH555" s="148"/>
      <c r="AI555" s="148"/>
      <c r="AJ555" s="148"/>
      <c r="AK555" s="148"/>
      <c r="AL555" s="148"/>
      <c r="AM555" s="148"/>
    </row>
    <row r="556" spans="1:39" s="149" customFormat="1" x14ac:dyDescent="0.25">
      <c r="A556" s="16"/>
      <c r="B556" s="16"/>
      <c r="C556" s="16"/>
      <c r="D556" s="147"/>
      <c r="E556" s="147"/>
      <c r="F556" s="147"/>
      <c r="G556" s="147"/>
      <c r="H556" s="147"/>
      <c r="I556" s="147"/>
      <c r="J556" s="147"/>
      <c r="K556" s="147"/>
      <c r="L556" s="147"/>
      <c r="M556" s="147"/>
      <c r="N556" s="147"/>
      <c r="O556" s="147"/>
      <c r="P556" s="147"/>
      <c r="Q556" s="147"/>
      <c r="R556" s="147"/>
      <c r="S556" s="147"/>
      <c r="T556" s="147"/>
      <c r="U556" s="147"/>
      <c r="V556" s="147"/>
      <c r="W556" s="148"/>
      <c r="X556" s="148"/>
      <c r="Y556" s="148"/>
      <c r="Z556" s="148"/>
      <c r="AA556" s="148"/>
      <c r="AB556" s="148"/>
      <c r="AC556" s="148"/>
      <c r="AD556" s="148"/>
      <c r="AE556" s="148"/>
      <c r="AF556" s="148"/>
      <c r="AG556" s="148"/>
      <c r="AH556" s="148"/>
      <c r="AI556" s="148"/>
      <c r="AJ556" s="148"/>
      <c r="AK556" s="148"/>
      <c r="AL556" s="148"/>
      <c r="AM556" s="148"/>
    </row>
    <row r="557" spans="1:39" s="149" customFormat="1" x14ac:dyDescent="0.25">
      <c r="A557" s="16"/>
      <c r="B557" s="16"/>
      <c r="C557" s="16"/>
      <c r="D557" s="147"/>
      <c r="E557" s="147"/>
      <c r="F557" s="147"/>
      <c r="G557" s="147"/>
      <c r="H557" s="147"/>
      <c r="I557" s="147"/>
      <c r="J557" s="147"/>
      <c r="K557" s="147"/>
      <c r="L557" s="147"/>
      <c r="M557" s="147"/>
      <c r="N557" s="147"/>
      <c r="O557" s="147"/>
      <c r="P557" s="147"/>
      <c r="Q557" s="147"/>
      <c r="R557" s="147"/>
      <c r="S557" s="147"/>
      <c r="T557" s="147"/>
      <c r="U557" s="147"/>
      <c r="V557" s="147"/>
      <c r="W557" s="148"/>
      <c r="X557" s="148"/>
      <c r="Y557" s="148"/>
      <c r="Z557" s="148"/>
      <c r="AA557" s="148"/>
      <c r="AB557" s="148"/>
      <c r="AC557" s="148"/>
      <c r="AD557" s="148"/>
      <c r="AE557" s="148"/>
      <c r="AF557" s="148"/>
      <c r="AG557" s="148"/>
      <c r="AH557" s="148"/>
      <c r="AI557" s="148"/>
      <c r="AJ557" s="148"/>
      <c r="AK557" s="148"/>
      <c r="AL557" s="148"/>
      <c r="AM557" s="148"/>
    </row>
    <row r="558" spans="1:39" s="149" customFormat="1" x14ac:dyDescent="0.25">
      <c r="A558" s="16"/>
      <c r="B558" s="16"/>
      <c r="C558" s="16"/>
      <c r="D558" s="147"/>
      <c r="E558" s="147"/>
      <c r="F558" s="147"/>
      <c r="G558" s="147"/>
      <c r="H558" s="147"/>
      <c r="I558" s="147"/>
      <c r="J558" s="147"/>
      <c r="K558" s="147"/>
      <c r="L558" s="147"/>
      <c r="M558" s="147"/>
      <c r="N558" s="147"/>
      <c r="O558" s="147"/>
      <c r="P558" s="147"/>
      <c r="Q558" s="147"/>
      <c r="R558" s="147"/>
      <c r="S558" s="147"/>
      <c r="T558" s="147"/>
      <c r="U558" s="147"/>
      <c r="V558" s="147"/>
      <c r="W558" s="148"/>
      <c r="X558" s="148"/>
      <c r="Y558" s="148"/>
      <c r="Z558" s="148"/>
      <c r="AA558" s="148"/>
      <c r="AB558" s="148"/>
      <c r="AC558" s="148"/>
      <c r="AD558" s="148"/>
      <c r="AE558" s="148"/>
      <c r="AF558" s="148"/>
      <c r="AG558" s="148"/>
      <c r="AH558" s="148"/>
      <c r="AI558" s="148"/>
      <c r="AJ558" s="148"/>
      <c r="AK558" s="148"/>
      <c r="AL558" s="148"/>
      <c r="AM558" s="148"/>
    </row>
    <row r="559" spans="1:39" s="149" customFormat="1" x14ac:dyDescent="0.25">
      <c r="A559" s="16"/>
      <c r="B559" s="16"/>
      <c r="C559" s="16"/>
      <c r="D559" s="147"/>
      <c r="E559" s="147"/>
      <c r="F559" s="147"/>
      <c r="G559" s="147"/>
      <c r="H559" s="147"/>
      <c r="I559" s="147"/>
      <c r="J559" s="147"/>
      <c r="K559" s="147"/>
      <c r="L559" s="147"/>
      <c r="M559" s="147"/>
      <c r="N559" s="147"/>
      <c r="O559" s="147"/>
      <c r="P559" s="147"/>
      <c r="Q559" s="147"/>
      <c r="R559" s="147"/>
      <c r="S559" s="147"/>
      <c r="T559" s="147"/>
      <c r="U559" s="147"/>
      <c r="V559" s="147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8"/>
      <c r="AH559" s="148"/>
      <c r="AI559" s="148"/>
      <c r="AJ559" s="148"/>
      <c r="AK559" s="148"/>
      <c r="AL559" s="148"/>
      <c r="AM559" s="148"/>
    </row>
    <row r="560" spans="1:39" s="149" customFormat="1" x14ac:dyDescent="0.25">
      <c r="A560" s="16"/>
      <c r="B560" s="16"/>
      <c r="C560" s="16"/>
      <c r="D560" s="147"/>
      <c r="E560" s="147"/>
      <c r="F560" s="147"/>
      <c r="G560" s="147"/>
      <c r="H560" s="147"/>
      <c r="I560" s="147"/>
      <c r="J560" s="147"/>
      <c r="K560" s="147"/>
      <c r="L560" s="147"/>
      <c r="M560" s="147"/>
      <c r="N560" s="147"/>
      <c r="O560" s="147"/>
      <c r="P560" s="147"/>
      <c r="Q560" s="147"/>
      <c r="R560" s="147"/>
      <c r="S560" s="147"/>
      <c r="T560" s="147"/>
      <c r="U560" s="147"/>
      <c r="V560" s="147"/>
      <c r="W560" s="148"/>
      <c r="X560" s="148"/>
      <c r="Y560" s="148"/>
      <c r="Z560" s="148"/>
      <c r="AA560" s="148"/>
      <c r="AB560" s="148"/>
      <c r="AC560" s="148"/>
      <c r="AD560" s="148"/>
      <c r="AE560" s="148"/>
      <c r="AF560" s="148"/>
      <c r="AG560" s="148"/>
      <c r="AH560" s="148"/>
      <c r="AI560" s="148"/>
      <c r="AJ560" s="148"/>
      <c r="AK560" s="148"/>
      <c r="AL560" s="148"/>
      <c r="AM560" s="148"/>
    </row>
    <row r="561" spans="1:39" s="149" customFormat="1" x14ac:dyDescent="0.25">
      <c r="A561" s="16"/>
      <c r="B561" s="16"/>
      <c r="C561" s="16"/>
      <c r="D561" s="147"/>
      <c r="E561" s="147"/>
      <c r="F561" s="147"/>
      <c r="G561" s="147"/>
      <c r="H561" s="147"/>
      <c r="I561" s="147"/>
      <c r="J561" s="147"/>
      <c r="K561" s="147"/>
      <c r="L561" s="147"/>
      <c r="M561" s="147"/>
      <c r="N561" s="147"/>
      <c r="O561" s="147"/>
      <c r="P561" s="147"/>
      <c r="Q561" s="147"/>
      <c r="R561" s="147"/>
      <c r="S561" s="147"/>
      <c r="T561" s="147"/>
      <c r="U561" s="147"/>
      <c r="V561" s="147"/>
      <c r="W561" s="148"/>
      <c r="X561" s="148"/>
      <c r="Y561" s="148"/>
      <c r="Z561" s="148"/>
      <c r="AA561" s="148"/>
      <c r="AB561" s="148"/>
      <c r="AC561" s="148"/>
      <c r="AD561" s="148"/>
      <c r="AE561" s="148"/>
      <c r="AF561" s="148"/>
      <c r="AG561" s="148"/>
      <c r="AH561" s="148"/>
      <c r="AI561" s="148"/>
      <c r="AJ561" s="148"/>
      <c r="AK561" s="148"/>
      <c r="AL561" s="148"/>
      <c r="AM561" s="148"/>
    </row>
    <row r="562" spans="1:39" s="149" customFormat="1" x14ac:dyDescent="0.25">
      <c r="A562" s="16"/>
      <c r="B562" s="16"/>
      <c r="C562" s="16"/>
      <c r="D562" s="147"/>
      <c r="E562" s="147"/>
      <c r="F562" s="147"/>
      <c r="G562" s="147"/>
      <c r="H562" s="147"/>
      <c r="I562" s="147"/>
      <c r="J562" s="147"/>
      <c r="K562" s="147"/>
      <c r="L562" s="147"/>
      <c r="M562" s="147"/>
      <c r="N562" s="147"/>
      <c r="O562" s="147"/>
      <c r="P562" s="147"/>
      <c r="Q562" s="147"/>
      <c r="R562" s="147"/>
      <c r="S562" s="147"/>
      <c r="T562" s="147"/>
      <c r="U562" s="147"/>
      <c r="V562" s="147"/>
      <c r="W562" s="148"/>
      <c r="X562" s="148"/>
      <c r="Y562" s="148"/>
      <c r="Z562" s="148"/>
      <c r="AA562" s="148"/>
      <c r="AB562" s="148"/>
      <c r="AC562" s="148"/>
      <c r="AD562" s="148"/>
      <c r="AE562" s="148"/>
      <c r="AF562" s="148"/>
      <c r="AG562" s="148"/>
      <c r="AH562" s="148"/>
      <c r="AI562" s="148"/>
      <c r="AJ562" s="148"/>
      <c r="AK562" s="148"/>
      <c r="AL562" s="148"/>
      <c r="AM562" s="148"/>
    </row>
    <row r="563" spans="1:39" s="149" customFormat="1" x14ac:dyDescent="0.25">
      <c r="A563" s="16"/>
      <c r="B563" s="16"/>
      <c r="C563" s="16"/>
      <c r="D563" s="147"/>
      <c r="E563" s="147"/>
      <c r="F563" s="147"/>
      <c r="G563" s="147"/>
      <c r="H563" s="147"/>
      <c r="I563" s="147"/>
      <c r="J563" s="147"/>
      <c r="K563" s="147"/>
      <c r="L563" s="147"/>
      <c r="M563" s="147"/>
      <c r="N563" s="147"/>
      <c r="O563" s="147"/>
      <c r="P563" s="147"/>
      <c r="Q563" s="147"/>
      <c r="R563" s="147"/>
      <c r="S563" s="147"/>
      <c r="T563" s="147"/>
      <c r="U563" s="147"/>
      <c r="V563" s="147"/>
      <c r="W563" s="148"/>
      <c r="X563" s="148"/>
      <c r="Y563" s="148"/>
      <c r="Z563" s="148"/>
      <c r="AA563" s="148"/>
      <c r="AB563" s="148"/>
      <c r="AC563" s="148"/>
      <c r="AD563" s="148"/>
      <c r="AE563" s="148"/>
      <c r="AF563" s="148"/>
      <c r="AG563" s="148"/>
      <c r="AH563" s="148"/>
      <c r="AI563" s="148"/>
      <c r="AJ563" s="148"/>
      <c r="AK563" s="148"/>
      <c r="AL563" s="148"/>
      <c r="AM563" s="148"/>
    </row>
    <row r="564" spans="1:39" s="149" customFormat="1" x14ac:dyDescent="0.25">
      <c r="A564" s="16"/>
      <c r="B564" s="16"/>
      <c r="C564" s="16"/>
      <c r="D564" s="147"/>
      <c r="E564" s="147"/>
      <c r="F564" s="147"/>
      <c r="G564" s="147"/>
      <c r="H564" s="147"/>
      <c r="I564" s="147"/>
      <c r="J564" s="147"/>
      <c r="K564" s="147"/>
      <c r="L564" s="147"/>
      <c r="M564" s="147"/>
      <c r="N564" s="147"/>
      <c r="O564" s="147"/>
      <c r="P564" s="147"/>
      <c r="Q564" s="147"/>
      <c r="R564" s="147"/>
      <c r="S564" s="147"/>
      <c r="T564" s="147"/>
      <c r="U564" s="147"/>
      <c r="V564" s="147"/>
      <c r="W564" s="148"/>
      <c r="X564" s="148"/>
      <c r="Y564" s="148"/>
      <c r="Z564" s="148"/>
      <c r="AA564" s="148"/>
      <c r="AB564" s="148"/>
      <c r="AC564" s="148"/>
      <c r="AD564" s="148"/>
      <c r="AE564" s="148"/>
      <c r="AF564" s="148"/>
      <c r="AG564" s="148"/>
      <c r="AH564" s="148"/>
      <c r="AI564" s="148"/>
      <c r="AJ564" s="148"/>
      <c r="AK564" s="148"/>
      <c r="AL564" s="148"/>
      <c r="AM564" s="148"/>
    </row>
    <row r="565" spans="1:39" s="149" customFormat="1" x14ac:dyDescent="0.25">
      <c r="A565" s="16"/>
      <c r="B565" s="16"/>
      <c r="C565" s="16"/>
      <c r="D565" s="147"/>
      <c r="E565" s="147"/>
      <c r="F565" s="147"/>
      <c r="G565" s="147"/>
      <c r="H565" s="147"/>
      <c r="I565" s="147"/>
      <c r="J565" s="147"/>
      <c r="K565" s="147"/>
      <c r="L565" s="147"/>
      <c r="M565" s="147"/>
      <c r="N565" s="147"/>
      <c r="O565" s="147"/>
      <c r="P565" s="147"/>
      <c r="Q565" s="147"/>
      <c r="R565" s="147"/>
      <c r="S565" s="147"/>
      <c r="T565" s="147"/>
      <c r="U565" s="147"/>
      <c r="V565" s="147"/>
      <c r="W565" s="148"/>
      <c r="X565" s="148"/>
      <c r="Y565" s="148"/>
      <c r="Z565" s="148"/>
      <c r="AA565" s="148"/>
      <c r="AB565" s="148"/>
      <c r="AC565" s="148"/>
      <c r="AD565" s="148"/>
      <c r="AE565" s="148"/>
      <c r="AF565" s="148"/>
      <c r="AG565" s="148"/>
      <c r="AH565" s="148"/>
      <c r="AI565" s="148"/>
      <c r="AJ565" s="148"/>
      <c r="AK565" s="148"/>
      <c r="AL565" s="148"/>
      <c r="AM565" s="148"/>
    </row>
    <row r="566" spans="1:39" s="149" customFormat="1" x14ac:dyDescent="0.25">
      <c r="A566" s="16"/>
      <c r="B566" s="16"/>
      <c r="C566" s="16"/>
      <c r="D566" s="147"/>
      <c r="E566" s="147"/>
      <c r="F566" s="147"/>
      <c r="G566" s="147"/>
      <c r="H566" s="147"/>
      <c r="I566" s="147"/>
      <c r="J566" s="147"/>
      <c r="K566" s="147"/>
      <c r="L566" s="147"/>
      <c r="M566" s="147"/>
      <c r="N566" s="147"/>
      <c r="O566" s="147"/>
      <c r="P566" s="147"/>
      <c r="Q566" s="147"/>
      <c r="R566" s="147"/>
      <c r="S566" s="147"/>
      <c r="T566" s="147"/>
      <c r="U566" s="147"/>
      <c r="V566" s="147"/>
      <c r="W566" s="148"/>
      <c r="X566" s="148"/>
      <c r="Y566" s="148"/>
      <c r="Z566" s="148"/>
      <c r="AA566" s="148"/>
      <c r="AB566" s="148"/>
      <c r="AC566" s="148"/>
      <c r="AD566" s="148"/>
      <c r="AE566" s="148"/>
      <c r="AF566" s="148"/>
      <c r="AG566" s="148"/>
      <c r="AH566" s="148"/>
      <c r="AI566" s="148"/>
      <c r="AJ566" s="148"/>
      <c r="AK566" s="148"/>
      <c r="AL566" s="148"/>
      <c r="AM566" s="148"/>
    </row>
    <row r="567" spans="1:39" s="149" customFormat="1" x14ac:dyDescent="0.25">
      <c r="A567" s="16"/>
      <c r="B567" s="16"/>
      <c r="C567" s="16"/>
      <c r="D567" s="147"/>
      <c r="E567" s="147"/>
      <c r="F567" s="147"/>
      <c r="G567" s="147"/>
      <c r="H567" s="147"/>
      <c r="I567" s="147"/>
      <c r="J567" s="147"/>
      <c r="K567" s="147"/>
      <c r="L567" s="147"/>
      <c r="M567" s="147"/>
      <c r="N567" s="147"/>
      <c r="O567" s="147"/>
      <c r="P567" s="147"/>
      <c r="Q567" s="147"/>
      <c r="R567" s="147"/>
      <c r="S567" s="147"/>
      <c r="T567" s="147"/>
      <c r="U567" s="147"/>
      <c r="V567" s="147"/>
      <c r="W567" s="148"/>
      <c r="X567" s="148"/>
      <c r="Y567" s="148"/>
      <c r="Z567" s="148"/>
      <c r="AA567" s="148"/>
      <c r="AB567" s="148"/>
      <c r="AC567" s="148"/>
      <c r="AD567" s="148"/>
      <c r="AE567" s="148"/>
      <c r="AF567" s="148"/>
      <c r="AG567" s="148"/>
      <c r="AH567" s="148"/>
      <c r="AI567" s="148"/>
      <c r="AJ567" s="148"/>
      <c r="AK567" s="148"/>
      <c r="AL567" s="148"/>
      <c r="AM567" s="148"/>
    </row>
    <row r="568" spans="1:39" s="149" customFormat="1" x14ac:dyDescent="0.25">
      <c r="A568" s="16"/>
      <c r="B568" s="16"/>
      <c r="C568" s="16"/>
      <c r="D568" s="147"/>
      <c r="E568" s="147"/>
      <c r="F568" s="147"/>
      <c r="G568" s="147"/>
      <c r="H568" s="147"/>
      <c r="I568" s="147"/>
      <c r="J568" s="147"/>
      <c r="K568" s="147"/>
      <c r="L568" s="147"/>
      <c r="M568" s="147"/>
      <c r="N568" s="147"/>
      <c r="O568" s="147"/>
      <c r="P568" s="147"/>
      <c r="Q568" s="147"/>
      <c r="R568" s="147"/>
      <c r="S568" s="147"/>
      <c r="T568" s="147"/>
      <c r="U568" s="147"/>
      <c r="V568" s="147"/>
      <c r="W568" s="148"/>
      <c r="X568" s="148"/>
      <c r="Y568" s="148"/>
      <c r="Z568" s="148"/>
      <c r="AA568" s="148"/>
      <c r="AB568" s="148"/>
      <c r="AC568" s="148"/>
      <c r="AD568" s="148"/>
      <c r="AE568" s="148"/>
      <c r="AF568" s="148"/>
      <c r="AG568" s="148"/>
      <c r="AH568" s="148"/>
      <c r="AI568" s="148"/>
      <c r="AJ568" s="148"/>
      <c r="AK568" s="148"/>
      <c r="AL568" s="148"/>
      <c r="AM568" s="148"/>
    </row>
    <row r="569" spans="1:39" s="149" customFormat="1" x14ac:dyDescent="0.25">
      <c r="A569" s="16"/>
      <c r="B569" s="16"/>
      <c r="C569" s="16"/>
      <c r="D569" s="147"/>
      <c r="E569" s="147"/>
      <c r="F569" s="147"/>
      <c r="G569" s="147"/>
      <c r="H569" s="147"/>
      <c r="I569" s="147"/>
      <c r="J569" s="147"/>
      <c r="K569" s="147"/>
      <c r="L569" s="147"/>
      <c r="M569" s="147"/>
      <c r="N569" s="147"/>
      <c r="O569" s="147"/>
      <c r="P569" s="147"/>
      <c r="Q569" s="147"/>
      <c r="R569" s="147"/>
      <c r="S569" s="147"/>
      <c r="T569" s="147"/>
      <c r="U569" s="147"/>
      <c r="V569" s="147"/>
      <c r="W569" s="148"/>
      <c r="X569" s="148"/>
      <c r="Y569" s="148"/>
      <c r="Z569" s="148"/>
      <c r="AA569" s="148"/>
      <c r="AB569" s="148"/>
      <c r="AC569" s="148"/>
      <c r="AD569" s="148"/>
      <c r="AE569" s="148"/>
      <c r="AF569" s="148"/>
      <c r="AG569" s="148"/>
      <c r="AH569" s="148"/>
      <c r="AI569" s="148"/>
      <c r="AJ569" s="148"/>
      <c r="AK569" s="148"/>
      <c r="AL569" s="148"/>
      <c r="AM569" s="148"/>
    </row>
    <row r="570" spans="1:39" s="149" customFormat="1" x14ac:dyDescent="0.25">
      <c r="A570" s="16"/>
      <c r="B570" s="16"/>
      <c r="C570" s="16"/>
      <c r="D570" s="147"/>
      <c r="E570" s="147"/>
      <c r="F570" s="147"/>
      <c r="G570" s="147"/>
      <c r="H570" s="147"/>
      <c r="I570" s="147"/>
      <c r="J570" s="147"/>
      <c r="K570" s="147"/>
      <c r="L570" s="147"/>
      <c r="M570" s="147"/>
      <c r="N570" s="147"/>
      <c r="O570" s="147"/>
      <c r="P570" s="147"/>
      <c r="Q570" s="147"/>
      <c r="R570" s="147"/>
      <c r="S570" s="147"/>
      <c r="T570" s="147"/>
      <c r="U570" s="147"/>
      <c r="V570" s="147"/>
      <c r="W570" s="148"/>
      <c r="X570" s="148"/>
      <c r="Y570" s="148"/>
      <c r="Z570" s="148"/>
      <c r="AA570" s="148"/>
      <c r="AB570" s="148"/>
      <c r="AC570" s="148"/>
      <c r="AD570" s="148"/>
      <c r="AE570" s="148"/>
      <c r="AF570" s="148"/>
      <c r="AG570" s="148"/>
      <c r="AH570" s="148"/>
      <c r="AI570" s="148"/>
      <c r="AJ570" s="148"/>
      <c r="AK570" s="148"/>
      <c r="AL570" s="148"/>
      <c r="AM570" s="148"/>
    </row>
    <row r="571" spans="1:39" s="149" customFormat="1" x14ac:dyDescent="0.25">
      <c r="A571" s="16"/>
      <c r="B571" s="16"/>
      <c r="C571" s="16"/>
      <c r="D571" s="147"/>
      <c r="E571" s="147"/>
      <c r="F571" s="147"/>
      <c r="G571" s="147"/>
      <c r="H571" s="147"/>
      <c r="I571" s="147"/>
      <c r="J571" s="147"/>
      <c r="K571" s="147"/>
      <c r="L571" s="147"/>
      <c r="M571" s="147"/>
      <c r="N571" s="147"/>
      <c r="O571" s="147"/>
      <c r="P571" s="147"/>
      <c r="Q571" s="147"/>
      <c r="R571" s="147"/>
      <c r="S571" s="147"/>
      <c r="T571" s="147"/>
      <c r="U571" s="147"/>
      <c r="V571" s="147"/>
      <c r="W571" s="148"/>
      <c r="X571" s="148"/>
      <c r="Y571" s="148"/>
      <c r="Z571" s="148"/>
      <c r="AA571" s="148"/>
      <c r="AB571" s="148"/>
      <c r="AC571" s="148"/>
      <c r="AD571" s="148"/>
      <c r="AE571" s="148"/>
      <c r="AF571" s="148"/>
      <c r="AG571" s="148"/>
      <c r="AH571" s="148"/>
      <c r="AI571" s="148"/>
      <c r="AJ571" s="148"/>
      <c r="AK571" s="148"/>
      <c r="AL571" s="148"/>
      <c r="AM571" s="148"/>
    </row>
    <row r="572" spans="1:39" s="149" customFormat="1" x14ac:dyDescent="0.25">
      <c r="A572" s="16"/>
      <c r="B572" s="16"/>
      <c r="C572" s="16"/>
      <c r="D572" s="147"/>
      <c r="E572" s="147"/>
      <c r="F572" s="147"/>
      <c r="G572" s="147"/>
      <c r="H572" s="147"/>
      <c r="I572" s="147"/>
      <c r="J572" s="147"/>
      <c r="K572" s="147"/>
      <c r="L572" s="147"/>
      <c r="M572" s="147"/>
      <c r="N572" s="147"/>
      <c r="O572" s="147"/>
      <c r="P572" s="147"/>
      <c r="Q572" s="147"/>
      <c r="R572" s="147"/>
      <c r="S572" s="147"/>
      <c r="T572" s="147"/>
      <c r="U572" s="147"/>
      <c r="V572" s="147"/>
      <c r="W572" s="148"/>
      <c r="X572" s="148"/>
      <c r="Y572" s="148"/>
      <c r="Z572" s="148"/>
      <c r="AA572" s="148"/>
      <c r="AB572" s="148"/>
      <c r="AC572" s="148"/>
      <c r="AD572" s="148"/>
      <c r="AE572" s="148"/>
      <c r="AF572" s="148"/>
      <c r="AG572" s="148"/>
      <c r="AH572" s="148"/>
      <c r="AI572" s="148"/>
      <c r="AJ572" s="148"/>
      <c r="AK572" s="148"/>
      <c r="AL572" s="148"/>
      <c r="AM572" s="148"/>
    </row>
    <row r="573" spans="1:39" s="149" customFormat="1" x14ac:dyDescent="0.25">
      <c r="A573" s="16"/>
      <c r="B573" s="16"/>
      <c r="C573" s="16"/>
      <c r="D573" s="147"/>
      <c r="E573" s="147"/>
      <c r="F573" s="147"/>
      <c r="G573" s="147"/>
      <c r="H573" s="147"/>
      <c r="I573" s="147"/>
      <c r="J573" s="147"/>
      <c r="K573" s="147"/>
      <c r="L573" s="147"/>
      <c r="M573" s="147"/>
      <c r="N573" s="147"/>
      <c r="O573" s="147"/>
      <c r="P573" s="147"/>
      <c r="Q573" s="147"/>
      <c r="R573" s="147"/>
      <c r="S573" s="147"/>
      <c r="T573" s="147"/>
      <c r="U573" s="147"/>
      <c r="V573" s="147"/>
      <c r="W573" s="148"/>
      <c r="X573" s="148"/>
      <c r="Y573" s="148"/>
      <c r="Z573" s="148"/>
      <c r="AA573" s="148"/>
      <c r="AB573" s="148"/>
      <c r="AC573" s="148"/>
      <c r="AD573" s="148"/>
      <c r="AE573" s="148"/>
      <c r="AF573" s="148"/>
      <c r="AG573" s="148"/>
      <c r="AH573" s="148"/>
      <c r="AI573" s="148"/>
      <c r="AJ573" s="148"/>
      <c r="AK573" s="148"/>
      <c r="AL573" s="148"/>
      <c r="AM573" s="148"/>
    </row>
    <row r="574" spans="1:39" s="149" customFormat="1" x14ac:dyDescent="0.25">
      <c r="A574" s="16"/>
      <c r="B574" s="16"/>
      <c r="C574" s="16"/>
      <c r="D574" s="147"/>
      <c r="E574" s="147"/>
      <c r="F574" s="147"/>
      <c r="G574" s="147"/>
      <c r="H574" s="147"/>
      <c r="I574" s="147"/>
      <c r="J574" s="147"/>
      <c r="K574" s="147"/>
      <c r="L574" s="147"/>
      <c r="M574" s="147"/>
      <c r="N574" s="147"/>
      <c r="O574" s="147"/>
      <c r="P574" s="147"/>
      <c r="Q574" s="147"/>
      <c r="R574" s="147"/>
      <c r="S574" s="147"/>
      <c r="T574" s="147"/>
      <c r="U574" s="147"/>
      <c r="V574" s="147"/>
      <c r="W574" s="148"/>
      <c r="X574" s="148"/>
      <c r="Y574" s="148"/>
      <c r="Z574" s="148"/>
      <c r="AA574" s="148"/>
      <c r="AB574" s="148"/>
      <c r="AC574" s="148"/>
      <c r="AD574" s="148"/>
      <c r="AE574" s="148"/>
      <c r="AF574" s="148"/>
      <c r="AG574" s="148"/>
      <c r="AH574" s="148"/>
      <c r="AI574" s="148"/>
      <c r="AJ574" s="148"/>
      <c r="AK574" s="148"/>
      <c r="AL574" s="148"/>
      <c r="AM574" s="148"/>
    </row>
    <row r="575" spans="1:39" s="149" customFormat="1" x14ac:dyDescent="0.25">
      <c r="A575" s="16"/>
      <c r="B575" s="16"/>
      <c r="C575" s="16"/>
      <c r="D575" s="147"/>
      <c r="E575" s="147"/>
      <c r="F575" s="147"/>
      <c r="G575" s="147"/>
      <c r="H575" s="147"/>
      <c r="I575" s="147"/>
      <c r="J575" s="147"/>
      <c r="K575" s="147"/>
      <c r="L575" s="147"/>
      <c r="M575" s="147"/>
      <c r="N575" s="147"/>
      <c r="O575" s="147"/>
      <c r="P575" s="147"/>
      <c r="Q575" s="147"/>
      <c r="R575" s="147"/>
      <c r="S575" s="147"/>
      <c r="T575" s="147"/>
      <c r="U575" s="147"/>
      <c r="V575" s="147"/>
      <c r="W575" s="148"/>
      <c r="X575" s="148"/>
      <c r="Y575" s="148"/>
      <c r="Z575" s="148"/>
      <c r="AA575" s="148"/>
      <c r="AB575" s="148"/>
      <c r="AC575" s="148"/>
      <c r="AD575" s="148"/>
      <c r="AE575" s="148"/>
      <c r="AF575" s="148"/>
      <c r="AG575" s="148"/>
      <c r="AH575" s="148"/>
      <c r="AI575" s="148"/>
      <c r="AJ575" s="148"/>
      <c r="AK575" s="148"/>
      <c r="AL575" s="148"/>
      <c r="AM575" s="148"/>
    </row>
    <row r="576" spans="1:39" s="149" customFormat="1" x14ac:dyDescent="0.25">
      <c r="A576" s="16"/>
      <c r="B576" s="16"/>
      <c r="C576" s="16"/>
      <c r="D576" s="147"/>
      <c r="E576" s="147"/>
      <c r="F576" s="147"/>
      <c r="G576" s="147"/>
      <c r="H576" s="147"/>
      <c r="I576" s="147"/>
      <c r="J576" s="147"/>
      <c r="K576" s="147"/>
      <c r="L576" s="147"/>
      <c r="M576" s="147"/>
      <c r="N576" s="147"/>
      <c r="O576" s="147"/>
      <c r="P576" s="147"/>
      <c r="Q576" s="147"/>
      <c r="R576" s="147"/>
      <c r="S576" s="147"/>
      <c r="T576" s="147"/>
      <c r="U576" s="147"/>
      <c r="V576" s="147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</row>
    <row r="577" spans="1:39" s="149" customFormat="1" x14ac:dyDescent="0.25">
      <c r="A577" s="16"/>
      <c r="B577" s="16"/>
      <c r="C577" s="16"/>
      <c r="D577" s="147"/>
      <c r="E577" s="147"/>
      <c r="F577" s="147"/>
      <c r="G577" s="147"/>
      <c r="H577" s="147"/>
      <c r="I577" s="147"/>
      <c r="J577" s="147"/>
      <c r="K577" s="147"/>
      <c r="L577" s="147"/>
      <c r="M577" s="147"/>
      <c r="N577" s="147"/>
      <c r="O577" s="147"/>
      <c r="P577" s="147"/>
      <c r="Q577" s="147"/>
      <c r="R577" s="147"/>
      <c r="S577" s="147"/>
      <c r="T577" s="147"/>
      <c r="U577" s="147"/>
      <c r="V577" s="147"/>
      <c r="W577" s="148"/>
      <c r="X577" s="148"/>
      <c r="Y577" s="148"/>
      <c r="Z577" s="148"/>
      <c r="AA577" s="148"/>
      <c r="AB577" s="148"/>
      <c r="AC577" s="148"/>
      <c r="AD577" s="148"/>
      <c r="AE577" s="148"/>
      <c r="AF577" s="148"/>
      <c r="AG577" s="148"/>
      <c r="AH577" s="148"/>
      <c r="AI577" s="148"/>
      <c r="AJ577" s="148"/>
      <c r="AK577" s="148"/>
      <c r="AL577" s="148"/>
      <c r="AM577" s="148"/>
    </row>
    <row r="578" spans="1:39" s="149" customFormat="1" x14ac:dyDescent="0.25">
      <c r="A578" s="16"/>
      <c r="B578" s="16"/>
      <c r="C578" s="16"/>
      <c r="D578" s="147"/>
      <c r="E578" s="147"/>
      <c r="F578" s="147"/>
      <c r="G578" s="147"/>
      <c r="H578" s="147"/>
      <c r="I578" s="147"/>
      <c r="J578" s="147"/>
      <c r="K578" s="147"/>
      <c r="L578" s="147"/>
      <c r="M578" s="147"/>
      <c r="N578" s="147"/>
      <c r="O578" s="147"/>
      <c r="P578" s="147"/>
      <c r="Q578" s="147"/>
      <c r="R578" s="147"/>
      <c r="S578" s="147"/>
      <c r="T578" s="147"/>
      <c r="U578" s="147"/>
      <c r="V578" s="147"/>
      <c r="W578" s="148"/>
      <c r="X578" s="148"/>
      <c r="Y578" s="148"/>
      <c r="Z578" s="148"/>
      <c r="AA578" s="148"/>
      <c r="AB578" s="148"/>
      <c r="AC578" s="148"/>
      <c r="AD578" s="148"/>
      <c r="AE578" s="148"/>
      <c r="AF578" s="148"/>
      <c r="AG578" s="148"/>
      <c r="AH578" s="148"/>
      <c r="AI578" s="148"/>
      <c r="AJ578" s="148"/>
      <c r="AK578" s="148"/>
      <c r="AL578" s="148"/>
      <c r="AM578" s="148"/>
    </row>
    <row r="579" spans="1:39" s="149" customFormat="1" x14ac:dyDescent="0.25">
      <c r="A579" s="16"/>
      <c r="B579" s="16"/>
      <c r="C579" s="16"/>
      <c r="D579" s="147"/>
      <c r="E579" s="147"/>
      <c r="F579" s="147"/>
      <c r="G579" s="147"/>
      <c r="H579" s="147"/>
      <c r="I579" s="147"/>
      <c r="J579" s="147"/>
      <c r="K579" s="147"/>
      <c r="L579" s="147"/>
      <c r="M579" s="147"/>
      <c r="N579" s="147"/>
      <c r="O579" s="147"/>
      <c r="P579" s="147"/>
      <c r="Q579" s="147"/>
      <c r="R579" s="147"/>
      <c r="S579" s="147"/>
      <c r="T579" s="147"/>
      <c r="U579" s="147"/>
      <c r="V579" s="147"/>
      <c r="W579" s="148"/>
      <c r="X579" s="148"/>
      <c r="Y579" s="148"/>
      <c r="Z579" s="148"/>
      <c r="AA579" s="148"/>
      <c r="AB579" s="148"/>
      <c r="AC579" s="148"/>
      <c r="AD579" s="148"/>
      <c r="AE579" s="148"/>
      <c r="AF579" s="148"/>
      <c r="AG579" s="148"/>
      <c r="AH579" s="148"/>
      <c r="AI579" s="148"/>
      <c r="AJ579" s="148"/>
      <c r="AK579" s="148"/>
      <c r="AL579" s="148"/>
      <c r="AM579" s="148"/>
    </row>
    <row r="580" spans="1:39" s="149" customFormat="1" x14ac:dyDescent="0.25">
      <c r="A580" s="16"/>
      <c r="B580" s="16"/>
      <c r="C580" s="16"/>
      <c r="D580" s="147"/>
      <c r="E580" s="147"/>
      <c r="F580" s="147"/>
      <c r="G580" s="147"/>
      <c r="H580" s="147"/>
      <c r="I580" s="147"/>
      <c r="J580" s="147"/>
      <c r="K580" s="147"/>
      <c r="L580" s="147"/>
      <c r="M580" s="147"/>
      <c r="N580" s="147"/>
      <c r="O580" s="147"/>
      <c r="P580" s="147"/>
      <c r="Q580" s="147"/>
      <c r="R580" s="147"/>
      <c r="S580" s="147"/>
      <c r="T580" s="147"/>
      <c r="U580" s="147"/>
      <c r="V580" s="147"/>
      <c r="W580" s="148"/>
      <c r="X580" s="148"/>
      <c r="Y580" s="148"/>
      <c r="Z580" s="148"/>
      <c r="AA580" s="148"/>
      <c r="AB580" s="148"/>
      <c r="AC580" s="148"/>
      <c r="AD580" s="148"/>
      <c r="AE580" s="148"/>
      <c r="AF580" s="148"/>
      <c r="AG580" s="148"/>
      <c r="AH580" s="148"/>
      <c r="AI580" s="148"/>
      <c r="AJ580" s="148"/>
      <c r="AK580" s="148"/>
      <c r="AL580" s="148"/>
      <c r="AM580" s="148"/>
    </row>
    <row r="581" spans="1:39" s="149" customFormat="1" x14ac:dyDescent="0.25">
      <c r="A581" s="16"/>
      <c r="B581" s="16"/>
      <c r="C581" s="16"/>
      <c r="D581" s="147"/>
      <c r="E581" s="147"/>
      <c r="F581" s="147"/>
      <c r="G581" s="147"/>
      <c r="H581" s="147"/>
      <c r="I581" s="147"/>
      <c r="J581" s="147"/>
      <c r="K581" s="147"/>
      <c r="L581" s="147"/>
      <c r="M581" s="147"/>
      <c r="N581" s="147"/>
      <c r="O581" s="147"/>
      <c r="P581" s="147"/>
      <c r="Q581" s="147"/>
      <c r="R581" s="147"/>
      <c r="S581" s="147"/>
      <c r="T581" s="147"/>
      <c r="U581" s="147"/>
      <c r="V581" s="147"/>
      <c r="W581" s="148"/>
      <c r="X581" s="148"/>
      <c r="Y581" s="148"/>
      <c r="Z581" s="148"/>
      <c r="AA581" s="148"/>
      <c r="AB581" s="148"/>
      <c r="AC581" s="148"/>
      <c r="AD581" s="148"/>
      <c r="AE581" s="148"/>
      <c r="AF581" s="148"/>
      <c r="AG581" s="148"/>
      <c r="AH581" s="148"/>
      <c r="AI581" s="148"/>
      <c r="AJ581" s="148"/>
      <c r="AK581" s="148"/>
      <c r="AL581" s="148"/>
      <c r="AM581" s="148"/>
    </row>
    <row r="582" spans="1:39" s="149" customFormat="1" x14ac:dyDescent="0.25">
      <c r="A582" s="16"/>
      <c r="B582" s="16"/>
      <c r="C582" s="16"/>
      <c r="D582" s="147"/>
      <c r="E582" s="147"/>
      <c r="F582" s="147"/>
      <c r="G582" s="147"/>
      <c r="H582" s="147"/>
      <c r="I582" s="147"/>
      <c r="J582" s="147"/>
      <c r="K582" s="147"/>
      <c r="L582" s="147"/>
      <c r="M582" s="147"/>
      <c r="N582" s="147"/>
      <c r="O582" s="147"/>
      <c r="P582" s="147"/>
      <c r="Q582" s="147"/>
      <c r="R582" s="147"/>
      <c r="S582" s="147"/>
      <c r="T582" s="147"/>
      <c r="U582" s="147"/>
      <c r="V582" s="147"/>
      <c r="W582" s="148"/>
      <c r="X582" s="148"/>
      <c r="Y582" s="148"/>
      <c r="Z582" s="148"/>
      <c r="AA582" s="148"/>
      <c r="AB582" s="148"/>
      <c r="AC582" s="148"/>
      <c r="AD582" s="148"/>
      <c r="AE582" s="148"/>
      <c r="AF582" s="148"/>
      <c r="AG582" s="148"/>
      <c r="AH582" s="148"/>
      <c r="AI582" s="148"/>
      <c r="AJ582" s="148"/>
      <c r="AK582" s="148"/>
      <c r="AL582" s="148"/>
      <c r="AM582" s="148"/>
    </row>
    <row r="583" spans="1:39" s="149" customFormat="1" x14ac:dyDescent="0.25">
      <c r="A583" s="16"/>
      <c r="B583" s="16"/>
      <c r="C583" s="16"/>
      <c r="D583" s="147"/>
      <c r="E583" s="147"/>
      <c r="F583" s="147"/>
      <c r="G583" s="147"/>
      <c r="H583" s="147"/>
      <c r="I583" s="147"/>
      <c r="J583" s="147"/>
      <c r="K583" s="147"/>
      <c r="L583" s="147"/>
      <c r="M583" s="147"/>
      <c r="N583" s="147"/>
      <c r="O583" s="147"/>
      <c r="P583" s="147"/>
      <c r="Q583" s="147"/>
      <c r="R583" s="147"/>
      <c r="S583" s="147"/>
      <c r="T583" s="147"/>
      <c r="U583" s="147"/>
      <c r="V583" s="147"/>
      <c r="W583" s="148"/>
      <c r="X583" s="148"/>
      <c r="Y583" s="148"/>
      <c r="Z583" s="148"/>
      <c r="AA583" s="148"/>
      <c r="AB583" s="148"/>
      <c r="AC583" s="148"/>
      <c r="AD583" s="148"/>
      <c r="AE583" s="148"/>
      <c r="AF583" s="148"/>
      <c r="AG583" s="148"/>
      <c r="AH583" s="148"/>
      <c r="AI583" s="148"/>
      <c r="AJ583" s="148"/>
      <c r="AK583" s="148"/>
      <c r="AL583" s="148"/>
      <c r="AM583" s="148"/>
    </row>
    <row r="584" spans="1:39" s="149" customFormat="1" x14ac:dyDescent="0.25">
      <c r="A584" s="16"/>
      <c r="B584" s="16"/>
      <c r="C584" s="16"/>
      <c r="D584" s="147"/>
      <c r="E584" s="147"/>
      <c r="F584" s="147"/>
      <c r="G584" s="147"/>
      <c r="H584" s="147"/>
      <c r="I584" s="147"/>
      <c r="J584" s="147"/>
      <c r="K584" s="147"/>
      <c r="L584" s="147"/>
      <c r="M584" s="147"/>
      <c r="N584" s="147"/>
      <c r="O584" s="147"/>
      <c r="P584" s="147"/>
      <c r="Q584" s="147"/>
      <c r="R584" s="147"/>
      <c r="S584" s="147"/>
      <c r="T584" s="147"/>
      <c r="U584" s="147"/>
      <c r="V584" s="147"/>
      <c r="W584" s="148"/>
      <c r="X584" s="148"/>
      <c r="Y584" s="148"/>
      <c r="Z584" s="148"/>
      <c r="AA584" s="148"/>
      <c r="AB584" s="148"/>
      <c r="AC584" s="148"/>
      <c r="AD584" s="148"/>
      <c r="AE584" s="148"/>
      <c r="AF584" s="148"/>
      <c r="AG584" s="148"/>
      <c r="AH584" s="148"/>
      <c r="AI584" s="148"/>
      <c r="AJ584" s="148"/>
      <c r="AK584" s="148"/>
      <c r="AL584" s="148"/>
      <c r="AM584" s="148"/>
    </row>
    <row r="585" spans="1:39" s="149" customFormat="1" x14ac:dyDescent="0.25">
      <c r="A585" s="16"/>
      <c r="B585" s="16"/>
      <c r="C585" s="16"/>
      <c r="D585" s="147"/>
      <c r="E585" s="147"/>
      <c r="F585" s="147"/>
      <c r="G585" s="147"/>
      <c r="H585" s="147"/>
      <c r="I585" s="147"/>
      <c r="J585" s="147"/>
      <c r="K585" s="147"/>
      <c r="L585" s="147"/>
      <c r="M585" s="147"/>
      <c r="N585" s="147"/>
      <c r="O585" s="147"/>
      <c r="P585" s="147"/>
      <c r="Q585" s="147"/>
      <c r="R585" s="147"/>
      <c r="S585" s="147"/>
      <c r="T585" s="147"/>
      <c r="U585" s="147"/>
      <c r="V585" s="147"/>
      <c r="W585" s="148"/>
      <c r="X585" s="148"/>
      <c r="Y585" s="148"/>
      <c r="Z585" s="148"/>
      <c r="AA585" s="148"/>
      <c r="AB585" s="148"/>
      <c r="AC585" s="148"/>
      <c r="AD585" s="148"/>
      <c r="AE585" s="148"/>
      <c r="AF585" s="148"/>
      <c r="AG585" s="148"/>
      <c r="AH585" s="148"/>
      <c r="AI585" s="148"/>
      <c r="AJ585" s="148"/>
      <c r="AK585" s="148"/>
      <c r="AL585" s="148"/>
      <c r="AM585" s="148"/>
    </row>
    <row r="586" spans="1:39" s="149" customFormat="1" x14ac:dyDescent="0.25">
      <c r="A586" s="16"/>
      <c r="B586" s="16"/>
      <c r="C586" s="16"/>
      <c r="D586" s="147"/>
      <c r="E586" s="147"/>
      <c r="F586" s="147"/>
      <c r="G586" s="147"/>
      <c r="H586" s="147"/>
      <c r="I586" s="147"/>
      <c r="J586" s="147"/>
      <c r="K586" s="147"/>
      <c r="L586" s="147"/>
      <c r="M586" s="147"/>
      <c r="N586" s="147"/>
      <c r="O586" s="147"/>
      <c r="P586" s="147"/>
      <c r="Q586" s="147"/>
      <c r="R586" s="147"/>
      <c r="S586" s="147"/>
      <c r="T586" s="147"/>
      <c r="U586" s="147"/>
      <c r="V586" s="147"/>
      <c r="W586" s="148"/>
      <c r="X586" s="148"/>
      <c r="Y586" s="148"/>
      <c r="Z586" s="148"/>
      <c r="AA586" s="148"/>
      <c r="AB586" s="148"/>
      <c r="AC586" s="148"/>
      <c r="AD586" s="148"/>
      <c r="AE586" s="148"/>
      <c r="AF586" s="148"/>
      <c r="AG586" s="148"/>
      <c r="AH586" s="148"/>
      <c r="AI586" s="148"/>
      <c r="AJ586" s="148"/>
      <c r="AK586" s="148"/>
      <c r="AL586" s="148"/>
      <c r="AM586" s="148"/>
    </row>
    <row r="587" spans="1:39" s="149" customFormat="1" x14ac:dyDescent="0.25">
      <c r="A587" s="16"/>
      <c r="B587" s="16"/>
      <c r="C587" s="16"/>
      <c r="D587" s="147"/>
      <c r="E587" s="147"/>
      <c r="F587" s="147"/>
      <c r="G587" s="147"/>
      <c r="H587" s="147"/>
      <c r="I587" s="147"/>
      <c r="J587" s="147"/>
      <c r="K587" s="147"/>
      <c r="L587" s="147"/>
      <c r="M587" s="147"/>
      <c r="N587" s="147"/>
      <c r="O587" s="147"/>
      <c r="P587" s="147"/>
      <c r="Q587" s="147"/>
      <c r="R587" s="147"/>
      <c r="S587" s="147"/>
      <c r="T587" s="147"/>
      <c r="U587" s="147"/>
      <c r="V587" s="147"/>
      <c r="W587" s="148"/>
      <c r="X587" s="148"/>
      <c r="Y587" s="148"/>
      <c r="Z587" s="148"/>
      <c r="AA587" s="148"/>
      <c r="AB587" s="148"/>
      <c r="AC587" s="148"/>
      <c r="AD587" s="148"/>
      <c r="AE587" s="148"/>
      <c r="AF587" s="148"/>
      <c r="AG587" s="148"/>
      <c r="AH587" s="148"/>
      <c r="AI587" s="148"/>
      <c r="AJ587" s="148"/>
      <c r="AK587" s="148"/>
      <c r="AL587" s="148"/>
      <c r="AM587" s="148"/>
    </row>
    <row r="588" spans="1:39" s="149" customFormat="1" x14ac:dyDescent="0.25">
      <c r="A588" s="16"/>
      <c r="B588" s="16"/>
      <c r="C588" s="16"/>
      <c r="D588" s="147"/>
      <c r="E588" s="147"/>
      <c r="F588" s="147"/>
      <c r="G588" s="147"/>
      <c r="H588" s="147"/>
      <c r="I588" s="147"/>
      <c r="J588" s="147"/>
      <c r="K588" s="147"/>
      <c r="L588" s="147"/>
      <c r="M588" s="147"/>
      <c r="N588" s="147"/>
      <c r="O588" s="147"/>
      <c r="P588" s="147"/>
      <c r="Q588" s="147"/>
      <c r="R588" s="147"/>
      <c r="S588" s="147"/>
      <c r="T588" s="147"/>
      <c r="U588" s="147"/>
      <c r="V588" s="147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</row>
    <row r="589" spans="1:39" s="149" customFormat="1" x14ac:dyDescent="0.25">
      <c r="A589" s="16"/>
      <c r="B589" s="16"/>
      <c r="C589" s="16"/>
      <c r="D589" s="147"/>
      <c r="E589" s="147"/>
      <c r="F589" s="147"/>
      <c r="G589" s="147"/>
      <c r="H589" s="147"/>
      <c r="I589" s="147"/>
      <c r="J589" s="147"/>
      <c r="K589" s="147"/>
      <c r="L589" s="147"/>
      <c r="M589" s="147"/>
      <c r="N589" s="147"/>
      <c r="O589" s="147"/>
      <c r="P589" s="147"/>
      <c r="Q589" s="147"/>
      <c r="R589" s="147"/>
      <c r="S589" s="147"/>
      <c r="T589" s="147"/>
      <c r="U589" s="147"/>
      <c r="V589" s="147"/>
      <c r="W589" s="148"/>
      <c r="X589" s="148"/>
      <c r="Y589" s="148"/>
      <c r="Z589" s="148"/>
      <c r="AA589" s="148"/>
      <c r="AB589" s="148"/>
      <c r="AC589" s="148"/>
      <c r="AD589" s="148"/>
      <c r="AE589" s="148"/>
      <c r="AF589" s="148"/>
      <c r="AG589" s="148"/>
      <c r="AH589" s="148"/>
      <c r="AI589" s="148"/>
      <c r="AJ589" s="148"/>
      <c r="AK589" s="148"/>
      <c r="AL589" s="148"/>
      <c r="AM589" s="148"/>
    </row>
    <row r="590" spans="1:39" s="149" customFormat="1" x14ac:dyDescent="0.25">
      <c r="A590" s="16"/>
      <c r="B590" s="16"/>
      <c r="C590" s="16"/>
      <c r="D590" s="147"/>
      <c r="E590" s="147"/>
      <c r="F590" s="147"/>
      <c r="G590" s="147"/>
      <c r="H590" s="147"/>
      <c r="I590" s="147"/>
      <c r="J590" s="147"/>
      <c r="K590" s="147"/>
      <c r="L590" s="147"/>
      <c r="M590" s="147"/>
      <c r="N590" s="147"/>
      <c r="O590" s="147"/>
      <c r="P590" s="147"/>
      <c r="Q590" s="147"/>
      <c r="R590" s="147"/>
      <c r="S590" s="147"/>
      <c r="T590" s="147"/>
      <c r="U590" s="147"/>
      <c r="V590" s="147"/>
      <c r="W590" s="148"/>
      <c r="X590" s="148"/>
      <c r="Y590" s="148"/>
      <c r="Z590" s="148"/>
      <c r="AA590" s="148"/>
      <c r="AB590" s="148"/>
      <c r="AC590" s="148"/>
      <c r="AD590" s="148"/>
      <c r="AE590" s="148"/>
      <c r="AF590" s="148"/>
      <c r="AG590" s="148"/>
      <c r="AH590" s="148"/>
      <c r="AI590" s="148"/>
      <c r="AJ590" s="148"/>
      <c r="AK590" s="148"/>
      <c r="AL590" s="148"/>
      <c r="AM590" s="148"/>
    </row>
    <row r="591" spans="1:39" s="149" customFormat="1" x14ac:dyDescent="0.25">
      <c r="A591" s="16"/>
      <c r="B591" s="16"/>
      <c r="C591" s="16"/>
      <c r="D591" s="147"/>
      <c r="E591" s="147"/>
      <c r="F591" s="147"/>
      <c r="G591" s="147"/>
      <c r="H591" s="147"/>
      <c r="I591" s="147"/>
      <c r="J591" s="147"/>
      <c r="K591" s="147"/>
      <c r="L591" s="147"/>
      <c r="M591" s="147"/>
      <c r="N591" s="147"/>
      <c r="O591" s="147"/>
      <c r="P591" s="147"/>
      <c r="Q591" s="147"/>
      <c r="R591" s="147"/>
      <c r="S591" s="147"/>
      <c r="T591" s="147"/>
      <c r="U591" s="147"/>
      <c r="V591" s="147"/>
      <c r="W591" s="148"/>
      <c r="X591" s="148"/>
      <c r="Y591" s="148"/>
      <c r="Z591" s="148"/>
      <c r="AA591" s="148"/>
      <c r="AB591" s="148"/>
      <c r="AC591" s="148"/>
      <c r="AD591" s="148"/>
      <c r="AE591" s="148"/>
      <c r="AF591" s="148"/>
      <c r="AG591" s="148"/>
      <c r="AH591" s="148"/>
      <c r="AI591" s="148"/>
      <c r="AJ591" s="148"/>
      <c r="AK591" s="148"/>
      <c r="AL591" s="148"/>
      <c r="AM591" s="148"/>
    </row>
    <row r="592" spans="1:39" s="149" customFormat="1" x14ac:dyDescent="0.25">
      <c r="A592" s="16"/>
      <c r="B592" s="16"/>
      <c r="C592" s="16"/>
      <c r="D592" s="147"/>
      <c r="E592" s="147"/>
      <c r="F592" s="147"/>
      <c r="G592" s="147"/>
      <c r="H592" s="147"/>
      <c r="I592" s="147"/>
      <c r="J592" s="147"/>
      <c r="K592" s="147"/>
      <c r="L592" s="147"/>
      <c r="M592" s="147"/>
      <c r="N592" s="147"/>
      <c r="O592" s="147"/>
      <c r="P592" s="147"/>
      <c r="Q592" s="147"/>
      <c r="R592" s="147"/>
      <c r="S592" s="147"/>
      <c r="T592" s="147"/>
      <c r="U592" s="147"/>
      <c r="V592" s="147"/>
      <c r="W592" s="148"/>
      <c r="X592" s="148"/>
      <c r="Y592" s="148"/>
      <c r="Z592" s="148"/>
      <c r="AA592" s="148"/>
      <c r="AB592" s="148"/>
      <c r="AC592" s="148"/>
      <c r="AD592" s="148"/>
      <c r="AE592" s="148"/>
      <c r="AF592" s="148"/>
      <c r="AG592" s="148"/>
      <c r="AH592" s="148"/>
      <c r="AI592" s="148"/>
      <c r="AJ592" s="148"/>
      <c r="AK592" s="148"/>
      <c r="AL592" s="148"/>
      <c r="AM592" s="148"/>
    </row>
    <row r="593" spans="1:39" s="149" customFormat="1" x14ac:dyDescent="0.25">
      <c r="A593" s="16"/>
      <c r="B593" s="16"/>
      <c r="C593" s="16"/>
      <c r="D593" s="147"/>
      <c r="E593" s="147"/>
      <c r="F593" s="147"/>
      <c r="G593" s="147"/>
      <c r="H593" s="147"/>
      <c r="I593" s="147"/>
      <c r="J593" s="147"/>
      <c r="K593" s="147"/>
      <c r="L593" s="147"/>
      <c r="M593" s="147"/>
      <c r="N593" s="147"/>
      <c r="O593" s="147"/>
      <c r="P593" s="147"/>
      <c r="Q593" s="147"/>
      <c r="R593" s="147"/>
      <c r="S593" s="147"/>
      <c r="T593" s="147"/>
      <c r="U593" s="147"/>
      <c r="V593" s="147"/>
      <c r="W593" s="148"/>
      <c r="X593" s="148"/>
      <c r="Y593" s="148"/>
      <c r="Z593" s="148"/>
      <c r="AA593" s="148"/>
      <c r="AB593" s="148"/>
      <c r="AC593" s="148"/>
      <c r="AD593" s="148"/>
      <c r="AE593" s="148"/>
      <c r="AF593" s="148"/>
      <c r="AG593" s="148"/>
      <c r="AH593" s="148"/>
      <c r="AI593" s="148"/>
      <c r="AJ593" s="148"/>
      <c r="AK593" s="148"/>
      <c r="AL593" s="148"/>
      <c r="AM593" s="148"/>
    </row>
    <row r="594" spans="1:39" s="149" customFormat="1" x14ac:dyDescent="0.25">
      <c r="A594" s="16"/>
      <c r="B594" s="16"/>
      <c r="C594" s="16"/>
      <c r="D594" s="147"/>
      <c r="E594" s="147"/>
      <c r="F594" s="147"/>
      <c r="G594" s="147"/>
      <c r="H594" s="147"/>
      <c r="I594" s="147"/>
      <c r="J594" s="147"/>
      <c r="K594" s="147"/>
      <c r="L594" s="147"/>
      <c r="M594" s="147"/>
      <c r="N594" s="147"/>
      <c r="O594" s="147"/>
      <c r="P594" s="147"/>
      <c r="Q594" s="147"/>
      <c r="R594" s="147"/>
      <c r="S594" s="147"/>
      <c r="T594" s="147"/>
      <c r="U594" s="147"/>
      <c r="V594" s="147"/>
      <c r="W594" s="148"/>
      <c r="X594" s="148"/>
      <c r="Y594" s="148"/>
      <c r="Z594" s="148"/>
      <c r="AA594" s="148"/>
      <c r="AB594" s="148"/>
      <c r="AC594" s="148"/>
      <c r="AD594" s="148"/>
      <c r="AE594" s="148"/>
      <c r="AF594" s="148"/>
      <c r="AG594" s="148"/>
      <c r="AH594" s="148"/>
      <c r="AI594" s="148"/>
      <c r="AJ594" s="148"/>
      <c r="AK594" s="148"/>
      <c r="AL594" s="148"/>
      <c r="AM594" s="148"/>
    </row>
    <row r="595" spans="1:39" s="149" customFormat="1" x14ac:dyDescent="0.25">
      <c r="A595" s="16"/>
      <c r="B595" s="16"/>
      <c r="C595" s="16"/>
      <c r="D595" s="147"/>
      <c r="E595" s="147"/>
      <c r="F595" s="147"/>
      <c r="G595" s="147"/>
      <c r="H595" s="147"/>
      <c r="I595" s="147"/>
      <c r="J595" s="147"/>
      <c r="K595" s="147"/>
      <c r="L595" s="147"/>
      <c r="M595" s="147"/>
      <c r="N595" s="147"/>
      <c r="O595" s="147"/>
      <c r="P595" s="147"/>
      <c r="Q595" s="147"/>
      <c r="R595" s="147"/>
      <c r="S595" s="147"/>
      <c r="T595" s="147"/>
      <c r="U595" s="147"/>
      <c r="V595" s="147"/>
      <c r="W595" s="148"/>
      <c r="X595" s="148"/>
      <c r="Y595" s="148"/>
      <c r="Z595" s="148"/>
      <c r="AA595" s="148"/>
      <c r="AB595" s="148"/>
      <c r="AC595" s="148"/>
      <c r="AD595" s="148"/>
      <c r="AE595" s="148"/>
      <c r="AF595" s="148"/>
      <c r="AG595" s="148"/>
      <c r="AH595" s="148"/>
      <c r="AI595" s="148"/>
      <c r="AJ595" s="148"/>
      <c r="AK595" s="148"/>
      <c r="AL595" s="148"/>
      <c r="AM595" s="148"/>
    </row>
    <row r="596" spans="1:39" s="149" customFormat="1" x14ac:dyDescent="0.25">
      <c r="A596" s="16"/>
      <c r="B596" s="16"/>
      <c r="C596" s="16"/>
      <c r="D596" s="147"/>
      <c r="E596" s="147"/>
      <c r="F596" s="147"/>
      <c r="G596" s="147"/>
      <c r="H596" s="147"/>
      <c r="I596" s="147"/>
      <c r="J596" s="147"/>
      <c r="K596" s="147"/>
      <c r="L596" s="147"/>
      <c r="M596" s="147"/>
      <c r="N596" s="147"/>
      <c r="O596" s="147"/>
      <c r="P596" s="147"/>
      <c r="Q596" s="147"/>
      <c r="R596" s="147"/>
      <c r="S596" s="147"/>
      <c r="T596" s="147"/>
      <c r="U596" s="147"/>
      <c r="V596" s="147"/>
      <c r="W596" s="148"/>
      <c r="X596" s="148"/>
      <c r="Y596" s="148"/>
      <c r="Z596" s="148"/>
      <c r="AA596" s="148"/>
      <c r="AB596" s="148"/>
      <c r="AC596" s="148"/>
      <c r="AD596" s="148"/>
      <c r="AE596" s="148"/>
      <c r="AF596" s="148"/>
      <c r="AG596" s="148"/>
      <c r="AH596" s="148"/>
      <c r="AI596" s="148"/>
      <c r="AJ596" s="148"/>
      <c r="AK596" s="148"/>
      <c r="AL596" s="148"/>
      <c r="AM596" s="148"/>
    </row>
    <row r="597" spans="1:39" s="149" customFormat="1" x14ac:dyDescent="0.25">
      <c r="A597" s="16"/>
      <c r="B597" s="16"/>
      <c r="C597" s="16"/>
      <c r="D597" s="147"/>
      <c r="E597" s="147"/>
      <c r="F597" s="147"/>
      <c r="G597" s="147"/>
      <c r="H597" s="147"/>
      <c r="I597" s="147"/>
      <c r="J597" s="147"/>
      <c r="K597" s="147"/>
      <c r="L597" s="147"/>
      <c r="M597" s="147"/>
      <c r="N597" s="147"/>
      <c r="O597" s="147"/>
      <c r="P597" s="147"/>
      <c r="Q597" s="147"/>
      <c r="R597" s="147"/>
      <c r="S597" s="147"/>
      <c r="T597" s="147"/>
      <c r="U597" s="147"/>
      <c r="V597" s="147"/>
      <c r="W597" s="148"/>
      <c r="X597" s="148"/>
      <c r="Y597" s="148"/>
      <c r="Z597" s="148"/>
      <c r="AA597" s="148"/>
      <c r="AB597" s="148"/>
      <c r="AC597" s="148"/>
      <c r="AD597" s="148"/>
      <c r="AE597" s="148"/>
      <c r="AF597" s="148"/>
      <c r="AG597" s="148"/>
      <c r="AH597" s="148"/>
      <c r="AI597" s="148"/>
      <c r="AJ597" s="148"/>
      <c r="AK597" s="148"/>
      <c r="AL597" s="148"/>
      <c r="AM597" s="148"/>
    </row>
    <row r="598" spans="1:39" s="149" customFormat="1" x14ac:dyDescent="0.25">
      <c r="A598" s="16"/>
      <c r="B598" s="16"/>
      <c r="C598" s="16"/>
      <c r="D598" s="147"/>
      <c r="E598" s="147"/>
      <c r="F598" s="147"/>
      <c r="G598" s="147"/>
      <c r="H598" s="147"/>
      <c r="I598" s="147"/>
      <c r="J598" s="147"/>
      <c r="K598" s="147"/>
      <c r="L598" s="147"/>
      <c r="M598" s="147"/>
      <c r="N598" s="147"/>
      <c r="O598" s="147"/>
      <c r="P598" s="147"/>
      <c r="Q598" s="147"/>
      <c r="R598" s="147"/>
      <c r="S598" s="147"/>
      <c r="T598" s="147"/>
      <c r="U598" s="147"/>
      <c r="V598" s="147"/>
      <c r="W598" s="148"/>
      <c r="X598" s="148"/>
      <c r="Y598" s="148"/>
      <c r="Z598" s="148"/>
      <c r="AA598" s="148"/>
      <c r="AB598" s="148"/>
      <c r="AC598" s="148"/>
      <c r="AD598" s="148"/>
      <c r="AE598" s="148"/>
      <c r="AF598" s="148"/>
      <c r="AG598" s="148"/>
      <c r="AH598" s="148"/>
      <c r="AI598" s="148"/>
      <c r="AJ598" s="148"/>
      <c r="AK598" s="148"/>
      <c r="AL598" s="148"/>
      <c r="AM598" s="148"/>
    </row>
    <row r="599" spans="1:39" s="149" customFormat="1" x14ac:dyDescent="0.25">
      <c r="A599" s="16"/>
      <c r="B599" s="16"/>
      <c r="C599" s="16"/>
      <c r="D599" s="147"/>
      <c r="E599" s="147"/>
      <c r="F599" s="147"/>
      <c r="G599" s="147"/>
      <c r="H599" s="147"/>
      <c r="I599" s="147"/>
      <c r="J599" s="147"/>
      <c r="K599" s="147"/>
      <c r="L599" s="147"/>
      <c r="M599" s="147"/>
      <c r="N599" s="147"/>
      <c r="O599" s="147"/>
      <c r="P599" s="147"/>
      <c r="Q599" s="147"/>
      <c r="R599" s="147"/>
      <c r="S599" s="147"/>
      <c r="T599" s="147"/>
      <c r="U599" s="147"/>
      <c r="V599" s="147"/>
      <c r="W599" s="148"/>
      <c r="X599" s="148"/>
      <c r="Y599" s="148"/>
      <c r="Z599" s="148"/>
      <c r="AA599" s="148"/>
      <c r="AB599" s="148"/>
      <c r="AC599" s="148"/>
      <c r="AD599" s="148"/>
      <c r="AE599" s="148"/>
      <c r="AF599" s="148"/>
      <c r="AG599" s="148"/>
      <c r="AH599" s="148"/>
      <c r="AI599" s="148"/>
      <c r="AJ599" s="148"/>
      <c r="AK599" s="148"/>
      <c r="AL599" s="148"/>
      <c r="AM599" s="148"/>
    </row>
    <row r="600" spans="1:39" s="149" customFormat="1" x14ac:dyDescent="0.25">
      <c r="A600" s="16"/>
      <c r="B600" s="16"/>
      <c r="C600" s="16"/>
      <c r="D600" s="147"/>
      <c r="E600" s="147"/>
      <c r="F600" s="147"/>
      <c r="G600" s="147"/>
      <c r="H600" s="147"/>
      <c r="I600" s="147"/>
      <c r="J600" s="147"/>
      <c r="K600" s="147"/>
      <c r="L600" s="147"/>
      <c r="M600" s="147"/>
      <c r="N600" s="147"/>
      <c r="O600" s="147"/>
      <c r="P600" s="147"/>
      <c r="Q600" s="147"/>
      <c r="R600" s="147"/>
      <c r="S600" s="147"/>
      <c r="T600" s="147"/>
      <c r="U600" s="147"/>
      <c r="V600" s="147"/>
      <c r="W600" s="148"/>
      <c r="X600" s="148"/>
      <c r="Y600" s="148"/>
      <c r="Z600" s="148"/>
      <c r="AA600" s="148"/>
      <c r="AB600" s="148"/>
      <c r="AC600" s="148"/>
      <c r="AD600" s="148"/>
      <c r="AE600" s="148"/>
      <c r="AF600" s="148"/>
      <c r="AG600" s="148"/>
      <c r="AH600" s="148"/>
      <c r="AI600" s="148"/>
      <c r="AJ600" s="148"/>
      <c r="AK600" s="148"/>
      <c r="AL600" s="148"/>
      <c r="AM600" s="148"/>
    </row>
    <row r="601" spans="1:39" s="149" customFormat="1" x14ac:dyDescent="0.25">
      <c r="A601" s="16"/>
      <c r="B601" s="16"/>
      <c r="C601" s="16"/>
      <c r="D601" s="147"/>
      <c r="E601" s="147"/>
      <c r="F601" s="147"/>
      <c r="G601" s="147"/>
      <c r="H601" s="147"/>
      <c r="I601" s="147"/>
      <c r="J601" s="147"/>
      <c r="K601" s="147"/>
      <c r="L601" s="147"/>
      <c r="M601" s="147"/>
      <c r="N601" s="147"/>
      <c r="O601" s="147"/>
      <c r="P601" s="147"/>
      <c r="Q601" s="147"/>
      <c r="R601" s="147"/>
      <c r="S601" s="147"/>
      <c r="T601" s="147"/>
      <c r="U601" s="147"/>
      <c r="V601" s="147"/>
      <c r="W601" s="148"/>
      <c r="X601" s="148"/>
      <c r="Y601" s="148"/>
      <c r="Z601" s="148"/>
      <c r="AA601" s="148"/>
      <c r="AB601" s="148"/>
      <c r="AC601" s="148"/>
      <c r="AD601" s="148"/>
      <c r="AE601" s="148"/>
      <c r="AF601" s="148"/>
      <c r="AG601" s="148"/>
      <c r="AH601" s="148"/>
      <c r="AI601" s="148"/>
      <c r="AJ601" s="148"/>
      <c r="AK601" s="148"/>
      <c r="AL601" s="148"/>
      <c r="AM601" s="148"/>
    </row>
    <row r="602" spans="1:39" s="149" customFormat="1" x14ac:dyDescent="0.25">
      <c r="A602" s="16"/>
      <c r="B602" s="16"/>
      <c r="C602" s="16"/>
      <c r="D602" s="147"/>
      <c r="E602" s="147"/>
      <c r="F602" s="147"/>
      <c r="G602" s="147"/>
      <c r="H602" s="147"/>
      <c r="I602" s="147"/>
      <c r="J602" s="147"/>
      <c r="K602" s="147"/>
      <c r="L602" s="147"/>
      <c r="M602" s="147"/>
      <c r="N602" s="147"/>
      <c r="O602" s="147"/>
      <c r="P602" s="147"/>
      <c r="Q602" s="147"/>
      <c r="R602" s="147"/>
      <c r="S602" s="147"/>
      <c r="T602" s="147"/>
      <c r="U602" s="147"/>
      <c r="V602" s="147"/>
      <c r="W602" s="148"/>
      <c r="X602" s="148"/>
      <c r="Y602" s="148"/>
      <c r="Z602" s="148"/>
      <c r="AA602" s="148"/>
      <c r="AB602" s="148"/>
      <c r="AC602" s="148"/>
      <c r="AD602" s="148"/>
      <c r="AE602" s="148"/>
      <c r="AF602" s="148"/>
      <c r="AG602" s="148"/>
      <c r="AH602" s="148"/>
      <c r="AI602" s="148"/>
      <c r="AJ602" s="148"/>
      <c r="AK602" s="148"/>
      <c r="AL602" s="148"/>
      <c r="AM602" s="148"/>
    </row>
    <row r="603" spans="1:39" s="149" customFormat="1" x14ac:dyDescent="0.25">
      <c r="A603" s="16"/>
      <c r="B603" s="16"/>
      <c r="C603" s="16"/>
      <c r="D603" s="147"/>
      <c r="E603" s="147"/>
      <c r="F603" s="147"/>
      <c r="G603" s="147"/>
      <c r="H603" s="147"/>
      <c r="I603" s="147"/>
      <c r="J603" s="147"/>
      <c r="K603" s="147"/>
      <c r="L603" s="147"/>
      <c r="M603" s="147"/>
      <c r="N603" s="147"/>
      <c r="O603" s="147"/>
      <c r="P603" s="147"/>
      <c r="Q603" s="147"/>
      <c r="R603" s="147"/>
      <c r="S603" s="147"/>
      <c r="T603" s="147"/>
      <c r="U603" s="147"/>
      <c r="V603" s="147"/>
      <c r="W603" s="148"/>
      <c r="X603" s="148"/>
      <c r="Y603" s="148"/>
      <c r="Z603" s="148"/>
      <c r="AA603" s="148"/>
      <c r="AB603" s="148"/>
      <c r="AC603" s="148"/>
      <c r="AD603" s="148"/>
      <c r="AE603" s="148"/>
      <c r="AF603" s="148"/>
      <c r="AG603" s="148"/>
      <c r="AH603" s="148"/>
      <c r="AI603" s="148"/>
      <c r="AJ603" s="148"/>
      <c r="AK603" s="148"/>
      <c r="AL603" s="148"/>
      <c r="AM603" s="148"/>
    </row>
    <row r="604" spans="1:39" s="149" customFormat="1" x14ac:dyDescent="0.25">
      <c r="A604" s="16"/>
      <c r="B604" s="16"/>
      <c r="C604" s="16"/>
      <c r="D604" s="147"/>
      <c r="E604" s="147"/>
      <c r="F604" s="147"/>
      <c r="G604" s="147"/>
      <c r="H604" s="147"/>
      <c r="I604" s="147"/>
      <c r="J604" s="147"/>
      <c r="K604" s="147"/>
      <c r="L604" s="147"/>
      <c r="M604" s="147"/>
      <c r="N604" s="147"/>
      <c r="O604" s="147"/>
      <c r="P604" s="147"/>
      <c r="Q604" s="147"/>
      <c r="R604" s="147"/>
      <c r="S604" s="147"/>
      <c r="T604" s="147"/>
      <c r="U604" s="147"/>
      <c r="V604" s="147"/>
      <c r="W604" s="148"/>
      <c r="X604" s="148"/>
      <c r="Y604" s="148"/>
      <c r="Z604" s="148"/>
      <c r="AA604" s="148"/>
      <c r="AB604" s="148"/>
      <c r="AC604" s="148"/>
      <c r="AD604" s="148"/>
      <c r="AE604" s="148"/>
      <c r="AF604" s="148"/>
      <c r="AG604" s="148"/>
      <c r="AH604" s="148"/>
      <c r="AI604" s="148"/>
      <c r="AJ604" s="148"/>
      <c r="AK604" s="148"/>
      <c r="AL604" s="148"/>
      <c r="AM604" s="148"/>
    </row>
    <row r="605" spans="1:39" s="149" customFormat="1" x14ac:dyDescent="0.25">
      <c r="A605" s="16"/>
      <c r="B605" s="16"/>
      <c r="C605" s="16"/>
      <c r="D605" s="147"/>
      <c r="E605" s="147"/>
      <c r="F605" s="147"/>
      <c r="G605" s="147"/>
      <c r="H605" s="147"/>
      <c r="I605" s="147"/>
      <c r="J605" s="147"/>
      <c r="K605" s="147"/>
      <c r="L605" s="147"/>
      <c r="M605" s="147"/>
      <c r="N605" s="147"/>
      <c r="O605" s="147"/>
      <c r="P605" s="147"/>
      <c r="Q605" s="147"/>
      <c r="R605" s="147"/>
      <c r="S605" s="147"/>
      <c r="T605" s="147"/>
      <c r="U605" s="147"/>
      <c r="V605" s="147"/>
      <c r="W605" s="148"/>
      <c r="X605" s="148"/>
      <c r="Y605" s="148"/>
      <c r="Z605" s="148"/>
      <c r="AA605" s="148"/>
      <c r="AB605" s="148"/>
      <c r="AC605" s="148"/>
      <c r="AD605" s="148"/>
      <c r="AE605" s="148"/>
      <c r="AF605" s="148"/>
      <c r="AG605" s="148"/>
      <c r="AH605" s="148"/>
      <c r="AI605" s="148"/>
      <c r="AJ605" s="148"/>
      <c r="AK605" s="148"/>
      <c r="AL605" s="148"/>
      <c r="AM605" s="148"/>
    </row>
    <row r="606" spans="1:39" s="149" customFormat="1" x14ac:dyDescent="0.25">
      <c r="A606" s="16"/>
      <c r="B606" s="16"/>
      <c r="C606" s="16"/>
      <c r="D606" s="147"/>
      <c r="E606" s="147"/>
      <c r="F606" s="147"/>
      <c r="G606" s="147"/>
      <c r="H606" s="147"/>
      <c r="I606" s="147"/>
      <c r="J606" s="147"/>
      <c r="K606" s="147"/>
      <c r="L606" s="147"/>
      <c r="M606" s="147"/>
      <c r="N606" s="147"/>
      <c r="O606" s="147"/>
      <c r="P606" s="147"/>
      <c r="Q606" s="147"/>
      <c r="R606" s="147"/>
      <c r="S606" s="147"/>
      <c r="T606" s="147"/>
      <c r="U606" s="147"/>
      <c r="V606" s="147"/>
      <c r="W606" s="148"/>
      <c r="X606" s="148"/>
      <c r="Y606" s="148"/>
      <c r="Z606" s="148"/>
      <c r="AA606" s="148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</row>
    <row r="607" spans="1:39" s="149" customFormat="1" x14ac:dyDescent="0.25">
      <c r="A607" s="16"/>
      <c r="B607" s="16"/>
      <c r="C607" s="16"/>
      <c r="D607" s="147"/>
      <c r="E607" s="147"/>
      <c r="F607" s="147"/>
      <c r="G607" s="147"/>
      <c r="H607" s="147"/>
      <c r="I607" s="147"/>
      <c r="J607" s="147"/>
      <c r="K607" s="147"/>
      <c r="L607" s="147"/>
      <c r="M607" s="147"/>
      <c r="N607" s="147"/>
      <c r="O607" s="147"/>
      <c r="P607" s="147"/>
      <c r="Q607" s="147"/>
      <c r="R607" s="147"/>
      <c r="S607" s="147"/>
      <c r="T607" s="147"/>
      <c r="U607" s="147"/>
      <c r="V607" s="147"/>
      <c r="W607" s="148"/>
      <c r="X607" s="148"/>
      <c r="Y607" s="148"/>
      <c r="Z607" s="148"/>
      <c r="AA607" s="148"/>
      <c r="AB607" s="148"/>
      <c r="AC607" s="148"/>
      <c r="AD607" s="148"/>
      <c r="AE607" s="148"/>
      <c r="AF607" s="148"/>
      <c r="AG607" s="148"/>
      <c r="AH607" s="148"/>
      <c r="AI607" s="148"/>
      <c r="AJ607" s="148"/>
      <c r="AK607" s="148"/>
      <c r="AL607" s="148"/>
      <c r="AM607" s="148"/>
    </row>
    <row r="608" spans="1:39" s="149" customFormat="1" x14ac:dyDescent="0.25">
      <c r="A608" s="16"/>
      <c r="B608" s="16"/>
      <c r="C608" s="16"/>
      <c r="D608" s="147"/>
      <c r="E608" s="147"/>
      <c r="F608" s="147"/>
      <c r="G608" s="147"/>
      <c r="H608" s="147"/>
      <c r="I608" s="147"/>
      <c r="J608" s="147"/>
      <c r="K608" s="147"/>
      <c r="L608" s="147"/>
      <c r="M608" s="147"/>
      <c r="N608" s="147"/>
      <c r="O608" s="147"/>
      <c r="P608" s="147"/>
      <c r="Q608" s="147"/>
      <c r="R608" s="147"/>
      <c r="S608" s="147"/>
      <c r="T608" s="147"/>
      <c r="U608" s="147"/>
      <c r="V608" s="147"/>
      <c r="W608" s="148"/>
      <c r="X608" s="148"/>
      <c r="Y608" s="148"/>
      <c r="Z608" s="148"/>
      <c r="AA608" s="148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</row>
    <row r="609" spans="1:39" s="149" customFormat="1" x14ac:dyDescent="0.25">
      <c r="A609" s="16"/>
      <c r="B609" s="16"/>
      <c r="C609" s="16"/>
      <c r="D609" s="147"/>
      <c r="E609" s="147"/>
      <c r="F609" s="147"/>
      <c r="G609" s="147"/>
      <c r="H609" s="147"/>
      <c r="I609" s="147"/>
      <c r="J609" s="147"/>
      <c r="K609" s="147"/>
      <c r="L609" s="147"/>
      <c r="M609" s="147"/>
      <c r="N609" s="147"/>
      <c r="O609" s="147"/>
      <c r="P609" s="147"/>
      <c r="Q609" s="147"/>
      <c r="R609" s="147"/>
      <c r="S609" s="147"/>
      <c r="T609" s="147"/>
      <c r="U609" s="147"/>
      <c r="V609" s="147"/>
      <c r="W609" s="148"/>
      <c r="X609" s="148"/>
      <c r="Y609" s="148"/>
      <c r="Z609" s="148"/>
      <c r="AA609" s="148"/>
      <c r="AB609" s="148"/>
      <c r="AC609" s="148"/>
      <c r="AD609" s="148"/>
      <c r="AE609" s="148"/>
      <c r="AF609" s="148"/>
      <c r="AG609" s="148"/>
      <c r="AH609" s="148"/>
      <c r="AI609" s="148"/>
      <c r="AJ609" s="148"/>
      <c r="AK609" s="148"/>
      <c r="AL609" s="148"/>
      <c r="AM609" s="148"/>
    </row>
    <row r="610" spans="1:39" s="149" customFormat="1" x14ac:dyDescent="0.25">
      <c r="A610" s="16"/>
      <c r="B610" s="16"/>
      <c r="C610" s="16"/>
      <c r="D610" s="147"/>
      <c r="E610" s="147"/>
      <c r="F610" s="147"/>
      <c r="G610" s="147"/>
      <c r="H610" s="147"/>
      <c r="I610" s="147"/>
      <c r="J610" s="147"/>
      <c r="K610" s="147"/>
      <c r="L610" s="147"/>
      <c r="M610" s="147"/>
      <c r="N610" s="147"/>
      <c r="O610" s="147"/>
      <c r="P610" s="147"/>
      <c r="Q610" s="147"/>
      <c r="R610" s="147"/>
      <c r="S610" s="147"/>
      <c r="T610" s="147"/>
      <c r="U610" s="147"/>
      <c r="V610" s="147"/>
      <c r="W610" s="148"/>
      <c r="X610" s="148"/>
      <c r="Y610" s="148"/>
      <c r="Z610" s="148"/>
      <c r="AA610" s="148"/>
      <c r="AB610" s="148"/>
      <c r="AC610" s="148"/>
      <c r="AD610" s="148"/>
      <c r="AE610" s="148"/>
      <c r="AF610" s="148"/>
      <c r="AG610" s="148"/>
      <c r="AH610" s="148"/>
      <c r="AI610" s="148"/>
      <c r="AJ610" s="148"/>
      <c r="AK610" s="148"/>
      <c r="AL610" s="148"/>
      <c r="AM610" s="148"/>
    </row>
    <row r="611" spans="1:39" s="149" customFormat="1" x14ac:dyDescent="0.25">
      <c r="A611" s="16"/>
      <c r="B611" s="16"/>
      <c r="C611" s="16"/>
      <c r="D611" s="147"/>
      <c r="E611" s="147"/>
      <c r="F611" s="147"/>
      <c r="G611" s="147"/>
      <c r="H611" s="147"/>
      <c r="I611" s="147"/>
      <c r="J611" s="147"/>
      <c r="K611" s="147"/>
      <c r="L611" s="147"/>
      <c r="M611" s="147"/>
      <c r="N611" s="147"/>
      <c r="O611" s="147"/>
      <c r="P611" s="147"/>
      <c r="Q611" s="147"/>
      <c r="R611" s="147"/>
      <c r="S611" s="147"/>
      <c r="T611" s="147"/>
      <c r="U611" s="147"/>
      <c r="V611" s="147"/>
      <c r="W611" s="148"/>
      <c r="X611" s="148"/>
      <c r="Y611" s="148"/>
      <c r="Z611" s="148"/>
      <c r="AA611" s="148"/>
      <c r="AB611" s="148"/>
      <c r="AC611" s="148"/>
      <c r="AD611" s="148"/>
      <c r="AE611" s="148"/>
      <c r="AF611" s="148"/>
      <c r="AG611" s="148"/>
      <c r="AH611" s="148"/>
      <c r="AI611" s="148"/>
      <c r="AJ611" s="148"/>
      <c r="AK611" s="148"/>
      <c r="AL611" s="148"/>
      <c r="AM611" s="148"/>
    </row>
    <row r="612" spans="1:39" s="149" customFormat="1" x14ac:dyDescent="0.25">
      <c r="A612" s="16"/>
      <c r="B612" s="16"/>
      <c r="C612" s="16"/>
      <c r="D612" s="147"/>
      <c r="E612" s="147"/>
      <c r="F612" s="147"/>
      <c r="G612" s="147"/>
      <c r="H612" s="147"/>
      <c r="I612" s="147"/>
      <c r="J612" s="147"/>
      <c r="K612" s="147"/>
      <c r="L612" s="147"/>
      <c r="M612" s="147"/>
      <c r="N612" s="147"/>
      <c r="O612" s="147"/>
      <c r="P612" s="147"/>
      <c r="Q612" s="147"/>
      <c r="R612" s="147"/>
      <c r="S612" s="147"/>
      <c r="T612" s="147"/>
      <c r="U612" s="147"/>
      <c r="V612" s="147"/>
      <c r="W612" s="148"/>
      <c r="X612" s="148"/>
      <c r="Y612" s="148"/>
      <c r="Z612" s="148"/>
      <c r="AA612" s="148"/>
      <c r="AB612" s="148"/>
      <c r="AC612" s="148"/>
      <c r="AD612" s="148"/>
      <c r="AE612" s="148"/>
      <c r="AF612" s="148"/>
      <c r="AG612" s="148"/>
      <c r="AH612" s="148"/>
      <c r="AI612" s="148"/>
      <c r="AJ612" s="148"/>
      <c r="AK612" s="148"/>
      <c r="AL612" s="148"/>
      <c r="AM612" s="148"/>
    </row>
    <row r="613" spans="1:39" s="149" customFormat="1" x14ac:dyDescent="0.25">
      <c r="A613" s="16"/>
      <c r="B613" s="16"/>
      <c r="C613" s="16"/>
      <c r="D613" s="147"/>
      <c r="E613" s="147"/>
      <c r="F613" s="147"/>
      <c r="G613" s="147"/>
      <c r="H613" s="147"/>
      <c r="I613" s="147"/>
      <c r="J613" s="147"/>
      <c r="K613" s="147"/>
      <c r="L613" s="147"/>
      <c r="M613" s="147"/>
      <c r="N613" s="147"/>
      <c r="O613" s="147"/>
      <c r="P613" s="147"/>
      <c r="Q613" s="147"/>
      <c r="R613" s="147"/>
      <c r="S613" s="147"/>
      <c r="T613" s="147"/>
      <c r="U613" s="147"/>
      <c r="V613" s="147"/>
      <c r="W613" s="148"/>
      <c r="X613" s="148"/>
      <c r="Y613" s="148"/>
      <c r="Z613" s="148"/>
      <c r="AA613" s="148"/>
      <c r="AB613" s="148"/>
      <c r="AC613" s="148"/>
      <c r="AD613" s="148"/>
      <c r="AE613" s="148"/>
      <c r="AF613" s="148"/>
      <c r="AG613" s="148"/>
      <c r="AH613" s="148"/>
      <c r="AI613" s="148"/>
      <c r="AJ613" s="148"/>
      <c r="AK613" s="148"/>
      <c r="AL613" s="148"/>
      <c r="AM613" s="148"/>
    </row>
    <row r="614" spans="1:39" s="149" customFormat="1" x14ac:dyDescent="0.25">
      <c r="A614" s="16"/>
      <c r="B614" s="16"/>
      <c r="C614" s="16"/>
      <c r="D614" s="147"/>
      <c r="E614" s="147"/>
      <c r="F614" s="147"/>
      <c r="G614" s="147"/>
      <c r="H614" s="147"/>
      <c r="I614" s="147"/>
      <c r="J614" s="147"/>
      <c r="K614" s="147"/>
      <c r="L614" s="147"/>
      <c r="M614" s="147"/>
      <c r="N614" s="147"/>
      <c r="O614" s="147"/>
      <c r="P614" s="147"/>
      <c r="Q614" s="147"/>
      <c r="R614" s="147"/>
      <c r="S614" s="147"/>
      <c r="T614" s="147"/>
      <c r="U614" s="147"/>
      <c r="V614" s="147"/>
      <c r="W614" s="148"/>
      <c r="X614" s="148"/>
      <c r="Y614" s="148"/>
      <c r="Z614" s="148"/>
      <c r="AA614" s="148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</row>
    <row r="615" spans="1:39" s="149" customFormat="1" x14ac:dyDescent="0.25">
      <c r="A615" s="16"/>
      <c r="B615" s="16"/>
      <c r="C615" s="16"/>
      <c r="D615" s="147"/>
      <c r="E615" s="147"/>
      <c r="F615" s="147"/>
      <c r="G615" s="147"/>
      <c r="H615" s="147"/>
      <c r="I615" s="147"/>
      <c r="J615" s="147"/>
      <c r="K615" s="147"/>
      <c r="L615" s="147"/>
      <c r="M615" s="147"/>
      <c r="N615" s="147"/>
      <c r="O615" s="147"/>
      <c r="P615" s="147"/>
      <c r="Q615" s="147"/>
      <c r="R615" s="147"/>
      <c r="S615" s="147"/>
      <c r="T615" s="147"/>
      <c r="U615" s="147"/>
      <c r="V615" s="147"/>
      <c r="W615" s="148"/>
      <c r="X615" s="148"/>
      <c r="Y615" s="148"/>
      <c r="Z615" s="148"/>
      <c r="AA615" s="148"/>
      <c r="AB615" s="148"/>
      <c r="AC615" s="148"/>
      <c r="AD615" s="148"/>
      <c r="AE615" s="148"/>
      <c r="AF615" s="148"/>
      <c r="AG615" s="148"/>
      <c r="AH615" s="148"/>
      <c r="AI615" s="148"/>
      <c r="AJ615" s="148"/>
      <c r="AK615" s="148"/>
      <c r="AL615" s="148"/>
      <c r="AM615" s="148"/>
    </row>
    <row r="616" spans="1:39" s="149" customFormat="1" x14ac:dyDescent="0.25">
      <c r="A616" s="16"/>
      <c r="B616" s="16"/>
      <c r="C616" s="16"/>
      <c r="D616" s="147"/>
      <c r="E616" s="147"/>
      <c r="F616" s="147"/>
      <c r="G616" s="147"/>
      <c r="H616" s="147"/>
      <c r="I616" s="147"/>
      <c r="J616" s="147"/>
      <c r="K616" s="147"/>
      <c r="L616" s="147"/>
      <c r="M616" s="147"/>
      <c r="N616" s="147"/>
      <c r="O616" s="147"/>
      <c r="P616" s="147"/>
      <c r="Q616" s="147"/>
      <c r="R616" s="147"/>
      <c r="S616" s="147"/>
      <c r="T616" s="147"/>
      <c r="U616" s="147"/>
      <c r="V616" s="147"/>
      <c r="W616" s="148"/>
      <c r="X616" s="148"/>
      <c r="Y616" s="148"/>
      <c r="Z616" s="148"/>
      <c r="AA616" s="148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</row>
    <row r="617" spans="1:39" s="149" customFormat="1" x14ac:dyDescent="0.25">
      <c r="A617" s="16"/>
      <c r="B617" s="16"/>
      <c r="C617" s="16"/>
      <c r="D617" s="147"/>
      <c r="E617" s="147"/>
      <c r="F617" s="147"/>
      <c r="G617" s="147"/>
      <c r="H617" s="147"/>
      <c r="I617" s="147"/>
      <c r="J617" s="147"/>
      <c r="K617" s="147"/>
      <c r="L617" s="147"/>
      <c r="M617" s="147"/>
      <c r="N617" s="147"/>
      <c r="O617" s="147"/>
      <c r="P617" s="147"/>
      <c r="Q617" s="147"/>
      <c r="R617" s="147"/>
      <c r="S617" s="147"/>
      <c r="T617" s="147"/>
      <c r="U617" s="147"/>
      <c r="V617" s="147"/>
      <c r="W617" s="148"/>
      <c r="X617" s="148"/>
      <c r="Y617" s="148"/>
      <c r="Z617" s="148"/>
      <c r="AA617" s="148"/>
      <c r="AB617" s="148"/>
      <c r="AC617" s="148"/>
      <c r="AD617" s="148"/>
      <c r="AE617" s="148"/>
      <c r="AF617" s="148"/>
      <c r="AG617" s="148"/>
      <c r="AH617" s="148"/>
      <c r="AI617" s="148"/>
      <c r="AJ617" s="148"/>
      <c r="AK617" s="148"/>
      <c r="AL617" s="148"/>
      <c r="AM617" s="148"/>
    </row>
    <row r="618" spans="1:39" s="149" customFormat="1" x14ac:dyDescent="0.25">
      <c r="A618" s="16"/>
      <c r="B618" s="16"/>
      <c r="C618" s="16"/>
      <c r="D618" s="147"/>
      <c r="E618" s="147"/>
      <c r="F618" s="147"/>
      <c r="G618" s="147"/>
      <c r="H618" s="147"/>
      <c r="I618" s="147"/>
      <c r="J618" s="147"/>
      <c r="K618" s="147"/>
      <c r="L618" s="147"/>
      <c r="M618" s="147"/>
      <c r="N618" s="147"/>
      <c r="O618" s="147"/>
      <c r="P618" s="147"/>
      <c r="Q618" s="147"/>
      <c r="R618" s="147"/>
      <c r="S618" s="147"/>
      <c r="T618" s="147"/>
      <c r="U618" s="147"/>
      <c r="V618" s="147"/>
      <c r="W618" s="148"/>
      <c r="X618" s="148"/>
      <c r="Y618" s="148"/>
      <c r="Z618" s="148"/>
      <c r="AA618" s="148"/>
      <c r="AB618" s="148"/>
      <c r="AC618" s="148"/>
      <c r="AD618" s="148"/>
      <c r="AE618" s="148"/>
      <c r="AF618" s="148"/>
      <c r="AG618" s="148"/>
      <c r="AH618" s="148"/>
      <c r="AI618" s="148"/>
      <c r="AJ618" s="148"/>
      <c r="AK618" s="148"/>
      <c r="AL618" s="148"/>
      <c r="AM618" s="148"/>
    </row>
    <row r="619" spans="1:39" s="149" customFormat="1" x14ac:dyDescent="0.25">
      <c r="A619" s="16"/>
      <c r="B619" s="16"/>
      <c r="C619" s="16"/>
      <c r="D619" s="147"/>
      <c r="E619" s="147"/>
      <c r="F619" s="147"/>
      <c r="G619" s="147"/>
      <c r="H619" s="147"/>
      <c r="I619" s="147"/>
      <c r="J619" s="147"/>
      <c r="K619" s="147"/>
      <c r="L619" s="147"/>
      <c r="M619" s="147"/>
      <c r="N619" s="147"/>
      <c r="O619" s="147"/>
      <c r="P619" s="147"/>
      <c r="Q619" s="147"/>
      <c r="R619" s="147"/>
      <c r="S619" s="147"/>
      <c r="T619" s="147"/>
      <c r="U619" s="147"/>
      <c r="V619" s="147"/>
      <c r="W619" s="148"/>
      <c r="X619" s="148"/>
      <c r="Y619" s="148"/>
      <c r="Z619" s="148"/>
      <c r="AA619" s="148"/>
      <c r="AB619" s="148"/>
      <c r="AC619" s="148"/>
      <c r="AD619" s="148"/>
      <c r="AE619" s="148"/>
      <c r="AF619" s="148"/>
      <c r="AG619" s="148"/>
      <c r="AH619" s="148"/>
      <c r="AI619" s="148"/>
      <c r="AJ619" s="148"/>
      <c r="AK619" s="148"/>
      <c r="AL619" s="148"/>
      <c r="AM619" s="148"/>
    </row>
    <row r="620" spans="1:39" s="149" customFormat="1" x14ac:dyDescent="0.25">
      <c r="A620" s="16"/>
      <c r="B620" s="16"/>
      <c r="C620" s="16"/>
      <c r="D620" s="147"/>
      <c r="E620" s="147"/>
      <c r="F620" s="147"/>
      <c r="G620" s="147"/>
      <c r="H620" s="147"/>
      <c r="I620" s="147"/>
      <c r="J620" s="147"/>
      <c r="K620" s="147"/>
      <c r="L620" s="147"/>
      <c r="M620" s="147"/>
      <c r="N620" s="147"/>
      <c r="O620" s="147"/>
      <c r="P620" s="147"/>
      <c r="Q620" s="147"/>
      <c r="R620" s="147"/>
      <c r="S620" s="147"/>
      <c r="T620" s="147"/>
      <c r="U620" s="147"/>
      <c r="V620" s="147"/>
      <c r="W620" s="148"/>
      <c r="X620" s="148"/>
      <c r="Y620" s="148"/>
      <c r="Z620" s="148"/>
      <c r="AA620" s="148"/>
      <c r="AB620" s="148"/>
      <c r="AC620" s="148"/>
      <c r="AD620" s="148"/>
      <c r="AE620" s="148"/>
      <c r="AF620" s="148"/>
      <c r="AG620" s="148"/>
      <c r="AH620" s="148"/>
      <c r="AI620" s="148"/>
      <c r="AJ620" s="148"/>
      <c r="AK620" s="148"/>
      <c r="AL620" s="148"/>
      <c r="AM620" s="148"/>
    </row>
    <row r="621" spans="1:39" s="149" customFormat="1" x14ac:dyDescent="0.25">
      <c r="A621" s="16"/>
      <c r="B621" s="16"/>
      <c r="C621" s="16"/>
      <c r="D621" s="147"/>
      <c r="E621" s="147"/>
      <c r="F621" s="147"/>
      <c r="G621" s="147"/>
      <c r="H621" s="147"/>
      <c r="I621" s="147"/>
      <c r="J621" s="147"/>
      <c r="K621" s="147"/>
      <c r="L621" s="147"/>
      <c r="M621" s="147"/>
      <c r="N621" s="147"/>
      <c r="O621" s="147"/>
      <c r="P621" s="147"/>
      <c r="Q621" s="147"/>
      <c r="R621" s="147"/>
      <c r="S621" s="147"/>
      <c r="T621" s="147"/>
      <c r="U621" s="147"/>
      <c r="V621" s="147"/>
      <c r="W621" s="148"/>
      <c r="X621" s="148"/>
      <c r="Y621" s="148"/>
      <c r="Z621" s="148"/>
      <c r="AA621" s="148"/>
      <c r="AB621" s="148"/>
      <c r="AC621" s="148"/>
      <c r="AD621" s="148"/>
      <c r="AE621" s="148"/>
      <c r="AF621" s="148"/>
      <c r="AG621" s="148"/>
      <c r="AH621" s="148"/>
      <c r="AI621" s="148"/>
      <c r="AJ621" s="148"/>
      <c r="AK621" s="148"/>
      <c r="AL621" s="148"/>
      <c r="AM621" s="148"/>
    </row>
    <row r="622" spans="1:39" s="149" customFormat="1" x14ac:dyDescent="0.25">
      <c r="A622" s="16"/>
      <c r="B622" s="16"/>
      <c r="C622" s="16"/>
      <c r="D622" s="147"/>
      <c r="E622" s="147"/>
      <c r="F622" s="147"/>
      <c r="G622" s="147"/>
      <c r="H622" s="147"/>
      <c r="I622" s="147"/>
      <c r="J622" s="147"/>
      <c r="K622" s="147"/>
      <c r="L622" s="147"/>
      <c r="M622" s="147"/>
      <c r="N622" s="147"/>
      <c r="O622" s="147"/>
      <c r="P622" s="147"/>
      <c r="Q622" s="147"/>
      <c r="R622" s="147"/>
      <c r="S622" s="147"/>
      <c r="T622" s="147"/>
      <c r="U622" s="147"/>
      <c r="V622" s="147"/>
      <c r="W622" s="148"/>
      <c r="X622" s="148"/>
      <c r="Y622" s="148"/>
      <c r="Z622" s="148"/>
      <c r="AA622" s="148"/>
      <c r="AB622" s="148"/>
      <c r="AC622" s="148"/>
      <c r="AD622" s="148"/>
      <c r="AE622" s="148"/>
      <c r="AF622" s="148"/>
      <c r="AG622" s="148"/>
      <c r="AH622" s="148"/>
      <c r="AI622" s="148"/>
      <c r="AJ622" s="148"/>
      <c r="AK622" s="148"/>
      <c r="AL622" s="148"/>
      <c r="AM622" s="148"/>
    </row>
    <row r="623" spans="1:39" s="149" customFormat="1" x14ac:dyDescent="0.25">
      <c r="A623" s="16"/>
      <c r="B623" s="16"/>
      <c r="C623" s="16"/>
      <c r="D623" s="147"/>
      <c r="E623" s="147"/>
      <c r="F623" s="147"/>
      <c r="G623" s="147"/>
      <c r="H623" s="147"/>
      <c r="I623" s="147"/>
      <c r="J623" s="147"/>
      <c r="K623" s="147"/>
      <c r="L623" s="147"/>
      <c r="M623" s="147"/>
      <c r="N623" s="147"/>
      <c r="O623" s="147"/>
      <c r="P623" s="147"/>
      <c r="Q623" s="147"/>
      <c r="R623" s="147"/>
      <c r="S623" s="147"/>
      <c r="T623" s="147"/>
      <c r="U623" s="147"/>
      <c r="V623" s="147"/>
      <c r="W623" s="148"/>
      <c r="X623" s="148"/>
      <c r="Y623" s="148"/>
      <c r="Z623" s="148"/>
      <c r="AA623" s="148"/>
      <c r="AB623" s="148"/>
      <c r="AC623" s="148"/>
      <c r="AD623" s="148"/>
      <c r="AE623" s="148"/>
      <c r="AF623" s="148"/>
      <c r="AG623" s="148"/>
      <c r="AH623" s="148"/>
      <c r="AI623" s="148"/>
      <c r="AJ623" s="148"/>
      <c r="AK623" s="148"/>
      <c r="AL623" s="148"/>
      <c r="AM623" s="148"/>
    </row>
    <row r="624" spans="1:39" s="149" customFormat="1" x14ac:dyDescent="0.25">
      <c r="A624" s="16"/>
      <c r="B624" s="16"/>
      <c r="C624" s="16"/>
      <c r="D624" s="147"/>
      <c r="E624" s="147"/>
      <c r="F624" s="147"/>
      <c r="G624" s="147"/>
      <c r="H624" s="147"/>
      <c r="I624" s="147"/>
      <c r="J624" s="147"/>
      <c r="K624" s="147"/>
      <c r="L624" s="147"/>
      <c r="M624" s="147"/>
      <c r="N624" s="147"/>
      <c r="O624" s="147"/>
      <c r="P624" s="147"/>
      <c r="Q624" s="147"/>
      <c r="R624" s="147"/>
      <c r="S624" s="147"/>
      <c r="T624" s="147"/>
      <c r="U624" s="147"/>
      <c r="V624" s="147"/>
      <c r="W624" s="148"/>
      <c r="X624" s="148"/>
      <c r="Y624" s="148"/>
      <c r="Z624" s="148"/>
      <c r="AA624" s="148"/>
      <c r="AB624" s="148"/>
      <c r="AC624" s="148"/>
      <c r="AD624" s="148"/>
      <c r="AE624" s="148"/>
      <c r="AF624" s="148"/>
      <c r="AG624" s="148"/>
      <c r="AH624" s="148"/>
      <c r="AI624" s="148"/>
      <c r="AJ624" s="148"/>
      <c r="AK624" s="148"/>
      <c r="AL624" s="148"/>
      <c r="AM624" s="148"/>
    </row>
    <row r="625" spans="1:39" s="149" customFormat="1" x14ac:dyDescent="0.25">
      <c r="A625" s="16"/>
      <c r="B625" s="16"/>
      <c r="C625" s="16"/>
      <c r="D625" s="147"/>
      <c r="E625" s="147"/>
      <c r="F625" s="147"/>
      <c r="G625" s="147"/>
      <c r="H625" s="147"/>
      <c r="I625" s="147"/>
      <c r="J625" s="147"/>
      <c r="K625" s="147"/>
      <c r="L625" s="147"/>
      <c r="M625" s="147"/>
      <c r="N625" s="147"/>
      <c r="O625" s="147"/>
      <c r="P625" s="147"/>
      <c r="Q625" s="147"/>
      <c r="R625" s="147"/>
      <c r="S625" s="147"/>
      <c r="T625" s="147"/>
      <c r="U625" s="147"/>
      <c r="V625" s="147"/>
      <c r="W625" s="148"/>
      <c r="X625" s="148"/>
      <c r="Y625" s="148"/>
      <c r="Z625" s="148"/>
      <c r="AA625" s="148"/>
      <c r="AB625" s="148"/>
      <c r="AC625" s="148"/>
      <c r="AD625" s="148"/>
      <c r="AE625" s="148"/>
      <c r="AF625" s="148"/>
      <c r="AG625" s="148"/>
      <c r="AH625" s="148"/>
      <c r="AI625" s="148"/>
      <c r="AJ625" s="148"/>
      <c r="AK625" s="148"/>
      <c r="AL625" s="148"/>
      <c r="AM625" s="148"/>
    </row>
    <row r="626" spans="1:39" s="149" customFormat="1" x14ac:dyDescent="0.25">
      <c r="A626" s="16"/>
      <c r="B626" s="16"/>
      <c r="C626" s="16"/>
      <c r="D626" s="147"/>
      <c r="E626" s="147"/>
      <c r="F626" s="147"/>
      <c r="G626" s="147"/>
      <c r="H626" s="147"/>
      <c r="I626" s="147"/>
      <c r="J626" s="147"/>
      <c r="K626" s="147"/>
      <c r="L626" s="147"/>
      <c r="M626" s="147"/>
      <c r="N626" s="147"/>
      <c r="O626" s="147"/>
      <c r="P626" s="147"/>
      <c r="Q626" s="147"/>
      <c r="R626" s="147"/>
      <c r="S626" s="147"/>
      <c r="T626" s="147"/>
      <c r="U626" s="147"/>
      <c r="V626" s="147"/>
      <c r="W626" s="148"/>
      <c r="X626" s="148"/>
      <c r="Y626" s="148"/>
      <c r="Z626" s="148"/>
      <c r="AA626" s="148"/>
      <c r="AB626" s="148"/>
      <c r="AC626" s="148"/>
      <c r="AD626" s="148"/>
      <c r="AE626" s="148"/>
      <c r="AF626" s="148"/>
      <c r="AG626" s="148"/>
      <c r="AH626" s="148"/>
      <c r="AI626" s="148"/>
      <c r="AJ626" s="148"/>
      <c r="AK626" s="148"/>
      <c r="AL626" s="148"/>
      <c r="AM626" s="148"/>
    </row>
    <row r="627" spans="1:39" s="149" customFormat="1" x14ac:dyDescent="0.25">
      <c r="A627" s="16"/>
      <c r="B627" s="16"/>
      <c r="C627" s="16"/>
      <c r="D627" s="147"/>
      <c r="E627" s="147"/>
      <c r="F627" s="147"/>
      <c r="G627" s="147"/>
      <c r="H627" s="147"/>
      <c r="I627" s="147"/>
      <c r="J627" s="147"/>
      <c r="K627" s="147"/>
      <c r="L627" s="147"/>
      <c r="M627" s="147"/>
      <c r="N627" s="147"/>
      <c r="O627" s="147"/>
      <c r="P627" s="147"/>
      <c r="Q627" s="147"/>
      <c r="R627" s="147"/>
      <c r="S627" s="147"/>
      <c r="T627" s="147"/>
      <c r="U627" s="147"/>
      <c r="V627" s="147"/>
      <c r="W627" s="148"/>
      <c r="X627" s="148"/>
      <c r="Y627" s="148"/>
      <c r="Z627" s="148"/>
      <c r="AA627" s="148"/>
      <c r="AB627" s="148"/>
      <c r="AC627" s="148"/>
      <c r="AD627" s="148"/>
      <c r="AE627" s="148"/>
      <c r="AF627" s="148"/>
      <c r="AG627" s="148"/>
      <c r="AH627" s="148"/>
      <c r="AI627" s="148"/>
      <c r="AJ627" s="148"/>
      <c r="AK627" s="148"/>
      <c r="AL627" s="148"/>
      <c r="AM627" s="148"/>
    </row>
    <row r="628" spans="1:39" s="149" customFormat="1" x14ac:dyDescent="0.25">
      <c r="A628" s="16"/>
      <c r="B628" s="16"/>
      <c r="C628" s="16"/>
      <c r="D628" s="147"/>
      <c r="E628" s="147"/>
      <c r="F628" s="147"/>
      <c r="G628" s="147"/>
      <c r="H628" s="147"/>
      <c r="I628" s="147"/>
      <c r="J628" s="147"/>
      <c r="K628" s="147"/>
      <c r="L628" s="147"/>
      <c r="M628" s="147"/>
      <c r="N628" s="147"/>
      <c r="O628" s="147"/>
      <c r="P628" s="147"/>
      <c r="Q628" s="147"/>
      <c r="R628" s="147"/>
      <c r="S628" s="147"/>
      <c r="T628" s="147"/>
      <c r="U628" s="147"/>
      <c r="V628" s="147"/>
      <c r="W628" s="148"/>
      <c r="X628" s="148"/>
      <c r="Y628" s="148"/>
      <c r="Z628" s="148"/>
      <c r="AA628" s="148"/>
      <c r="AB628" s="148"/>
      <c r="AC628" s="148"/>
      <c r="AD628" s="148"/>
      <c r="AE628" s="148"/>
      <c r="AF628" s="148"/>
      <c r="AG628" s="148"/>
      <c r="AH628" s="148"/>
      <c r="AI628" s="148"/>
      <c r="AJ628" s="148"/>
      <c r="AK628" s="148"/>
      <c r="AL628" s="148"/>
      <c r="AM628" s="148"/>
    </row>
    <row r="629" spans="1:39" s="149" customFormat="1" x14ac:dyDescent="0.25">
      <c r="A629" s="16"/>
      <c r="B629" s="16"/>
      <c r="C629" s="16"/>
      <c r="D629" s="147"/>
      <c r="E629" s="147"/>
      <c r="F629" s="147"/>
      <c r="G629" s="147"/>
      <c r="H629" s="147"/>
      <c r="I629" s="147"/>
      <c r="J629" s="147"/>
      <c r="K629" s="147"/>
      <c r="L629" s="147"/>
      <c r="M629" s="147"/>
      <c r="N629" s="147"/>
      <c r="O629" s="147"/>
      <c r="P629" s="147"/>
      <c r="Q629" s="147"/>
      <c r="R629" s="147"/>
      <c r="S629" s="147"/>
      <c r="T629" s="147"/>
      <c r="U629" s="147"/>
      <c r="V629" s="147"/>
      <c r="W629" s="148"/>
      <c r="X629" s="148"/>
      <c r="Y629" s="148"/>
      <c r="Z629" s="148"/>
      <c r="AA629" s="148"/>
      <c r="AB629" s="148"/>
      <c r="AC629" s="148"/>
      <c r="AD629" s="148"/>
      <c r="AE629" s="148"/>
      <c r="AF629" s="148"/>
      <c r="AG629" s="148"/>
      <c r="AH629" s="148"/>
      <c r="AI629" s="148"/>
      <c r="AJ629" s="148"/>
      <c r="AK629" s="148"/>
      <c r="AL629" s="148"/>
      <c r="AM629" s="148"/>
    </row>
    <row r="630" spans="1:39" s="149" customFormat="1" x14ac:dyDescent="0.25">
      <c r="A630" s="16"/>
      <c r="B630" s="16"/>
      <c r="C630" s="16"/>
      <c r="D630" s="147"/>
      <c r="E630" s="147"/>
      <c r="F630" s="147"/>
      <c r="G630" s="147"/>
      <c r="H630" s="147"/>
      <c r="I630" s="147"/>
      <c r="J630" s="147"/>
      <c r="K630" s="147"/>
      <c r="L630" s="147"/>
      <c r="M630" s="147"/>
      <c r="N630" s="147"/>
      <c r="O630" s="147"/>
      <c r="P630" s="147"/>
      <c r="Q630" s="147"/>
      <c r="R630" s="147"/>
      <c r="S630" s="147"/>
      <c r="T630" s="147"/>
      <c r="U630" s="147"/>
      <c r="V630" s="147"/>
      <c r="W630" s="148"/>
      <c r="X630" s="148"/>
      <c r="Y630" s="148"/>
      <c r="Z630" s="148"/>
      <c r="AA630" s="148"/>
      <c r="AB630" s="148"/>
      <c r="AC630" s="148"/>
      <c r="AD630" s="148"/>
      <c r="AE630" s="148"/>
      <c r="AF630" s="148"/>
      <c r="AG630" s="148"/>
      <c r="AH630" s="148"/>
      <c r="AI630" s="148"/>
      <c r="AJ630" s="148"/>
      <c r="AK630" s="148"/>
      <c r="AL630" s="148"/>
      <c r="AM630" s="148"/>
    </row>
    <row r="631" spans="1:39" s="149" customFormat="1" x14ac:dyDescent="0.25">
      <c r="A631" s="16"/>
      <c r="B631" s="16"/>
      <c r="C631" s="16"/>
      <c r="D631" s="147"/>
      <c r="E631" s="147"/>
      <c r="F631" s="147"/>
      <c r="G631" s="147"/>
      <c r="H631" s="147"/>
      <c r="I631" s="147"/>
      <c r="J631" s="147"/>
      <c r="K631" s="147"/>
      <c r="L631" s="147"/>
      <c r="M631" s="147"/>
      <c r="N631" s="147"/>
      <c r="O631" s="147"/>
      <c r="P631" s="147"/>
      <c r="Q631" s="147"/>
      <c r="R631" s="147"/>
      <c r="S631" s="147"/>
      <c r="T631" s="147"/>
      <c r="U631" s="147"/>
      <c r="V631" s="147"/>
      <c r="W631" s="148"/>
      <c r="X631" s="148"/>
      <c r="Y631" s="148"/>
      <c r="Z631" s="148"/>
      <c r="AA631" s="148"/>
      <c r="AB631" s="148"/>
      <c r="AC631" s="148"/>
      <c r="AD631" s="148"/>
      <c r="AE631" s="148"/>
      <c r="AF631" s="148"/>
      <c r="AG631" s="148"/>
      <c r="AH631" s="148"/>
      <c r="AI631" s="148"/>
      <c r="AJ631" s="148"/>
      <c r="AK631" s="148"/>
      <c r="AL631" s="148"/>
      <c r="AM631" s="148"/>
    </row>
    <row r="632" spans="1:39" s="149" customFormat="1" x14ac:dyDescent="0.25">
      <c r="A632" s="16"/>
      <c r="B632" s="16"/>
      <c r="C632" s="16"/>
      <c r="D632" s="147"/>
      <c r="E632" s="147"/>
      <c r="F632" s="147"/>
      <c r="G632" s="147"/>
      <c r="H632" s="147"/>
      <c r="I632" s="147"/>
      <c r="J632" s="147"/>
      <c r="K632" s="147"/>
      <c r="L632" s="147"/>
      <c r="M632" s="147"/>
      <c r="N632" s="147"/>
      <c r="O632" s="147"/>
      <c r="P632" s="147"/>
      <c r="Q632" s="147"/>
      <c r="R632" s="147"/>
      <c r="S632" s="147"/>
      <c r="T632" s="147"/>
      <c r="U632" s="147"/>
      <c r="V632" s="147"/>
      <c r="W632" s="148"/>
      <c r="X632" s="148"/>
      <c r="Y632" s="148"/>
      <c r="Z632" s="148"/>
      <c r="AA632" s="148"/>
      <c r="AB632" s="148"/>
      <c r="AC632" s="148"/>
      <c r="AD632" s="148"/>
      <c r="AE632" s="148"/>
      <c r="AF632" s="148"/>
      <c r="AG632" s="148"/>
      <c r="AH632" s="148"/>
      <c r="AI632" s="148"/>
      <c r="AJ632" s="148"/>
      <c r="AK632" s="148"/>
      <c r="AL632" s="148"/>
      <c r="AM632" s="148"/>
    </row>
    <row r="633" spans="1:39" s="149" customFormat="1" x14ac:dyDescent="0.25">
      <c r="A633" s="16"/>
      <c r="B633" s="16"/>
      <c r="C633" s="16"/>
      <c r="D633" s="147"/>
      <c r="E633" s="147"/>
      <c r="F633" s="147"/>
      <c r="G633" s="147"/>
      <c r="H633" s="147"/>
      <c r="I633" s="147"/>
      <c r="J633" s="147"/>
      <c r="K633" s="147"/>
      <c r="L633" s="147"/>
      <c r="M633" s="147"/>
      <c r="N633" s="147"/>
      <c r="O633" s="147"/>
      <c r="P633" s="147"/>
      <c r="Q633" s="147"/>
      <c r="R633" s="147"/>
      <c r="S633" s="147"/>
      <c r="T633" s="147"/>
      <c r="U633" s="147"/>
      <c r="V633" s="147"/>
      <c r="W633" s="148"/>
      <c r="X633" s="148"/>
      <c r="Y633" s="148"/>
      <c r="Z633" s="148"/>
      <c r="AA633" s="148"/>
      <c r="AB633" s="148"/>
      <c r="AC633" s="148"/>
      <c r="AD633" s="148"/>
      <c r="AE633" s="148"/>
      <c r="AF633" s="148"/>
      <c r="AG633" s="148"/>
      <c r="AH633" s="148"/>
      <c r="AI633" s="148"/>
      <c r="AJ633" s="148"/>
      <c r="AK633" s="148"/>
      <c r="AL633" s="148"/>
      <c r="AM633" s="148"/>
    </row>
    <row r="634" spans="1:39" s="149" customFormat="1" x14ac:dyDescent="0.25">
      <c r="A634" s="16"/>
      <c r="B634" s="16"/>
      <c r="C634" s="16"/>
      <c r="D634" s="147"/>
      <c r="E634" s="147"/>
      <c r="F634" s="147"/>
      <c r="G634" s="147"/>
      <c r="H634" s="147"/>
      <c r="I634" s="147"/>
      <c r="J634" s="147"/>
      <c r="K634" s="147"/>
      <c r="L634" s="147"/>
      <c r="M634" s="147"/>
      <c r="N634" s="147"/>
      <c r="O634" s="147"/>
      <c r="P634" s="147"/>
      <c r="Q634" s="147"/>
      <c r="R634" s="147"/>
      <c r="S634" s="147"/>
      <c r="T634" s="147"/>
      <c r="U634" s="147"/>
      <c r="V634" s="147"/>
      <c r="W634" s="148"/>
      <c r="X634" s="148"/>
      <c r="Y634" s="148"/>
      <c r="Z634" s="148"/>
      <c r="AA634" s="148"/>
      <c r="AB634" s="148"/>
      <c r="AC634" s="148"/>
      <c r="AD634" s="148"/>
      <c r="AE634" s="148"/>
      <c r="AF634" s="148"/>
      <c r="AG634" s="148"/>
      <c r="AH634" s="148"/>
      <c r="AI634" s="148"/>
      <c r="AJ634" s="148"/>
      <c r="AK634" s="148"/>
      <c r="AL634" s="148"/>
      <c r="AM634" s="148"/>
    </row>
    <row r="635" spans="1:39" s="149" customFormat="1" x14ac:dyDescent="0.25">
      <c r="A635" s="16"/>
      <c r="B635" s="16"/>
      <c r="C635" s="16"/>
      <c r="D635" s="147"/>
      <c r="E635" s="147"/>
      <c r="F635" s="147"/>
      <c r="G635" s="147"/>
      <c r="H635" s="147"/>
      <c r="I635" s="147"/>
      <c r="J635" s="147"/>
      <c r="K635" s="147"/>
      <c r="L635" s="147"/>
      <c r="M635" s="147"/>
      <c r="N635" s="147"/>
      <c r="O635" s="147"/>
      <c r="P635" s="147"/>
      <c r="Q635" s="147"/>
      <c r="R635" s="147"/>
      <c r="S635" s="147"/>
      <c r="T635" s="147"/>
      <c r="U635" s="147"/>
      <c r="V635" s="147"/>
      <c r="W635" s="148"/>
      <c r="X635" s="148"/>
      <c r="Y635" s="148"/>
      <c r="Z635" s="148"/>
      <c r="AA635" s="148"/>
      <c r="AB635" s="148"/>
      <c r="AC635" s="148"/>
      <c r="AD635" s="148"/>
      <c r="AE635" s="148"/>
      <c r="AF635" s="148"/>
      <c r="AG635" s="148"/>
      <c r="AH635" s="148"/>
      <c r="AI635" s="148"/>
      <c r="AJ635" s="148"/>
      <c r="AK635" s="148"/>
      <c r="AL635" s="148"/>
      <c r="AM635" s="148"/>
    </row>
    <row r="636" spans="1:39" s="149" customFormat="1" x14ac:dyDescent="0.25">
      <c r="A636" s="16"/>
      <c r="B636" s="16"/>
      <c r="C636" s="16"/>
      <c r="D636" s="147"/>
      <c r="E636" s="147"/>
      <c r="F636" s="147"/>
      <c r="G636" s="147"/>
      <c r="H636" s="147"/>
      <c r="I636" s="147"/>
      <c r="J636" s="147"/>
      <c r="K636" s="147"/>
      <c r="L636" s="147"/>
      <c r="M636" s="147"/>
      <c r="N636" s="147"/>
      <c r="O636" s="147"/>
      <c r="P636" s="147"/>
      <c r="Q636" s="147"/>
      <c r="R636" s="147"/>
      <c r="S636" s="147"/>
      <c r="T636" s="147"/>
      <c r="U636" s="147"/>
      <c r="V636" s="147"/>
      <c r="W636" s="148"/>
      <c r="X636" s="148"/>
      <c r="Y636" s="148"/>
      <c r="Z636" s="148"/>
      <c r="AA636" s="148"/>
      <c r="AB636" s="148"/>
      <c r="AC636" s="148"/>
      <c r="AD636" s="148"/>
      <c r="AE636" s="148"/>
      <c r="AF636" s="148"/>
      <c r="AG636" s="148"/>
      <c r="AH636" s="148"/>
      <c r="AI636" s="148"/>
      <c r="AJ636" s="148"/>
      <c r="AK636" s="148"/>
      <c r="AL636" s="148"/>
      <c r="AM636" s="148"/>
    </row>
    <row r="637" spans="1:39" s="149" customFormat="1" x14ac:dyDescent="0.25">
      <c r="A637" s="16"/>
      <c r="B637" s="16"/>
      <c r="C637" s="16"/>
      <c r="D637" s="147"/>
      <c r="E637" s="147"/>
      <c r="F637" s="147"/>
      <c r="G637" s="147"/>
      <c r="H637" s="147"/>
      <c r="I637" s="147"/>
      <c r="J637" s="147"/>
      <c r="K637" s="147"/>
      <c r="L637" s="147"/>
      <c r="M637" s="147"/>
      <c r="N637" s="147"/>
      <c r="O637" s="147"/>
      <c r="P637" s="147"/>
      <c r="Q637" s="147"/>
      <c r="R637" s="147"/>
      <c r="S637" s="147"/>
      <c r="T637" s="147"/>
      <c r="U637" s="147"/>
      <c r="V637" s="147"/>
      <c r="W637" s="148"/>
      <c r="X637" s="148"/>
      <c r="Y637" s="148"/>
      <c r="Z637" s="148"/>
      <c r="AA637" s="148"/>
      <c r="AB637" s="148"/>
      <c r="AC637" s="148"/>
      <c r="AD637" s="148"/>
      <c r="AE637" s="148"/>
      <c r="AF637" s="148"/>
      <c r="AG637" s="148"/>
      <c r="AH637" s="148"/>
      <c r="AI637" s="148"/>
      <c r="AJ637" s="148"/>
      <c r="AK637" s="148"/>
      <c r="AL637" s="148"/>
      <c r="AM637" s="148"/>
    </row>
    <row r="638" spans="1:39" s="149" customFormat="1" x14ac:dyDescent="0.25">
      <c r="A638" s="16"/>
      <c r="B638" s="16"/>
      <c r="C638" s="16"/>
      <c r="D638" s="147"/>
      <c r="E638" s="147"/>
      <c r="F638" s="147"/>
      <c r="G638" s="147"/>
      <c r="H638" s="147"/>
      <c r="I638" s="147"/>
      <c r="J638" s="147"/>
      <c r="K638" s="147"/>
      <c r="L638" s="147"/>
      <c r="M638" s="147"/>
      <c r="N638" s="147"/>
      <c r="O638" s="147"/>
      <c r="P638" s="147"/>
      <c r="Q638" s="147"/>
      <c r="R638" s="147"/>
      <c r="S638" s="147"/>
      <c r="T638" s="147"/>
      <c r="U638" s="147"/>
      <c r="V638" s="147"/>
      <c r="W638" s="148"/>
      <c r="X638" s="148"/>
      <c r="Y638" s="148"/>
      <c r="Z638" s="148"/>
      <c r="AA638" s="148"/>
      <c r="AB638" s="148"/>
      <c r="AC638" s="148"/>
      <c r="AD638" s="148"/>
      <c r="AE638" s="148"/>
      <c r="AF638" s="148"/>
      <c r="AG638" s="148"/>
      <c r="AH638" s="148"/>
      <c r="AI638" s="148"/>
      <c r="AJ638" s="148"/>
      <c r="AK638" s="148"/>
      <c r="AL638" s="148"/>
      <c r="AM638" s="148"/>
    </row>
    <row r="639" spans="1:39" s="149" customFormat="1" x14ac:dyDescent="0.25">
      <c r="A639" s="16"/>
      <c r="B639" s="16"/>
      <c r="C639" s="16"/>
      <c r="D639" s="147"/>
      <c r="E639" s="147"/>
      <c r="F639" s="147"/>
      <c r="G639" s="147"/>
      <c r="H639" s="147"/>
      <c r="I639" s="147"/>
      <c r="J639" s="147"/>
      <c r="K639" s="147"/>
      <c r="L639" s="147"/>
      <c r="M639" s="147"/>
      <c r="N639" s="147"/>
      <c r="O639" s="147"/>
      <c r="P639" s="147"/>
      <c r="Q639" s="147"/>
      <c r="R639" s="147"/>
      <c r="S639" s="147"/>
      <c r="T639" s="147"/>
      <c r="U639" s="147"/>
      <c r="V639" s="147"/>
      <c r="W639" s="148"/>
      <c r="X639" s="148"/>
      <c r="Y639" s="148"/>
      <c r="Z639" s="148"/>
      <c r="AA639" s="148"/>
      <c r="AB639" s="148"/>
      <c r="AC639" s="148"/>
      <c r="AD639" s="148"/>
      <c r="AE639" s="148"/>
      <c r="AF639" s="148"/>
      <c r="AG639" s="148"/>
      <c r="AH639" s="148"/>
      <c r="AI639" s="148"/>
      <c r="AJ639" s="148"/>
      <c r="AK639" s="148"/>
      <c r="AL639" s="148"/>
      <c r="AM639" s="148"/>
    </row>
    <row r="640" spans="1:39" s="149" customFormat="1" x14ac:dyDescent="0.25">
      <c r="A640" s="16"/>
      <c r="B640" s="16"/>
      <c r="C640" s="16"/>
      <c r="D640" s="147"/>
      <c r="E640" s="147"/>
      <c r="F640" s="147"/>
      <c r="G640" s="147"/>
      <c r="H640" s="147"/>
      <c r="I640" s="147"/>
      <c r="J640" s="147"/>
      <c r="K640" s="147"/>
      <c r="L640" s="147"/>
      <c r="M640" s="147"/>
      <c r="N640" s="147"/>
      <c r="O640" s="147"/>
      <c r="P640" s="147"/>
      <c r="Q640" s="147"/>
      <c r="R640" s="147"/>
      <c r="S640" s="147"/>
      <c r="T640" s="147"/>
      <c r="U640" s="147"/>
      <c r="V640" s="147"/>
      <c r="W640" s="148"/>
      <c r="X640" s="148"/>
      <c r="Y640" s="148"/>
      <c r="Z640" s="148"/>
      <c r="AA640" s="148"/>
      <c r="AB640" s="148"/>
      <c r="AC640" s="148"/>
      <c r="AD640" s="148"/>
      <c r="AE640" s="148"/>
      <c r="AF640" s="148"/>
      <c r="AG640" s="148"/>
      <c r="AH640" s="148"/>
      <c r="AI640" s="148"/>
      <c r="AJ640" s="148"/>
      <c r="AK640" s="148"/>
      <c r="AL640" s="148"/>
      <c r="AM640" s="148"/>
    </row>
    <row r="641" spans="1:39" s="149" customFormat="1" x14ac:dyDescent="0.25">
      <c r="A641" s="16"/>
      <c r="B641" s="16"/>
      <c r="C641" s="16"/>
      <c r="D641" s="147"/>
      <c r="E641" s="147"/>
      <c r="F641" s="147"/>
      <c r="G641" s="147"/>
      <c r="H641" s="147"/>
      <c r="I641" s="147"/>
      <c r="J641" s="147"/>
      <c r="K641" s="147"/>
      <c r="L641" s="147"/>
      <c r="M641" s="147"/>
      <c r="N641" s="147"/>
      <c r="O641" s="147"/>
      <c r="P641" s="147"/>
      <c r="Q641" s="147"/>
      <c r="R641" s="147"/>
      <c r="S641" s="147"/>
      <c r="T641" s="147"/>
      <c r="U641" s="147"/>
      <c r="V641" s="147"/>
      <c r="W641" s="148"/>
      <c r="X641" s="148"/>
      <c r="Y641" s="148"/>
      <c r="Z641" s="148"/>
      <c r="AA641" s="148"/>
      <c r="AB641" s="148"/>
      <c r="AC641" s="148"/>
      <c r="AD641" s="148"/>
      <c r="AE641" s="148"/>
      <c r="AF641" s="148"/>
      <c r="AG641" s="148"/>
      <c r="AH641" s="148"/>
      <c r="AI641" s="148"/>
      <c r="AJ641" s="148"/>
      <c r="AK641" s="148"/>
      <c r="AL641" s="148"/>
      <c r="AM641" s="148"/>
    </row>
    <row r="642" spans="1:39" s="149" customFormat="1" x14ac:dyDescent="0.25">
      <c r="A642" s="16"/>
      <c r="B642" s="16"/>
      <c r="C642" s="16"/>
      <c r="D642" s="147"/>
      <c r="E642" s="147"/>
      <c r="F642" s="147"/>
      <c r="G642" s="147"/>
      <c r="H642" s="147"/>
      <c r="I642" s="147"/>
      <c r="J642" s="147"/>
      <c r="K642" s="147"/>
      <c r="L642" s="147"/>
      <c r="M642" s="147"/>
      <c r="N642" s="147"/>
      <c r="O642" s="147"/>
      <c r="P642" s="147"/>
      <c r="Q642" s="147"/>
      <c r="R642" s="147"/>
      <c r="S642" s="147"/>
      <c r="T642" s="147"/>
      <c r="U642" s="147"/>
      <c r="V642" s="147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</row>
    <row r="643" spans="1:39" s="149" customFormat="1" x14ac:dyDescent="0.25">
      <c r="A643" s="16"/>
      <c r="B643" s="16"/>
      <c r="C643" s="16"/>
      <c r="D643" s="147"/>
      <c r="E643" s="147"/>
      <c r="F643" s="147"/>
      <c r="G643" s="147"/>
      <c r="H643" s="147"/>
      <c r="I643" s="147"/>
      <c r="J643" s="147"/>
      <c r="K643" s="147"/>
      <c r="L643" s="147"/>
      <c r="M643" s="147"/>
      <c r="N643" s="147"/>
      <c r="O643" s="147"/>
      <c r="P643" s="147"/>
      <c r="Q643" s="147"/>
      <c r="R643" s="147"/>
      <c r="S643" s="147"/>
      <c r="T643" s="147"/>
      <c r="U643" s="147"/>
      <c r="V643" s="147"/>
      <c r="W643" s="148"/>
      <c r="X643" s="148"/>
      <c r="Y643" s="148"/>
      <c r="Z643" s="148"/>
      <c r="AA643" s="148"/>
      <c r="AB643" s="148"/>
      <c r="AC643" s="148"/>
      <c r="AD643" s="148"/>
      <c r="AE643" s="148"/>
      <c r="AF643" s="148"/>
      <c r="AG643" s="148"/>
      <c r="AH643" s="148"/>
      <c r="AI643" s="148"/>
      <c r="AJ643" s="148"/>
      <c r="AK643" s="148"/>
      <c r="AL643" s="148"/>
      <c r="AM643" s="148"/>
    </row>
    <row r="644" spans="1:39" s="149" customFormat="1" x14ac:dyDescent="0.25">
      <c r="A644" s="16"/>
      <c r="B644" s="16"/>
      <c r="C644" s="16"/>
      <c r="D644" s="147"/>
      <c r="E644" s="147"/>
      <c r="F644" s="147"/>
      <c r="G644" s="147"/>
      <c r="H644" s="147"/>
      <c r="I644" s="147"/>
      <c r="J644" s="147"/>
      <c r="K644" s="147"/>
      <c r="L644" s="147"/>
      <c r="M644" s="147"/>
      <c r="N644" s="147"/>
      <c r="O644" s="147"/>
      <c r="P644" s="147"/>
      <c r="Q644" s="147"/>
      <c r="R644" s="147"/>
      <c r="S644" s="147"/>
      <c r="T644" s="147"/>
      <c r="U644" s="147"/>
      <c r="V644" s="147"/>
      <c r="W644" s="148"/>
      <c r="X644" s="148"/>
      <c r="Y644" s="148"/>
      <c r="Z644" s="148"/>
      <c r="AA644" s="148"/>
      <c r="AB644" s="148"/>
      <c r="AC644" s="148"/>
      <c r="AD644" s="148"/>
      <c r="AE644" s="148"/>
      <c r="AF644" s="148"/>
      <c r="AG644" s="148"/>
      <c r="AH644" s="148"/>
      <c r="AI644" s="148"/>
      <c r="AJ644" s="148"/>
      <c r="AK644" s="148"/>
      <c r="AL644" s="148"/>
      <c r="AM644" s="148"/>
    </row>
    <row r="645" spans="1:39" s="149" customFormat="1" x14ac:dyDescent="0.25">
      <c r="A645" s="16"/>
      <c r="B645" s="16"/>
      <c r="C645" s="16"/>
      <c r="D645" s="147"/>
      <c r="E645" s="147"/>
      <c r="F645" s="147"/>
      <c r="G645" s="147"/>
      <c r="H645" s="147"/>
      <c r="I645" s="147"/>
      <c r="J645" s="147"/>
      <c r="K645" s="147"/>
      <c r="L645" s="147"/>
      <c r="M645" s="147"/>
      <c r="N645" s="147"/>
      <c r="O645" s="147"/>
      <c r="P645" s="147"/>
      <c r="Q645" s="147"/>
      <c r="R645" s="147"/>
      <c r="S645" s="147"/>
      <c r="T645" s="147"/>
      <c r="U645" s="147"/>
      <c r="V645" s="147"/>
      <c r="W645" s="148"/>
      <c r="X645" s="148"/>
      <c r="Y645" s="148"/>
      <c r="Z645" s="148"/>
      <c r="AA645" s="148"/>
      <c r="AB645" s="148"/>
      <c r="AC645" s="148"/>
      <c r="AD645" s="148"/>
      <c r="AE645" s="148"/>
      <c r="AF645" s="148"/>
      <c r="AG645" s="148"/>
      <c r="AH645" s="148"/>
      <c r="AI645" s="148"/>
      <c r="AJ645" s="148"/>
      <c r="AK645" s="148"/>
      <c r="AL645" s="148"/>
      <c r="AM645" s="148"/>
    </row>
    <row r="646" spans="1:39" s="149" customFormat="1" x14ac:dyDescent="0.25">
      <c r="A646" s="16"/>
      <c r="B646" s="16"/>
      <c r="C646" s="16"/>
      <c r="D646" s="147"/>
      <c r="E646" s="147"/>
      <c r="F646" s="147"/>
      <c r="G646" s="147"/>
      <c r="H646" s="147"/>
      <c r="I646" s="147"/>
      <c r="J646" s="147"/>
      <c r="K646" s="147"/>
      <c r="L646" s="147"/>
      <c r="M646" s="147"/>
      <c r="N646" s="147"/>
      <c r="O646" s="147"/>
      <c r="P646" s="147"/>
      <c r="Q646" s="147"/>
      <c r="R646" s="147"/>
      <c r="S646" s="147"/>
      <c r="T646" s="147"/>
      <c r="U646" s="147"/>
      <c r="V646" s="147"/>
      <c r="W646" s="148"/>
      <c r="X646" s="148"/>
      <c r="Y646" s="148"/>
      <c r="Z646" s="148"/>
      <c r="AA646" s="148"/>
      <c r="AB646" s="148"/>
      <c r="AC646" s="148"/>
      <c r="AD646" s="148"/>
      <c r="AE646" s="148"/>
      <c r="AF646" s="148"/>
      <c r="AG646" s="148"/>
      <c r="AH646" s="148"/>
      <c r="AI646" s="148"/>
      <c r="AJ646" s="148"/>
      <c r="AK646" s="148"/>
      <c r="AL646" s="148"/>
      <c r="AM646" s="148"/>
    </row>
    <row r="647" spans="1:39" s="149" customFormat="1" x14ac:dyDescent="0.25">
      <c r="A647" s="16"/>
      <c r="B647" s="16"/>
      <c r="C647" s="16"/>
      <c r="D647" s="147"/>
      <c r="E647" s="147"/>
      <c r="F647" s="147"/>
      <c r="G647" s="147"/>
      <c r="H647" s="147"/>
      <c r="I647" s="147"/>
      <c r="J647" s="147"/>
      <c r="K647" s="147"/>
      <c r="L647" s="147"/>
      <c r="M647" s="147"/>
      <c r="N647" s="147"/>
      <c r="O647" s="147"/>
      <c r="P647" s="147"/>
      <c r="Q647" s="147"/>
      <c r="R647" s="147"/>
      <c r="S647" s="147"/>
      <c r="T647" s="147"/>
      <c r="U647" s="147"/>
      <c r="V647" s="147"/>
      <c r="W647" s="148"/>
      <c r="X647" s="148"/>
      <c r="Y647" s="148"/>
      <c r="Z647" s="148"/>
      <c r="AA647" s="148"/>
      <c r="AB647" s="148"/>
      <c r="AC647" s="148"/>
      <c r="AD647" s="148"/>
      <c r="AE647" s="148"/>
      <c r="AF647" s="148"/>
      <c r="AG647" s="148"/>
      <c r="AH647" s="148"/>
      <c r="AI647" s="148"/>
      <c r="AJ647" s="148"/>
      <c r="AK647" s="148"/>
      <c r="AL647" s="148"/>
      <c r="AM647" s="148"/>
    </row>
    <row r="648" spans="1:39" s="149" customFormat="1" x14ac:dyDescent="0.25">
      <c r="A648" s="16"/>
      <c r="B648" s="16"/>
      <c r="C648" s="16"/>
      <c r="D648" s="147"/>
      <c r="E648" s="147"/>
      <c r="F648" s="147"/>
      <c r="G648" s="147"/>
      <c r="H648" s="147"/>
      <c r="I648" s="147"/>
      <c r="J648" s="147"/>
      <c r="K648" s="147"/>
      <c r="L648" s="147"/>
      <c r="M648" s="147"/>
      <c r="N648" s="147"/>
      <c r="O648" s="147"/>
      <c r="P648" s="147"/>
      <c r="Q648" s="147"/>
      <c r="R648" s="147"/>
      <c r="S648" s="147"/>
      <c r="T648" s="147"/>
      <c r="U648" s="147"/>
      <c r="V648" s="147"/>
      <c r="W648" s="148"/>
      <c r="X648" s="148"/>
      <c r="Y648" s="148"/>
      <c r="Z648" s="148"/>
      <c r="AA648" s="148"/>
      <c r="AB648" s="148"/>
      <c r="AC648" s="148"/>
      <c r="AD648" s="148"/>
      <c r="AE648" s="148"/>
      <c r="AF648" s="148"/>
      <c r="AG648" s="148"/>
      <c r="AH648" s="148"/>
      <c r="AI648" s="148"/>
      <c r="AJ648" s="148"/>
      <c r="AK648" s="148"/>
      <c r="AL648" s="148"/>
      <c r="AM648" s="148"/>
    </row>
    <row r="649" spans="1:39" s="149" customFormat="1" x14ac:dyDescent="0.25">
      <c r="A649" s="16"/>
      <c r="B649" s="16"/>
      <c r="C649" s="16"/>
      <c r="D649" s="147"/>
      <c r="E649" s="147"/>
      <c r="F649" s="147"/>
      <c r="G649" s="147"/>
      <c r="H649" s="147"/>
      <c r="I649" s="147"/>
      <c r="J649" s="147"/>
      <c r="K649" s="147"/>
      <c r="L649" s="147"/>
      <c r="M649" s="147"/>
      <c r="N649" s="147"/>
      <c r="O649" s="147"/>
      <c r="P649" s="147"/>
      <c r="Q649" s="147"/>
      <c r="R649" s="147"/>
      <c r="S649" s="147"/>
      <c r="T649" s="147"/>
      <c r="U649" s="147"/>
      <c r="V649" s="147"/>
      <c r="W649" s="148"/>
      <c r="X649" s="148"/>
      <c r="Y649" s="148"/>
      <c r="Z649" s="148"/>
      <c r="AA649" s="148"/>
      <c r="AB649" s="148"/>
      <c r="AC649" s="148"/>
      <c r="AD649" s="148"/>
      <c r="AE649" s="148"/>
      <c r="AF649" s="148"/>
      <c r="AG649" s="148"/>
      <c r="AH649" s="148"/>
      <c r="AI649" s="148"/>
      <c r="AJ649" s="148"/>
      <c r="AK649" s="148"/>
      <c r="AL649" s="148"/>
      <c r="AM649" s="148"/>
    </row>
    <row r="650" spans="1:39" s="149" customFormat="1" x14ac:dyDescent="0.25">
      <c r="A650" s="16"/>
      <c r="B650" s="16"/>
      <c r="C650" s="16"/>
      <c r="D650" s="147"/>
      <c r="E650" s="147"/>
      <c r="F650" s="147"/>
      <c r="G650" s="147"/>
      <c r="H650" s="147"/>
      <c r="I650" s="147"/>
      <c r="J650" s="147"/>
      <c r="K650" s="147"/>
      <c r="L650" s="147"/>
      <c r="M650" s="147"/>
      <c r="N650" s="147"/>
      <c r="O650" s="147"/>
      <c r="P650" s="147"/>
      <c r="Q650" s="147"/>
      <c r="R650" s="147"/>
      <c r="S650" s="147"/>
      <c r="T650" s="147"/>
      <c r="U650" s="147"/>
      <c r="V650" s="147"/>
      <c r="W650" s="148"/>
      <c r="X650" s="148"/>
      <c r="Y650" s="148"/>
      <c r="Z650" s="148"/>
      <c r="AA650" s="148"/>
      <c r="AB650" s="148"/>
      <c r="AC650" s="148"/>
      <c r="AD650" s="148"/>
      <c r="AE650" s="148"/>
      <c r="AF650" s="148"/>
      <c r="AG650" s="148"/>
      <c r="AH650" s="148"/>
      <c r="AI650" s="148"/>
      <c r="AJ650" s="148"/>
      <c r="AK650" s="148"/>
      <c r="AL650" s="148"/>
      <c r="AM650" s="148"/>
    </row>
    <row r="651" spans="1:39" s="149" customFormat="1" x14ac:dyDescent="0.25">
      <c r="A651" s="16"/>
      <c r="B651" s="16"/>
      <c r="C651" s="16"/>
      <c r="D651" s="147"/>
      <c r="E651" s="147"/>
      <c r="F651" s="147"/>
      <c r="G651" s="147"/>
      <c r="H651" s="147"/>
      <c r="I651" s="147"/>
      <c r="J651" s="147"/>
      <c r="K651" s="147"/>
      <c r="L651" s="147"/>
      <c r="M651" s="147"/>
      <c r="N651" s="147"/>
      <c r="O651" s="147"/>
      <c r="P651" s="147"/>
      <c r="Q651" s="147"/>
      <c r="R651" s="147"/>
      <c r="S651" s="147"/>
      <c r="T651" s="147"/>
      <c r="U651" s="147"/>
      <c r="V651" s="147"/>
      <c r="W651" s="148"/>
      <c r="X651" s="148"/>
      <c r="Y651" s="148"/>
      <c r="Z651" s="148"/>
      <c r="AA651" s="148"/>
      <c r="AB651" s="148"/>
      <c r="AC651" s="148"/>
      <c r="AD651" s="148"/>
      <c r="AE651" s="148"/>
      <c r="AF651" s="148"/>
      <c r="AG651" s="148"/>
      <c r="AH651" s="148"/>
      <c r="AI651" s="148"/>
      <c r="AJ651" s="148"/>
      <c r="AK651" s="148"/>
      <c r="AL651" s="148"/>
      <c r="AM651" s="148"/>
    </row>
    <row r="652" spans="1:39" s="149" customFormat="1" x14ac:dyDescent="0.25">
      <c r="A652" s="16"/>
      <c r="B652" s="16"/>
      <c r="C652" s="16"/>
      <c r="D652" s="147"/>
      <c r="E652" s="147"/>
      <c r="F652" s="147"/>
      <c r="G652" s="147"/>
      <c r="H652" s="147"/>
      <c r="I652" s="147"/>
      <c r="J652" s="147"/>
      <c r="K652" s="147"/>
      <c r="L652" s="147"/>
      <c r="M652" s="147"/>
      <c r="N652" s="147"/>
      <c r="O652" s="147"/>
      <c r="P652" s="147"/>
      <c r="Q652" s="147"/>
      <c r="R652" s="147"/>
      <c r="S652" s="147"/>
      <c r="T652" s="147"/>
      <c r="U652" s="147"/>
      <c r="V652" s="147"/>
      <c r="W652" s="148"/>
      <c r="X652" s="148"/>
      <c r="Y652" s="148"/>
      <c r="Z652" s="148"/>
      <c r="AA652" s="148"/>
      <c r="AB652" s="148"/>
      <c r="AC652" s="148"/>
      <c r="AD652" s="148"/>
      <c r="AE652" s="148"/>
      <c r="AF652" s="148"/>
      <c r="AG652" s="148"/>
      <c r="AH652" s="148"/>
      <c r="AI652" s="148"/>
      <c r="AJ652" s="148"/>
      <c r="AK652" s="148"/>
      <c r="AL652" s="148"/>
      <c r="AM652" s="148"/>
    </row>
    <row r="653" spans="1:39" s="149" customFormat="1" x14ac:dyDescent="0.25">
      <c r="A653" s="16"/>
      <c r="B653" s="16"/>
      <c r="C653" s="16"/>
      <c r="D653" s="147"/>
      <c r="E653" s="147"/>
      <c r="F653" s="147"/>
      <c r="G653" s="147"/>
      <c r="H653" s="147"/>
      <c r="I653" s="147"/>
      <c r="J653" s="147"/>
      <c r="K653" s="147"/>
      <c r="L653" s="147"/>
      <c r="M653" s="147"/>
      <c r="N653" s="147"/>
      <c r="O653" s="147"/>
      <c r="P653" s="147"/>
      <c r="Q653" s="147"/>
      <c r="R653" s="147"/>
      <c r="S653" s="147"/>
      <c r="T653" s="147"/>
      <c r="U653" s="147"/>
      <c r="V653" s="147"/>
      <c r="W653" s="148"/>
      <c r="X653" s="148"/>
      <c r="Y653" s="148"/>
      <c r="Z653" s="148"/>
      <c r="AA653" s="148"/>
      <c r="AB653" s="148"/>
      <c r="AC653" s="148"/>
      <c r="AD653" s="148"/>
      <c r="AE653" s="148"/>
      <c r="AF653" s="148"/>
      <c r="AG653" s="148"/>
      <c r="AH653" s="148"/>
      <c r="AI653" s="148"/>
      <c r="AJ653" s="148"/>
      <c r="AK653" s="148"/>
      <c r="AL653" s="148"/>
      <c r="AM653" s="148"/>
    </row>
    <row r="654" spans="1:39" s="149" customFormat="1" x14ac:dyDescent="0.25">
      <c r="A654" s="16"/>
      <c r="B654" s="16"/>
      <c r="C654" s="16"/>
      <c r="D654" s="147"/>
      <c r="E654" s="147"/>
      <c r="F654" s="147"/>
      <c r="G654" s="147"/>
      <c r="H654" s="147"/>
      <c r="I654" s="147"/>
      <c r="J654" s="147"/>
      <c r="K654" s="147"/>
      <c r="L654" s="147"/>
      <c r="M654" s="147"/>
      <c r="N654" s="147"/>
      <c r="O654" s="147"/>
      <c r="P654" s="147"/>
      <c r="Q654" s="147"/>
      <c r="R654" s="147"/>
      <c r="S654" s="147"/>
      <c r="T654" s="147"/>
      <c r="U654" s="147"/>
      <c r="V654" s="147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</row>
    <row r="655" spans="1:39" s="149" customFormat="1" x14ac:dyDescent="0.25">
      <c r="A655" s="16"/>
      <c r="B655" s="16"/>
      <c r="C655" s="16"/>
      <c r="D655" s="147"/>
      <c r="E655" s="147"/>
      <c r="F655" s="147"/>
      <c r="G655" s="147"/>
      <c r="H655" s="147"/>
      <c r="I655" s="147"/>
      <c r="J655" s="147"/>
      <c r="K655" s="147"/>
      <c r="L655" s="147"/>
      <c r="M655" s="147"/>
      <c r="N655" s="147"/>
      <c r="O655" s="147"/>
      <c r="P655" s="147"/>
      <c r="Q655" s="147"/>
      <c r="R655" s="147"/>
      <c r="S655" s="147"/>
      <c r="T655" s="147"/>
      <c r="U655" s="147"/>
      <c r="V655" s="147"/>
      <c r="W655" s="148"/>
      <c r="X655" s="148"/>
      <c r="Y655" s="148"/>
      <c r="Z655" s="148"/>
      <c r="AA655" s="148"/>
      <c r="AB655" s="148"/>
      <c r="AC655" s="148"/>
      <c r="AD655" s="148"/>
      <c r="AE655" s="148"/>
      <c r="AF655" s="148"/>
      <c r="AG655" s="148"/>
      <c r="AH655" s="148"/>
      <c r="AI655" s="148"/>
      <c r="AJ655" s="148"/>
      <c r="AK655" s="148"/>
      <c r="AL655" s="148"/>
      <c r="AM655" s="148"/>
    </row>
    <row r="656" spans="1:39" s="149" customFormat="1" x14ac:dyDescent="0.25">
      <c r="A656" s="16"/>
      <c r="B656" s="16"/>
      <c r="C656" s="16"/>
      <c r="D656" s="147"/>
      <c r="E656" s="147"/>
      <c r="F656" s="147"/>
      <c r="G656" s="147"/>
      <c r="H656" s="147"/>
      <c r="I656" s="147"/>
      <c r="J656" s="147"/>
      <c r="K656" s="147"/>
      <c r="L656" s="147"/>
      <c r="M656" s="147"/>
      <c r="N656" s="147"/>
      <c r="O656" s="147"/>
      <c r="P656" s="147"/>
      <c r="Q656" s="147"/>
      <c r="R656" s="147"/>
      <c r="S656" s="147"/>
      <c r="T656" s="147"/>
      <c r="U656" s="147"/>
      <c r="V656" s="147"/>
      <c r="W656" s="148"/>
      <c r="X656" s="148"/>
      <c r="Y656" s="148"/>
      <c r="Z656" s="148"/>
      <c r="AA656" s="148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</row>
    <row r="657" spans="1:39" s="149" customFormat="1" x14ac:dyDescent="0.25">
      <c r="A657" s="16"/>
      <c r="B657" s="16"/>
      <c r="C657" s="16"/>
      <c r="D657" s="147"/>
      <c r="E657" s="147"/>
      <c r="F657" s="147"/>
      <c r="G657" s="147"/>
      <c r="H657" s="147"/>
      <c r="I657" s="147"/>
      <c r="J657" s="147"/>
      <c r="K657" s="147"/>
      <c r="L657" s="147"/>
      <c r="M657" s="147"/>
      <c r="N657" s="147"/>
      <c r="O657" s="147"/>
      <c r="P657" s="147"/>
      <c r="Q657" s="147"/>
      <c r="R657" s="147"/>
      <c r="S657" s="147"/>
      <c r="T657" s="147"/>
      <c r="U657" s="147"/>
      <c r="V657" s="147"/>
      <c r="W657" s="148"/>
      <c r="X657" s="148"/>
      <c r="Y657" s="148"/>
      <c r="Z657" s="148"/>
      <c r="AA657" s="148"/>
      <c r="AB657" s="148"/>
      <c r="AC657" s="148"/>
      <c r="AD657" s="148"/>
      <c r="AE657" s="148"/>
      <c r="AF657" s="148"/>
      <c r="AG657" s="148"/>
      <c r="AH657" s="148"/>
      <c r="AI657" s="148"/>
      <c r="AJ657" s="148"/>
      <c r="AK657" s="148"/>
      <c r="AL657" s="148"/>
      <c r="AM657" s="148"/>
    </row>
    <row r="658" spans="1:39" s="149" customFormat="1" x14ac:dyDescent="0.25">
      <c r="A658" s="16"/>
      <c r="B658" s="16"/>
      <c r="C658" s="16"/>
      <c r="D658" s="147"/>
      <c r="E658" s="147"/>
      <c r="F658" s="147"/>
      <c r="G658" s="147"/>
      <c r="H658" s="147"/>
      <c r="I658" s="147"/>
      <c r="J658" s="147"/>
      <c r="K658" s="147"/>
      <c r="L658" s="147"/>
      <c r="M658" s="147"/>
      <c r="N658" s="147"/>
      <c r="O658" s="147"/>
      <c r="P658" s="147"/>
      <c r="Q658" s="147"/>
      <c r="R658" s="147"/>
      <c r="S658" s="147"/>
      <c r="T658" s="147"/>
      <c r="U658" s="147"/>
      <c r="V658" s="147"/>
      <c r="W658" s="148"/>
      <c r="X658" s="148"/>
      <c r="Y658" s="148"/>
      <c r="Z658" s="148"/>
      <c r="AA658" s="148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</row>
    <row r="659" spans="1:39" s="149" customFormat="1" x14ac:dyDescent="0.25">
      <c r="A659" s="16"/>
      <c r="B659" s="16"/>
      <c r="C659" s="16"/>
      <c r="D659" s="147"/>
      <c r="E659" s="147"/>
      <c r="F659" s="147"/>
      <c r="G659" s="147"/>
      <c r="H659" s="147"/>
      <c r="I659" s="147"/>
      <c r="J659" s="147"/>
      <c r="K659" s="147"/>
      <c r="L659" s="147"/>
      <c r="M659" s="147"/>
      <c r="N659" s="147"/>
      <c r="O659" s="147"/>
      <c r="P659" s="147"/>
      <c r="Q659" s="147"/>
      <c r="R659" s="147"/>
      <c r="S659" s="147"/>
      <c r="T659" s="147"/>
      <c r="U659" s="147"/>
      <c r="V659" s="147"/>
      <c r="W659" s="148"/>
      <c r="X659" s="148"/>
      <c r="Y659" s="148"/>
      <c r="Z659" s="148"/>
      <c r="AA659" s="148"/>
      <c r="AB659" s="148"/>
      <c r="AC659" s="148"/>
      <c r="AD659" s="148"/>
      <c r="AE659" s="148"/>
      <c r="AF659" s="148"/>
      <c r="AG659" s="148"/>
      <c r="AH659" s="148"/>
      <c r="AI659" s="148"/>
      <c r="AJ659" s="148"/>
      <c r="AK659" s="148"/>
      <c r="AL659" s="148"/>
      <c r="AM659" s="148"/>
    </row>
    <row r="660" spans="1:39" s="149" customFormat="1" x14ac:dyDescent="0.25">
      <c r="A660" s="16"/>
      <c r="B660" s="16"/>
      <c r="C660" s="16"/>
      <c r="D660" s="147"/>
      <c r="E660" s="147"/>
      <c r="F660" s="147"/>
      <c r="G660" s="147"/>
      <c r="H660" s="147"/>
      <c r="I660" s="147"/>
      <c r="J660" s="147"/>
      <c r="K660" s="147"/>
      <c r="L660" s="147"/>
      <c r="M660" s="147"/>
      <c r="N660" s="147"/>
      <c r="O660" s="147"/>
      <c r="P660" s="147"/>
      <c r="Q660" s="147"/>
      <c r="R660" s="147"/>
      <c r="S660" s="147"/>
      <c r="T660" s="147"/>
      <c r="U660" s="147"/>
      <c r="V660" s="147"/>
      <c r="W660" s="148"/>
      <c r="X660" s="148"/>
      <c r="Y660" s="148"/>
      <c r="Z660" s="148"/>
      <c r="AA660" s="148"/>
      <c r="AB660" s="148"/>
      <c r="AC660" s="148"/>
      <c r="AD660" s="148"/>
      <c r="AE660" s="148"/>
      <c r="AF660" s="148"/>
      <c r="AG660" s="148"/>
      <c r="AH660" s="148"/>
      <c r="AI660" s="148"/>
      <c r="AJ660" s="148"/>
      <c r="AK660" s="148"/>
      <c r="AL660" s="148"/>
      <c r="AM660" s="148"/>
    </row>
    <row r="661" spans="1:39" s="149" customFormat="1" x14ac:dyDescent="0.25">
      <c r="A661" s="16"/>
      <c r="B661" s="16"/>
      <c r="C661" s="16"/>
      <c r="D661" s="147"/>
      <c r="E661" s="147"/>
      <c r="F661" s="147"/>
      <c r="G661" s="147"/>
      <c r="H661" s="147"/>
      <c r="I661" s="147"/>
      <c r="J661" s="147"/>
      <c r="K661" s="147"/>
      <c r="L661" s="147"/>
      <c r="M661" s="147"/>
      <c r="N661" s="147"/>
      <c r="O661" s="147"/>
      <c r="P661" s="147"/>
      <c r="Q661" s="147"/>
      <c r="R661" s="147"/>
      <c r="S661" s="147"/>
      <c r="T661" s="147"/>
      <c r="U661" s="147"/>
      <c r="V661" s="147"/>
      <c r="W661" s="148"/>
      <c r="X661" s="148"/>
      <c r="Y661" s="148"/>
      <c r="Z661" s="148"/>
      <c r="AA661" s="148"/>
      <c r="AB661" s="148"/>
      <c r="AC661" s="148"/>
      <c r="AD661" s="148"/>
      <c r="AE661" s="148"/>
      <c r="AF661" s="148"/>
      <c r="AG661" s="148"/>
      <c r="AH661" s="148"/>
      <c r="AI661" s="148"/>
      <c r="AJ661" s="148"/>
      <c r="AK661" s="148"/>
      <c r="AL661" s="148"/>
      <c r="AM661" s="148"/>
    </row>
    <row r="662" spans="1:39" s="149" customFormat="1" x14ac:dyDescent="0.25">
      <c r="A662" s="16"/>
      <c r="B662" s="16"/>
      <c r="C662" s="16"/>
      <c r="D662" s="147"/>
      <c r="E662" s="147"/>
      <c r="F662" s="147"/>
      <c r="G662" s="147"/>
      <c r="H662" s="147"/>
      <c r="I662" s="147"/>
      <c r="J662" s="147"/>
      <c r="K662" s="147"/>
      <c r="L662" s="147"/>
      <c r="M662" s="147"/>
      <c r="N662" s="147"/>
      <c r="O662" s="147"/>
      <c r="P662" s="147"/>
      <c r="Q662" s="147"/>
      <c r="R662" s="147"/>
      <c r="S662" s="147"/>
      <c r="T662" s="147"/>
      <c r="U662" s="147"/>
      <c r="V662" s="147"/>
      <c r="W662" s="148"/>
      <c r="X662" s="148"/>
      <c r="Y662" s="148"/>
      <c r="Z662" s="148"/>
      <c r="AA662" s="148"/>
      <c r="AB662" s="148"/>
      <c r="AC662" s="148"/>
      <c r="AD662" s="148"/>
      <c r="AE662" s="148"/>
      <c r="AF662" s="148"/>
      <c r="AG662" s="148"/>
      <c r="AH662" s="148"/>
      <c r="AI662" s="148"/>
      <c r="AJ662" s="148"/>
      <c r="AK662" s="148"/>
      <c r="AL662" s="148"/>
      <c r="AM662" s="148"/>
    </row>
    <row r="663" spans="1:39" s="149" customFormat="1" x14ac:dyDescent="0.25">
      <c r="A663" s="16"/>
      <c r="B663" s="16"/>
      <c r="C663" s="16"/>
      <c r="D663" s="147"/>
      <c r="E663" s="147"/>
      <c r="F663" s="147"/>
      <c r="G663" s="147"/>
      <c r="H663" s="147"/>
      <c r="I663" s="147"/>
      <c r="J663" s="147"/>
      <c r="K663" s="147"/>
      <c r="L663" s="147"/>
      <c r="M663" s="147"/>
      <c r="N663" s="147"/>
      <c r="O663" s="147"/>
      <c r="P663" s="147"/>
      <c r="Q663" s="147"/>
      <c r="R663" s="147"/>
      <c r="S663" s="147"/>
      <c r="T663" s="147"/>
      <c r="U663" s="147"/>
      <c r="V663" s="147"/>
      <c r="W663" s="148"/>
      <c r="X663" s="148"/>
      <c r="Y663" s="148"/>
      <c r="Z663" s="148"/>
      <c r="AA663" s="148"/>
      <c r="AB663" s="148"/>
      <c r="AC663" s="148"/>
      <c r="AD663" s="148"/>
      <c r="AE663" s="148"/>
      <c r="AF663" s="148"/>
      <c r="AG663" s="148"/>
      <c r="AH663" s="148"/>
      <c r="AI663" s="148"/>
      <c r="AJ663" s="148"/>
      <c r="AK663" s="148"/>
      <c r="AL663" s="148"/>
      <c r="AM663" s="148"/>
    </row>
    <row r="664" spans="1:39" s="149" customFormat="1" x14ac:dyDescent="0.25">
      <c r="A664" s="16"/>
      <c r="B664" s="16"/>
      <c r="C664" s="16"/>
      <c r="D664" s="147"/>
      <c r="E664" s="147"/>
      <c r="F664" s="147"/>
      <c r="G664" s="147"/>
      <c r="H664" s="147"/>
      <c r="I664" s="147"/>
      <c r="J664" s="147"/>
      <c r="K664" s="147"/>
      <c r="L664" s="147"/>
      <c r="M664" s="147"/>
      <c r="N664" s="147"/>
      <c r="O664" s="147"/>
      <c r="P664" s="147"/>
      <c r="Q664" s="147"/>
      <c r="R664" s="147"/>
      <c r="S664" s="147"/>
      <c r="T664" s="147"/>
      <c r="U664" s="147"/>
      <c r="V664" s="147"/>
      <c r="W664" s="148"/>
      <c r="X664" s="148"/>
      <c r="Y664" s="148"/>
      <c r="Z664" s="148"/>
      <c r="AA664" s="148"/>
      <c r="AB664" s="148"/>
      <c r="AC664" s="148"/>
      <c r="AD664" s="148"/>
      <c r="AE664" s="148"/>
      <c r="AF664" s="148"/>
      <c r="AG664" s="148"/>
      <c r="AH664" s="148"/>
      <c r="AI664" s="148"/>
      <c r="AJ664" s="148"/>
      <c r="AK664" s="148"/>
      <c r="AL664" s="148"/>
      <c r="AM664" s="148"/>
    </row>
    <row r="665" spans="1:39" s="149" customFormat="1" x14ac:dyDescent="0.25">
      <c r="A665" s="16"/>
      <c r="B665" s="16"/>
      <c r="C665" s="16"/>
      <c r="D665" s="147"/>
      <c r="E665" s="147"/>
      <c r="F665" s="147"/>
      <c r="G665" s="147"/>
      <c r="H665" s="147"/>
      <c r="I665" s="147"/>
      <c r="J665" s="147"/>
      <c r="K665" s="147"/>
      <c r="L665" s="147"/>
      <c r="M665" s="147"/>
      <c r="N665" s="147"/>
      <c r="O665" s="147"/>
      <c r="P665" s="147"/>
      <c r="Q665" s="147"/>
      <c r="R665" s="147"/>
      <c r="S665" s="147"/>
      <c r="T665" s="147"/>
      <c r="U665" s="147"/>
      <c r="V665" s="147"/>
      <c r="W665" s="148"/>
      <c r="X665" s="148"/>
      <c r="Y665" s="148"/>
      <c r="Z665" s="148"/>
      <c r="AA665" s="148"/>
      <c r="AB665" s="148"/>
      <c r="AC665" s="148"/>
      <c r="AD665" s="148"/>
      <c r="AE665" s="148"/>
      <c r="AF665" s="148"/>
      <c r="AG665" s="148"/>
      <c r="AH665" s="148"/>
      <c r="AI665" s="148"/>
      <c r="AJ665" s="148"/>
      <c r="AK665" s="148"/>
      <c r="AL665" s="148"/>
      <c r="AM665" s="148"/>
    </row>
    <row r="666" spans="1:39" s="149" customFormat="1" x14ac:dyDescent="0.25">
      <c r="A666" s="16"/>
      <c r="B666" s="16"/>
      <c r="C666" s="16"/>
      <c r="D666" s="147"/>
      <c r="E666" s="147"/>
      <c r="F666" s="147"/>
      <c r="G666" s="147"/>
      <c r="H666" s="147"/>
      <c r="I666" s="147"/>
      <c r="J666" s="147"/>
      <c r="K666" s="147"/>
      <c r="L666" s="147"/>
      <c r="M666" s="147"/>
      <c r="N666" s="147"/>
      <c r="O666" s="147"/>
      <c r="P666" s="147"/>
      <c r="Q666" s="147"/>
      <c r="R666" s="147"/>
      <c r="S666" s="147"/>
      <c r="T666" s="147"/>
      <c r="U666" s="147"/>
      <c r="V666" s="147"/>
      <c r="W666" s="148"/>
      <c r="X666" s="148"/>
      <c r="Y666" s="148"/>
      <c r="Z666" s="148"/>
      <c r="AA666" s="148"/>
      <c r="AB666" s="148"/>
      <c r="AC666" s="148"/>
      <c r="AD666" s="148"/>
      <c r="AE666" s="148"/>
      <c r="AF666" s="148"/>
      <c r="AG666" s="148"/>
      <c r="AH666" s="148"/>
      <c r="AI666" s="148"/>
      <c r="AJ666" s="148"/>
      <c r="AK666" s="148"/>
      <c r="AL666" s="148"/>
      <c r="AM666" s="148"/>
    </row>
    <row r="667" spans="1:39" s="149" customFormat="1" x14ac:dyDescent="0.25">
      <c r="A667" s="16"/>
      <c r="B667" s="16"/>
      <c r="C667" s="16"/>
      <c r="D667" s="147"/>
      <c r="E667" s="147"/>
      <c r="F667" s="147"/>
      <c r="G667" s="147"/>
      <c r="H667" s="147"/>
      <c r="I667" s="147"/>
      <c r="J667" s="147"/>
      <c r="K667" s="147"/>
      <c r="L667" s="147"/>
      <c r="M667" s="147"/>
      <c r="N667" s="147"/>
      <c r="O667" s="147"/>
      <c r="P667" s="147"/>
      <c r="Q667" s="147"/>
      <c r="R667" s="147"/>
      <c r="S667" s="147"/>
      <c r="T667" s="147"/>
      <c r="U667" s="147"/>
      <c r="V667" s="147"/>
      <c r="W667" s="148"/>
      <c r="X667" s="148"/>
      <c r="Y667" s="148"/>
      <c r="Z667" s="148"/>
      <c r="AA667" s="148"/>
      <c r="AB667" s="148"/>
      <c r="AC667" s="148"/>
      <c r="AD667" s="148"/>
      <c r="AE667" s="148"/>
      <c r="AF667" s="148"/>
      <c r="AG667" s="148"/>
      <c r="AH667" s="148"/>
      <c r="AI667" s="148"/>
      <c r="AJ667" s="148"/>
      <c r="AK667" s="148"/>
      <c r="AL667" s="148"/>
      <c r="AM667" s="148"/>
    </row>
    <row r="668" spans="1:39" s="149" customFormat="1" x14ac:dyDescent="0.25">
      <c r="A668" s="16"/>
      <c r="B668" s="16"/>
      <c r="C668" s="16"/>
      <c r="D668" s="147"/>
      <c r="E668" s="147"/>
      <c r="F668" s="147"/>
      <c r="G668" s="147"/>
      <c r="H668" s="147"/>
      <c r="I668" s="147"/>
      <c r="J668" s="147"/>
      <c r="K668" s="147"/>
      <c r="L668" s="147"/>
      <c r="M668" s="147"/>
      <c r="N668" s="147"/>
      <c r="O668" s="147"/>
      <c r="P668" s="147"/>
      <c r="Q668" s="147"/>
      <c r="R668" s="147"/>
      <c r="S668" s="147"/>
      <c r="T668" s="147"/>
      <c r="U668" s="147"/>
      <c r="V668" s="147"/>
      <c r="W668" s="148"/>
      <c r="X668" s="148"/>
      <c r="Y668" s="148"/>
      <c r="Z668" s="148"/>
      <c r="AA668" s="148"/>
      <c r="AB668" s="148"/>
      <c r="AC668" s="148"/>
      <c r="AD668" s="148"/>
      <c r="AE668" s="148"/>
      <c r="AF668" s="148"/>
      <c r="AG668" s="148"/>
      <c r="AH668" s="148"/>
      <c r="AI668" s="148"/>
      <c r="AJ668" s="148"/>
      <c r="AK668" s="148"/>
      <c r="AL668" s="148"/>
      <c r="AM668" s="148"/>
    </row>
    <row r="669" spans="1:39" s="149" customFormat="1" x14ac:dyDescent="0.25">
      <c r="A669" s="16"/>
      <c r="B669" s="16"/>
      <c r="C669" s="16"/>
      <c r="D669" s="147"/>
      <c r="E669" s="147"/>
      <c r="F669" s="147"/>
      <c r="G669" s="147"/>
      <c r="H669" s="147"/>
      <c r="I669" s="147"/>
      <c r="J669" s="147"/>
      <c r="K669" s="147"/>
      <c r="L669" s="147"/>
      <c r="M669" s="147"/>
      <c r="N669" s="147"/>
      <c r="O669" s="147"/>
      <c r="P669" s="147"/>
      <c r="Q669" s="147"/>
      <c r="R669" s="147"/>
      <c r="S669" s="147"/>
      <c r="T669" s="147"/>
      <c r="U669" s="147"/>
      <c r="V669" s="147"/>
      <c r="W669" s="148"/>
      <c r="X669" s="148"/>
      <c r="Y669" s="148"/>
      <c r="Z669" s="148"/>
      <c r="AA669" s="148"/>
      <c r="AB669" s="148"/>
      <c r="AC669" s="148"/>
      <c r="AD669" s="148"/>
      <c r="AE669" s="148"/>
      <c r="AF669" s="148"/>
      <c r="AG669" s="148"/>
      <c r="AH669" s="148"/>
      <c r="AI669" s="148"/>
      <c r="AJ669" s="148"/>
      <c r="AK669" s="148"/>
      <c r="AL669" s="148"/>
      <c r="AM669" s="148"/>
    </row>
    <row r="670" spans="1:39" s="149" customFormat="1" x14ac:dyDescent="0.25">
      <c r="A670" s="16"/>
      <c r="B670" s="16"/>
      <c r="C670" s="16"/>
      <c r="D670" s="147"/>
      <c r="E670" s="147"/>
      <c r="F670" s="147"/>
      <c r="G670" s="147"/>
      <c r="H670" s="147"/>
      <c r="I670" s="147"/>
      <c r="J670" s="147"/>
      <c r="K670" s="147"/>
      <c r="L670" s="147"/>
      <c r="M670" s="147"/>
      <c r="N670" s="147"/>
      <c r="O670" s="147"/>
      <c r="P670" s="147"/>
      <c r="Q670" s="147"/>
      <c r="R670" s="147"/>
      <c r="S670" s="147"/>
      <c r="T670" s="147"/>
      <c r="U670" s="147"/>
      <c r="V670" s="147"/>
      <c r="W670" s="148"/>
      <c r="X670" s="148"/>
      <c r="Y670" s="148"/>
      <c r="Z670" s="148"/>
      <c r="AA670" s="148"/>
      <c r="AB670" s="148"/>
      <c r="AC670" s="148"/>
      <c r="AD670" s="148"/>
      <c r="AE670" s="148"/>
      <c r="AF670" s="148"/>
      <c r="AG670" s="148"/>
      <c r="AH670" s="148"/>
      <c r="AI670" s="148"/>
      <c r="AJ670" s="148"/>
      <c r="AK670" s="148"/>
      <c r="AL670" s="148"/>
      <c r="AM670" s="148"/>
    </row>
    <row r="671" spans="1:39" s="149" customFormat="1" x14ac:dyDescent="0.25">
      <c r="A671" s="16"/>
      <c r="B671" s="16"/>
      <c r="C671" s="16"/>
      <c r="D671" s="147"/>
      <c r="E671" s="147"/>
      <c r="F671" s="147"/>
      <c r="G671" s="147"/>
      <c r="H671" s="147"/>
      <c r="I671" s="147"/>
      <c r="J671" s="147"/>
      <c r="K671" s="147"/>
      <c r="L671" s="147"/>
      <c r="M671" s="147"/>
      <c r="N671" s="147"/>
      <c r="O671" s="147"/>
      <c r="P671" s="147"/>
      <c r="Q671" s="147"/>
      <c r="R671" s="147"/>
      <c r="S671" s="147"/>
      <c r="T671" s="147"/>
      <c r="U671" s="147"/>
      <c r="V671" s="147"/>
      <c r="W671" s="148"/>
      <c r="X671" s="148"/>
      <c r="Y671" s="148"/>
      <c r="Z671" s="148"/>
      <c r="AA671" s="148"/>
      <c r="AB671" s="148"/>
      <c r="AC671" s="148"/>
      <c r="AD671" s="148"/>
      <c r="AE671" s="148"/>
      <c r="AF671" s="148"/>
      <c r="AG671" s="148"/>
      <c r="AH671" s="148"/>
      <c r="AI671" s="148"/>
      <c r="AJ671" s="148"/>
      <c r="AK671" s="148"/>
      <c r="AL671" s="148"/>
      <c r="AM671" s="148"/>
    </row>
    <row r="672" spans="1:39" s="149" customFormat="1" x14ac:dyDescent="0.25">
      <c r="A672" s="16"/>
      <c r="B672" s="16"/>
      <c r="C672" s="16"/>
      <c r="D672" s="147"/>
      <c r="E672" s="147"/>
      <c r="F672" s="147"/>
      <c r="G672" s="147"/>
      <c r="H672" s="147"/>
      <c r="I672" s="147"/>
      <c r="J672" s="147"/>
      <c r="K672" s="147"/>
      <c r="L672" s="147"/>
      <c r="M672" s="147"/>
      <c r="N672" s="147"/>
      <c r="O672" s="147"/>
      <c r="P672" s="147"/>
      <c r="Q672" s="147"/>
      <c r="R672" s="147"/>
      <c r="S672" s="147"/>
      <c r="T672" s="147"/>
      <c r="U672" s="147"/>
      <c r="V672" s="147"/>
      <c r="W672" s="148"/>
      <c r="X672" s="148"/>
      <c r="Y672" s="148"/>
      <c r="Z672" s="148"/>
      <c r="AA672" s="148"/>
      <c r="AB672" s="148"/>
      <c r="AC672" s="148"/>
      <c r="AD672" s="148"/>
      <c r="AE672" s="148"/>
      <c r="AF672" s="148"/>
      <c r="AG672" s="148"/>
      <c r="AH672" s="148"/>
      <c r="AI672" s="148"/>
      <c r="AJ672" s="148"/>
      <c r="AK672" s="148"/>
      <c r="AL672" s="148"/>
      <c r="AM672" s="148"/>
    </row>
    <row r="673" spans="1:39" s="149" customFormat="1" x14ac:dyDescent="0.25">
      <c r="A673" s="16"/>
      <c r="B673" s="16"/>
      <c r="C673" s="16"/>
      <c r="D673" s="147"/>
      <c r="E673" s="147"/>
      <c r="F673" s="147"/>
      <c r="G673" s="147"/>
      <c r="H673" s="147"/>
      <c r="I673" s="147"/>
      <c r="J673" s="147"/>
      <c r="K673" s="147"/>
      <c r="L673" s="147"/>
      <c r="M673" s="147"/>
      <c r="N673" s="147"/>
      <c r="O673" s="147"/>
      <c r="P673" s="147"/>
      <c r="Q673" s="147"/>
      <c r="R673" s="147"/>
      <c r="S673" s="147"/>
      <c r="T673" s="147"/>
      <c r="U673" s="147"/>
      <c r="V673" s="147"/>
      <c r="W673" s="148"/>
      <c r="X673" s="148"/>
      <c r="Y673" s="148"/>
      <c r="Z673" s="148"/>
      <c r="AA673" s="148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</row>
    <row r="674" spans="1:39" s="149" customFormat="1" x14ac:dyDescent="0.25">
      <c r="A674" s="16"/>
      <c r="B674" s="16"/>
      <c r="C674" s="16"/>
      <c r="D674" s="147"/>
      <c r="E674" s="147"/>
      <c r="F674" s="147"/>
      <c r="G674" s="147"/>
      <c r="H674" s="147"/>
      <c r="I674" s="147"/>
      <c r="J674" s="147"/>
      <c r="K674" s="147"/>
      <c r="L674" s="147"/>
      <c r="M674" s="147"/>
      <c r="N674" s="147"/>
      <c r="O674" s="147"/>
      <c r="P674" s="147"/>
      <c r="Q674" s="147"/>
      <c r="R674" s="147"/>
      <c r="S674" s="147"/>
      <c r="T674" s="147"/>
      <c r="U674" s="147"/>
      <c r="V674" s="147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8"/>
      <c r="AH674" s="148"/>
      <c r="AI674" s="148"/>
      <c r="AJ674" s="148"/>
      <c r="AK674" s="148"/>
      <c r="AL674" s="148"/>
      <c r="AM674" s="148"/>
    </row>
    <row r="675" spans="1:39" s="149" customFormat="1" x14ac:dyDescent="0.25">
      <c r="A675" s="16"/>
      <c r="B675" s="16"/>
      <c r="C675" s="16"/>
      <c r="D675" s="147"/>
      <c r="E675" s="147"/>
      <c r="F675" s="147"/>
      <c r="G675" s="147"/>
      <c r="H675" s="147"/>
      <c r="I675" s="147"/>
      <c r="J675" s="147"/>
      <c r="K675" s="147"/>
      <c r="L675" s="147"/>
      <c r="M675" s="147"/>
      <c r="N675" s="147"/>
      <c r="O675" s="147"/>
      <c r="P675" s="147"/>
      <c r="Q675" s="147"/>
      <c r="R675" s="147"/>
      <c r="S675" s="147"/>
      <c r="T675" s="147"/>
      <c r="U675" s="147"/>
      <c r="V675" s="147"/>
      <c r="W675" s="148"/>
      <c r="X675" s="148"/>
      <c r="Y675" s="148"/>
      <c r="Z675" s="148"/>
      <c r="AA675" s="148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</row>
    <row r="676" spans="1:39" s="149" customFormat="1" x14ac:dyDescent="0.25">
      <c r="A676" s="16"/>
      <c r="B676" s="16"/>
      <c r="C676" s="16"/>
      <c r="D676" s="147"/>
      <c r="E676" s="147"/>
      <c r="F676" s="147"/>
      <c r="G676" s="147"/>
      <c r="H676" s="147"/>
      <c r="I676" s="147"/>
      <c r="J676" s="147"/>
      <c r="K676" s="147"/>
      <c r="L676" s="147"/>
      <c r="M676" s="147"/>
      <c r="N676" s="147"/>
      <c r="O676" s="147"/>
      <c r="P676" s="147"/>
      <c r="Q676" s="147"/>
      <c r="R676" s="147"/>
      <c r="S676" s="147"/>
      <c r="T676" s="147"/>
      <c r="U676" s="147"/>
      <c r="V676" s="147"/>
      <c r="W676" s="148"/>
      <c r="X676" s="148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</row>
    <row r="677" spans="1:39" s="149" customFormat="1" x14ac:dyDescent="0.25">
      <c r="A677" s="16"/>
      <c r="B677" s="16"/>
      <c r="C677" s="16"/>
      <c r="D677" s="147"/>
      <c r="E677" s="147"/>
      <c r="F677" s="147"/>
      <c r="G677" s="147"/>
      <c r="H677" s="147"/>
      <c r="I677" s="147"/>
      <c r="J677" s="147"/>
      <c r="K677" s="147"/>
      <c r="L677" s="147"/>
      <c r="M677" s="147"/>
      <c r="N677" s="147"/>
      <c r="O677" s="147"/>
      <c r="P677" s="147"/>
      <c r="Q677" s="147"/>
      <c r="R677" s="147"/>
      <c r="S677" s="147"/>
      <c r="T677" s="147"/>
      <c r="U677" s="147"/>
      <c r="V677" s="147"/>
      <c r="W677" s="148"/>
      <c r="X677" s="148"/>
      <c r="Y677" s="148"/>
      <c r="Z677" s="148"/>
      <c r="AA677" s="148"/>
      <c r="AB677" s="148"/>
      <c r="AC677" s="148"/>
      <c r="AD677" s="148"/>
      <c r="AE677" s="148"/>
      <c r="AF677" s="148"/>
      <c r="AG677" s="148"/>
      <c r="AH677" s="148"/>
      <c r="AI677" s="148"/>
      <c r="AJ677" s="148"/>
      <c r="AK677" s="148"/>
      <c r="AL677" s="148"/>
      <c r="AM677" s="148"/>
    </row>
    <row r="678" spans="1:39" s="149" customFormat="1" x14ac:dyDescent="0.25">
      <c r="A678" s="16"/>
      <c r="B678" s="16"/>
      <c r="C678" s="16"/>
      <c r="D678" s="147"/>
      <c r="E678" s="147"/>
      <c r="F678" s="147"/>
      <c r="G678" s="147"/>
      <c r="H678" s="147"/>
      <c r="I678" s="147"/>
      <c r="J678" s="147"/>
      <c r="K678" s="147"/>
      <c r="L678" s="147"/>
      <c r="M678" s="147"/>
      <c r="N678" s="147"/>
      <c r="O678" s="147"/>
      <c r="P678" s="147"/>
      <c r="Q678" s="147"/>
      <c r="R678" s="147"/>
      <c r="S678" s="147"/>
      <c r="T678" s="147"/>
      <c r="U678" s="147"/>
      <c r="V678" s="147"/>
      <c r="W678" s="148"/>
      <c r="X678" s="148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</row>
    <row r="679" spans="1:39" s="149" customFormat="1" x14ac:dyDescent="0.25">
      <c r="A679" s="16"/>
      <c r="B679" s="16"/>
      <c r="C679" s="16"/>
      <c r="D679" s="147"/>
      <c r="E679" s="147"/>
      <c r="F679" s="147"/>
      <c r="G679" s="147"/>
      <c r="H679" s="147"/>
      <c r="I679" s="147"/>
      <c r="J679" s="147"/>
      <c r="K679" s="147"/>
      <c r="L679" s="147"/>
      <c r="M679" s="147"/>
      <c r="N679" s="147"/>
      <c r="O679" s="147"/>
      <c r="P679" s="147"/>
      <c r="Q679" s="147"/>
      <c r="R679" s="147"/>
      <c r="S679" s="147"/>
      <c r="T679" s="147"/>
      <c r="U679" s="147"/>
      <c r="V679" s="147"/>
      <c r="W679" s="148"/>
      <c r="X679" s="148"/>
      <c r="Y679" s="148"/>
      <c r="Z679" s="148"/>
      <c r="AA679" s="148"/>
      <c r="AB679" s="148"/>
      <c r="AC679" s="148"/>
      <c r="AD679" s="148"/>
      <c r="AE679" s="148"/>
      <c r="AF679" s="148"/>
      <c r="AG679" s="148"/>
      <c r="AH679" s="148"/>
      <c r="AI679" s="148"/>
      <c r="AJ679" s="148"/>
      <c r="AK679" s="148"/>
      <c r="AL679" s="148"/>
      <c r="AM679" s="148"/>
    </row>
    <row r="680" spans="1:39" s="149" customFormat="1" x14ac:dyDescent="0.25">
      <c r="A680" s="16"/>
      <c r="B680" s="16"/>
      <c r="C680" s="16"/>
      <c r="D680" s="147"/>
      <c r="E680" s="147"/>
      <c r="F680" s="147"/>
      <c r="G680" s="147"/>
      <c r="H680" s="147"/>
      <c r="I680" s="147"/>
      <c r="J680" s="147"/>
      <c r="K680" s="147"/>
      <c r="L680" s="147"/>
      <c r="M680" s="147"/>
      <c r="N680" s="147"/>
      <c r="O680" s="147"/>
      <c r="P680" s="147"/>
      <c r="Q680" s="147"/>
      <c r="R680" s="147"/>
      <c r="S680" s="147"/>
      <c r="T680" s="147"/>
      <c r="U680" s="147"/>
      <c r="V680" s="147"/>
      <c r="W680" s="148"/>
      <c r="X680" s="148"/>
      <c r="Y680" s="148"/>
      <c r="Z680" s="148"/>
      <c r="AA680" s="148"/>
      <c r="AB680" s="148"/>
      <c r="AC680" s="148"/>
      <c r="AD680" s="148"/>
      <c r="AE680" s="148"/>
      <c r="AF680" s="148"/>
      <c r="AG680" s="148"/>
      <c r="AH680" s="148"/>
      <c r="AI680" s="148"/>
      <c r="AJ680" s="148"/>
      <c r="AK680" s="148"/>
      <c r="AL680" s="148"/>
      <c r="AM680" s="148"/>
    </row>
    <row r="681" spans="1:39" s="149" customFormat="1" x14ac:dyDescent="0.25">
      <c r="A681" s="16"/>
      <c r="B681" s="16"/>
      <c r="C681" s="16"/>
      <c r="D681" s="147"/>
      <c r="E681" s="147"/>
      <c r="F681" s="147"/>
      <c r="G681" s="147"/>
      <c r="H681" s="147"/>
      <c r="I681" s="147"/>
      <c r="J681" s="147"/>
      <c r="K681" s="147"/>
      <c r="L681" s="147"/>
      <c r="M681" s="147"/>
      <c r="N681" s="147"/>
      <c r="O681" s="147"/>
      <c r="P681" s="147"/>
      <c r="Q681" s="147"/>
      <c r="R681" s="147"/>
      <c r="S681" s="147"/>
      <c r="T681" s="147"/>
      <c r="U681" s="147"/>
      <c r="V681" s="147"/>
      <c r="W681" s="148"/>
      <c r="X681" s="148"/>
      <c r="Y681" s="148"/>
      <c r="Z681" s="148"/>
      <c r="AA681" s="148"/>
      <c r="AB681" s="148"/>
      <c r="AC681" s="148"/>
      <c r="AD681" s="148"/>
      <c r="AE681" s="148"/>
      <c r="AF681" s="148"/>
      <c r="AG681" s="148"/>
      <c r="AH681" s="148"/>
      <c r="AI681" s="148"/>
      <c r="AJ681" s="148"/>
      <c r="AK681" s="148"/>
      <c r="AL681" s="148"/>
      <c r="AM681" s="148"/>
    </row>
    <row r="682" spans="1:39" s="149" customFormat="1" x14ac:dyDescent="0.25">
      <c r="A682" s="16"/>
      <c r="B682" s="16"/>
      <c r="C682" s="16"/>
      <c r="D682" s="147"/>
      <c r="E682" s="147"/>
      <c r="F682" s="147"/>
      <c r="G682" s="147"/>
      <c r="H682" s="147"/>
      <c r="I682" s="147"/>
      <c r="J682" s="147"/>
      <c r="K682" s="147"/>
      <c r="L682" s="147"/>
      <c r="M682" s="147"/>
      <c r="N682" s="147"/>
      <c r="O682" s="147"/>
      <c r="P682" s="147"/>
      <c r="Q682" s="147"/>
      <c r="R682" s="147"/>
      <c r="S682" s="147"/>
      <c r="T682" s="147"/>
      <c r="U682" s="147"/>
      <c r="V682" s="147"/>
      <c r="W682" s="148"/>
      <c r="X682" s="148"/>
      <c r="Y682" s="148"/>
      <c r="Z682" s="148"/>
      <c r="AA682" s="148"/>
      <c r="AB682" s="148"/>
      <c r="AC682" s="148"/>
      <c r="AD682" s="148"/>
      <c r="AE682" s="148"/>
      <c r="AF682" s="148"/>
      <c r="AG682" s="148"/>
      <c r="AH682" s="148"/>
      <c r="AI682" s="148"/>
      <c r="AJ682" s="148"/>
      <c r="AK682" s="148"/>
      <c r="AL682" s="148"/>
      <c r="AM682" s="148"/>
    </row>
    <row r="683" spans="1:39" s="149" customFormat="1" x14ac:dyDescent="0.25">
      <c r="A683" s="16"/>
      <c r="B683" s="16"/>
      <c r="C683" s="16"/>
      <c r="D683" s="147"/>
      <c r="E683" s="147"/>
      <c r="F683" s="147"/>
      <c r="G683" s="147"/>
      <c r="H683" s="147"/>
      <c r="I683" s="147"/>
      <c r="J683" s="147"/>
      <c r="K683" s="147"/>
      <c r="L683" s="147"/>
      <c r="M683" s="147"/>
      <c r="N683" s="147"/>
      <c r="O683" s="147"/>
      <c r="P683" s="147"/>
      <c r="Q683" s="147"/>
      <c r="R683" s="147"/>
      <c r="S683" s="147"/>
      <c r="T683" s="147"/>
      <c r="U683" s="147"/>
      <c r="V683" s="147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8"/>
      <c r="AH683" s="148"/>
      <c r="AI683" s="148"/>
      <c r="AJ683" s="148"/>
      <c r="AK683" s="148"/>
      <c r="AL683" s="148"/>
      <c r="AM683" s="148"/>
    </row>
    <row r="684" spans="1:39" s="149" customFormat="1" x14ac:dyDescent="0.25">
      <c r="A684" s="16"/>
      <c r="B684" s="16"/>
      <c r="C684" s="16"/>
      <c r="D684" s="147"/>
      <c r="E684" s="147"/>
      <c r="F684" s="147"/>
      <c r="G684" s="147"/>
      <c r="H684" s="147"/>
      <c r="I684" s="147"/>
      <c r="J684" s="147"/>
      <c r="K684" s="147"/>
      <c r="L684" s="147"/>
      <c r="M684" s="147"/>
      <c r="N684" s="147"/>
      <c r="O684" s="147"/>
      <c r="P684" s="147"/>
      <c r="Q684" s="147"/>
      <c r="R684" s="147"/>
      <c r="S684" s="147"/>
      <c r="T684" s="147"/>
      <c r="U684" s="147"/>
      <c r="V684" s="147"/>
      <c r="W684" s="148"/>
      <c r="X684" s="148"/>
      <c r="Y684" s="148"/>
      <c r="Z684" s="148"/>
      <c r="AA684" s="148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</row>
    <row r="685" spans="1:39" s="149" customFormat="1" x14ac:dyDescent="0.25">
      <c r="A685" s="16"/>
      <c r="B685" s="16"/>
      <c r="C685" s="16"/>
      <c r="D685" s="147"/>
      <c r="E685" s="147"/>
      <c r="F685" s="147"/>
      <c r="G685" s="147"/>
      <c r="H685" s="147"/>
      <c r="I685" s="147"/>
      <c r="J685" s="147"/>
      <c r="K685" s="147"/>
      <c r="L685" s="147"/>
      <c r="M685" s="147"/>
      <c r="N685" s="147"/>
      <c r="O685" s="147"/>
      <c r="P685" s="147"/>
      <c r="Q685" s="147"/>
      <c r="R685" s="147"/>
      <c r="S685" s="147"/>
      <c r="T685" s="147"/>
      <c r="U685" s="147"/>
      <c r="V685" s="147"/>
      <c r="W685" s="148"/>
      <c r="X685" s="148"/>
      <c r="Y685" s="148"/>
      <c r="Z685" s="148"/>
      <c r="AA685" s="148"/>
      <c r="AB685" s="148"/>
      <c r="AC685" s="148"/>
      <c r="AD685" s="148"/>
      <c r="AE685" s="148"/>
      <c r="AF685" s="148"/>
      <c r="AG685" s="148"/>
      <c r="AH685" s="148"/>
      <c r="AI685" s="148"/>
      <c r="AJ685" s="148"/>
      <c r="AK685" s="148"/>
      <c r="AL685" s="148"/>
      <c r="AM685" s="148"/>
    </row>
    <row r="686" spans="1:39" s="149" customFormat="1" x14ac:dyDescent="0.25">
      <c r="A686" s="16"/>
      <c r="B686" s="16"/>
      <c r="C686" s="16"/>
      <c r="D686" s="147"/>
      <c r="E686" s="147"/>
      <c r="F686" s="147"/>
      <c r="G686" s="147"/>
      <c r="H686" s="147"/>
      <c r="I686" s="147"/>
      <c r="J686" s="147"/>
      <c r="K686" s="147"/>
      <c r="L686" s="147"/>
      <c r="M686" s="147"/>
      <c r="N686" s="147"/>
      <c r="O686" s="147"/>
      <c r="P686" s="147"/>
      <c r="Q686" s="147"/>
      <c r="R686" s="147"/>
      <c r="S686" s="147"/>
      <c r="T686" s="147"/>
      <c r="U686" s="147"/>
      <c r="V686" s="147"/>
      <c r="W686" s="148"/>
      <c r="X686" s="148"/>
      <c r="Y686" s="148"/>
      <c r="Z686" s="148"/>
      <c r="AA686" s="148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</row>
    <row r="687" spans="1:39" s="149" customFormat="1" x14ac:dyDescent="0.25">
      <c r="A687" s="16"/>
      <c r="B687" s="16"/>
      <c r="C687" s="16"/>
      <c r="D687" s="147"/>
      <c r="E687" s="147"/>
      <c r="F687" s="147"/>
      <c r="G687" s="147"/>
      <c r="H687" s="147"/>
      <c r="I687" s="147"/>
      <c r="J687" s="147"/>
      <c r="K687" s="147"/>
      <c r="L687" s="147"/>
      <c r="M687" s="147"/>
      <c r="N687" s="147"/>
      <c r="O687" s="147"/>
      <c r="P687" s="147"/>
      <c r="Q687" s="147"/>
      <c r="R687" s="147"/>
      <c r="S687" s="147"/>
      <c r="T687" s="147"/>
      <c r="U687" s="147"/>
      <c r="V687" s="147"/>
      <c r="W687" s="148"/>
      <c r="X687" s="148"/>
      <c r="Y687" s="148"/>
      <c r="Z687" s="148"/>
      <c r="AA687" s="148"/>
      <c r="AB687" s="148"/>
      <c r="AC687" s="148"/>
      <c r="AD687" s="148"/>
      <c r="AE687" s="148"/>
      <c r="AF687" s="148"/>
      <c r="AG687" s="148"/>
      <c r="AH687" s="148"/>
      <c r="AI687" s="148"/>
      <c r="AJ687" s="148"/>
      <c r="AK687" s="148"/>
      <c r="AL687" s="148"/>
      <c r="AM687" s="148"/>
    </row>
    <row r="688" spans="1:39" s="149" customFormat="1" x14ac:dyDescent="0.25">
      <c r="A688" s="16"/>
      <c r="B688" s="16"/>
      <c r="C688" s="16"/>
      <c r="D688" s="147"/>
      <c r="E688" s="147"/>
      <c r="F688" s="147"/>
      <c r="G688" s="147"/>
      <c r="H688" s="147"/>
      <c r="I688" s="147"/>
      <c r="J688" s="147"/>
      <c r="K688" s="147"/>
      <c r="L688" s="147"/>
      <c r="M688" s="147"/>
      <c r="N688" s="147"/>
      <c r="O688" s="147"/>
      <c r="P688" s="147"/>
      <c r="Q688" s="147"/>
      <c r="R688" s="147"/>
      <c r="S688" s="147"/>
      <c r="T688" s="147"/>
      <c r="U688" s="147"/>
      <c r="V688" s="147"/>
      <c r="W688" s="148"/>
      <c r="X688" s="148"/>
      <c r="Y688" s="148"/>
      <c r="Z688" s="148"/>
      <c r="AA688" s="148"/>
      <c r="AB688" s="148"/>
      <c r="AC688" s="148"/>
      <c r="AD688" s="148"/>
      <c r="AE688" s="148"/>
      <c r="AF688" s="148"/>
      <c r="AG688" s="148"/>
      <c r="AH688" s="148"/>
      <c r="AI688" s="148"/>
      <c r="AJ688" s="148"/>
      <c r="AK688" s="148"/>
      <c r="AL688" s="148"/>
      <c r="AM688" s="148"/>
    </row>
    <row r="689" spans="1:39" s="149" customFormat="1" x14ac:dyDescent="0.25">
      <c r="A689" s="16"/>
      <c r="B689" s="16"/>
      <c r="C689" s="16"/>
      <c r="D689" s="147"/>
      <c r="E689" s="147"/>
      <c r="F689" s="147"/>
      <c r="G689" s="147"/>
      <c r="H689" s="147"/>
      <c r="I689" s="147"/>
      <c r="J689" s="147"/>
      <c r="K689" s="147"/>
      <c r="L689" s="147"/>
      <c r="M689" s="147"/>
      <c r="N689" s="147"/>
      <c r="O689" s="147"/>
      <c r="P689" s="147"/>
      <c r="Q689" s="147"/>
      <c r="R689" s="147"/>
      <c r="S689" s="147"/>
      <c r="T689" s="147"/>
      <c r="U689" s="147"/>
      <c r="V689" s="147"/>
      <c r="W689" s="148"/>
      <c r="X689" s="148"/>
      <c r="Y689" s="148"/>
      <c r="Z689" s="148"/>
      <c r="AA689" s="148"/>
      <c r="AB689" s="148"/>
      <c r="AC689" s="148"/>
      <c r="AD689" s="148"/>
      <c r="AE689" s="148"/>
      <c r="AF689" s="148"/>
      <c r="AG689" s="148"/>
      <c r="AH689" s="148"/>
      <c r="AI689" s="148"/>
      <c r="AJ689" s="148"/>
      <c r="AK689" s="148"/>
      <c r="AL689" s="148"/>
      <c r="AM689" s="148"/>
    </row>
    <row r="690" spans="1:39" s="149" customFormat="1" x14ac:dyDescent="0.25">
      <c r="A690" s="16"/>
      <c r="B690" s="16"/>
      <c r="C690" s="16"/>
      <c r="D690" s="147"/>
      <c r="E690" s="147"/>
      <c r="F690" s="147"/>
      <c r="G690" s="147"/>
      <c r="H690" s="147"/>
      <c r="I690" s="147"/>
      <c r="J690" s="147"/>
      <c r="K690" s="147"/>
      <c r="L690" s="147"/>
      <c r="M690" s="147"/>
      <c r="N690" s="147"/>
      <c r="O690" s="147"/>
      <c r="P690" s="147"/>
      <c r="Q690" s="147"/>
      <c r="R690" s="147"/>
      <c r="S690" s="147"/>
      <c r="T690" s="147"/>
      <c r="U690" s="147"/>
      <c r="V690" s="147"/>
      <c r="W690" s="148"/>
      <c r="X690" s="148"/>
      <c r="Y690" s="148"/>
      <c r="Z690" s="148"/>
      <c r="AA690" s="148"/>
      <c r="AB690" s="148"/>
      <c r="AC690" s="148"/>
      <c r="AD690" s="148"/>
      <c r="AE690" s="148"/>
      <c r="AF690" s="148"/>
      <c r="AG690" s="148"/>
      <c r="AH690" s="148"/>
      <c r="AI690" s="148"/>
      <c r="AJ690" s="148"/>
      <c r="AK690" s="148"/>
      <c r="AL690" s="148"/>
      <c r="AM690" s="148"/>
    </row>
    <row r="691" spans="1:39" s="149" customFormat="1" x14ac:dyDescent="0.25">
      <c r="A691" s="16"/>
      <c r="B691" s="16"/>
      <c r="C691" s="16"/>
      <c r="D691" s="147"/>
      <c r="E691" s="147"/>
      <c r="F691" s="147"/>
      <c r="G691" s="147"/>
      <c r="H691" s="147"/>
      <c r="I691" s="147"/>
      <c r="J691" s="147"/>
      <c r="K691" s="147"/>
      <c r="L691" s="147"/>
      <c r="M691" s="147"/>
      <c r="N691" s="147"/>
      <c r="O691" s="147"/>
      <c r="P691" s="147"/>
      <c r="Q691" s="147"/>
      <c r="R691" s="147"/>
      <c r="S691" s="147"/>
      <c r="T691" s="147"/>
      <c r="U691" s="147"/>
      <c r="V691" s="147"/>
      <c r="W691" s="148"/>
      <c r="X691" s="148"/>
      <c r="Y691" s="148"/>
      <c r="Z691" s="148"/>
      <c r="AA691" s="148"/>
      <c r="AB691" s="148"/>
      <c r="AC691" s="148"/>
      <c r="AD691" s="148"/>
      <c r="AE691" s="148"/>
      <c r="AF691" s="148"/>
      <c r="AG691" s="148"/>
      <c r="AH691" s="148"/>
      <c r="AI691" s="148"/>
      <c r="AJ691" s="148"/>
      <c r="AK691" s="148"/>
      <c r="AL691" s="148"/>
      <c r="AM691" s="148"/>
    </row>
    <row r="692" spans="1:39" s="149" customFormat="1" x14ac:dyDescent="0.25">
      <c r="A692" s="16"/>
      <c r="B692" s="16"/>
      <c r="C692" s="16"/>
      <c r="D692" s="147"/>
      <c r="E692" s="147"/>
      <c r="F692" s="147"/>
      <c r="G692" s="147"/>
      <c r="H692" s="147"/>
      <c r="I692" s="147"/>
      <c r="J692" s="147"/>
      <c r="K692" s="147"/>
      <c r="L692" s="147"/>
      <c r="M692" s="147"/>
      <c r="N692" s="147"/>
      <c r="O692" s="147"/>
      <c r="P692" s="147"/>
      <c r="Q692" s="147"/>
      <c r="R692" s="147"/>
      <c r="S692" s="147"/>
      <c r="T692" s="147"/>
      <c r="U692" s="147"/>
      <c r="V692" s="147"/>
      <c r="W692" s="148"/>
      <c r="X692" s="148"/>
      <c r="Y692" s="148"/>
      <c r="Z692" s="148"/>
      <c r="AA692" s="148"/>
      <c r="AB692" s="148"/>
      <c r="AC692" s="148"/>
      <c r="AD692" s="148"/>
      <c r="AE692" s="148"/>
      <c r="AF692" s="148"/>
      <c r="AG692" s="148"/>
      <c r="AH692" s="148"/>
      <c r="AI692" s="148"/>
      <c r="AJ692" s="148"/>
      <c r="AK692" s="148"/>
      <c r="AL692" s="148"/>
      <c r="AM692" s="148"/>
    </row>
    <row r="693" spans="1:39" s="149" customFormat="1" x14ac:dyDescent="0.25">
      <c r="A693" s="16"/>
      <c r="B693" s="16"/>
      <c r="C693" s="16"/>
      <c r="D693" s="147"/>
      <c r="E693" s="147"/>
      <c r="F693" s="147"/>
      <c r="G693" s="147"/>
      <c r="H693" s="147"/>
      <c r="I693" s="147"/>
      <c r="J693" s="147"/>
      <c r="K693" s="147"/>
      <c r="L693" s="147"/>
      <c r="M693" s="147"/>
      <c r="N693" s="147"/>
      <c r="O693" s="147"/>
      <c r="P693" s="147"/>
      <c r="Q693" s="147"/>
      <c r="R693" s="147"/>
      <c r="S693" s="147"/>
      <c r="T693" s="147"/>
      <c r="U693" s="147"/>
      <c r="V693" s="147"/>
      <c r="W693" s="148"/>
      <c r="X693" s="148"/>
      <c r="Y693" s="148"/>
      <c r="Z693" s="148"/>
      <c r="AA693" s="148"/>
      <c r="AB693" s="148"/>
      <c r="AC693" s="148"/>
      <c r="AD693" s="148"/>
      <c r="AE693" s="148"/>
      <c r="AF693" s="148"/>
      <c r="AG693" s="148"/>
      <c r="AH693" s="148"/>
      <c r="AI693" s="148"/>
      <c r="AJ693" s="148"/>
      <c r="AK693" s="148"/>
      <c r="AL693" s="148"/>
      <c r="AM693" s="148"/>
    </row>
    <row r="694" spans="1:39" s="149" customFormat="1" x14ac:dyDescent="0.25">
      <c r="A694" s="16"/>
      <c r="B694" s="16"/>
      <c r="C694" s="16"/>
      <c r="D694" s="147"/>
      <c r="E694" s="147"/>
      <c r="F694" s="147"/>
      <c r="G694" s="147"/>
      <c r="H694" s="147"/>
      <c r="I694" s="147"/>
      <c r="J694" s="147"/>
      <c r="K694" s="147"/>
      <c r="L694" s="147"/>
      <c r="M694" s="147"/>
      <c r="N694" s="147"/>
      <c r="O694" s="147"/>
      <c r="P694" s="147"/>
      <c r="Q694" s="147"/>
      <c r="R694" s="147"/>
      <c r="S694" s="147"/>
      <c r="T694" s="147"/>
      <c r="U694" s="147"/>
      <c r="V694" s="147"/>
      <c r="W694" s="148"/>
      <c r="X694" s="148"/>
      <c r="Y694" s="148"/>
      <c r="Z694" s="148"/>
      <c r="AA694" s="148"/>
      <c r="AB694" s="148"/>
      <c r="AC694" s="148"/>
      <c r="AD694" s="148"/>
      <c r="AE694" s="148"/>
      <c r="AF694" s="148"/>
      <c r="AG694" s="148"/>
      <c r="AH694" s="148"/>
      <c r="AI694" s="148"/>
      <c r="AJ694" s="148"/>
      <c r="AK694" s="148"/>
      <c r="AL694" s="148"/>
      <c r="AM694" s="148"/>
    </row>
    <row r="695" spans="1:39" s="149" customFormat="1" x14ac:dyDescent="0.25">
      <c r="A695" s="16"/>
      <c r="B695" s="16"/>
      <c r="C695" s="16"/>
      <c r="D695" s="147"/>
      <c r="E695" s="147"/>
      <c r="F695" s="147"/>
      <c r="G695" s="147"/>
      <c r="H695" s="147"/>
      <c r="I695" s="147"/>
      <c r="J695" s="147"/>
      <c r="K695" s="147"/>
      <c r="L695" s="147"/>
      <c r="M695" s="147"/>
      <c r="N695" s="147"/>
      <c r="O695" s="147"/>
      <c r="P695" s="147"/>
      <c r="Q695" s="147"/>
      <c r="R695" s="147"/>
      <c r="S695" s="147"/>
      <c r="T695" s="147"/>
      <c r="U695" s="147"/>
      <c r="V695" s="147"/>
      <c r="W695" s="148"/>
      <c r="X695" s="148"/>
      <c r="Y695" s="148"/>
      <c r="Z695" s="148"/>
      <c r="AA695" s="148"/>
      <c r="AB695" s="148"/>
      <c r="AC695" s="148"/>
      <c r="AD695" s="148"/>
      <c r="AE695" s="148"/>
      <c r="AF695" s="148"/>
      <c r="AG695" s="148"/>
      <c r="AH695" s="148"/>
      <c r="AI695" s="148"/>
      <c r="AJ695" s="148"/>
      <c r="AK695" s="148"/>
      <c r="AL695" s="148"/>
      <c r="AM695" s="148"/>
    </row>
    <row r="696" spans="1:39" s="149" customFormat="1" x14ac:dyDescent="0.25">
      <c r="A696" s="16"/>
      <c r="B696" s="16"/>
      <c r="C696" s="16"/>
      <c r="D696" s="147"/>
      <c r="E696" s="147"/>
      <c r="F696" s="147"/>
      <c r="G696" s="147"/>
      <c r="H696" s="147"/>
      <c r="I696" s="147"/>
      <c r="J696" s="147"/>
      <c r="K696" s="147"/>
      <c r="L696" s="147"/>
      <c r="M696" s="147"/>
      <c r="N696" s="147"/>
      <c r="O696" s="147"/>
      <c r="P696" s="147"/>
      <c r="Q696" s="147"/>
      <c r="R696" s="147"/>
      <c r="S696" s="147"/>
      <c r="T696" s="147"/>
      <c r="U696" s="147"/>
      <c r="V696" s="147"/>
      <c r="W696" s="148"/>
      <c r="X696" s="148"/>
      <c r="Y696" s="148"/>
      <c r="Z696" s="148"/>
      <c r="AA696" s="148"/>
      <c r="AB696" s="148"/>
      <c r="AC696" s="148"/>
      <c r="AD696" s="148"/>
      <c r="AE696" s="148"/>
      <c r="AF696" s="148"/>
      <c r="AG696" s="148"/>
      <c r="AH696" s="148"/>
      <c r="AI696" s="148"/>
      <c r="AJ696" s="148"/>
      <c r="AK696" s="148"/>
      <c r="AL696" s="148"/>
      <c r="AM696" s="148"/>
    </row>
    <row r="697" spans="1:39" s="149" customFormat="1" x14ac:dyDescent="0.25">
      <c r="A697" s="16"/>
      <c r="B697" s="16"/>
      <c r="C697" s="16"/>
      <c r="D697" s="147"/>
      <c r="E697" s="147"/>
      <c r="F697" s="147"/>
      <c r="G697" s="147"/>
      <c r="H697" s="147"/>
      <c r="I697" s="147"/>
      <c r="J697" s="147"/>
      <c r="K697" s="147"/>
      <c r="L697" s="147"/>
      <c r="M697" s="147"/>
      <c r="N697" s="147"/>
      <c r="O697" s="147"/>
      <c r="P697" s="147"/>
      <c r="Q697" s="147"/>
      <c r="R697" s="147"/>
      <c r="S697" s="147"/>
      <c r="T697" s="147"/>
      <c r="U697" s="147"/>
      <c r="V697" s="147"/>
      <c r="W697" s="148"/>
      <c r="X697" s="148"/>
      <c r="Y697" s="148"/>
      <c r="Z697" s="148"/>
      <c r="AA697" s="148"/>
      <c r="AB697" s="148"/>
      <c r="AC697" s="148"/>
      <c r="AD697" s="148"/>
      <c r="AE697" s="148"/>
      <c r="AF697" s="148"/>
      <c r="AG697" s="148"/>
      <c r="AH697" s="148"/>
      <c r="AI697" s="148"/>
      <c r="AJ697" s="148"/>
      <c r="AK697" s="148"/>
      <c r="AL697" s="148"/>
      <c r="AM697" s="148"/>
    </row>
    <row r="698" spans="1:39" s="149" customFormat="1" x14ac:dyDescent="0.25">
      <c r="A698" s="16"/>
      <c r="B698" s="16"/>
      <c r="C698" s="16"/>
      <c r="D698" s="147"/>
      <c r="E698" s="147"/>
      <c r="F698" s="147"/>
      <c r="G698" s="147"/>
      <c r="H698" s="147"/>
      <c r="I698" s="147"/>
      <c r="J698" s="147"/>
      <c r="K698" s="147"/>
      <c r="L698" s="147"/>
      <c r="M698" s="147"/>
      <c r="N698" s="147"/>
      <c r="O698" s="147"/>
      <c r="P698" s="147"/>
      <c r="Q698" s="147"/>
      <c r="R698" s="147"/>
      <c r="S698" s="147"/>
      <c r="T698" s="147"/>
      <c r="U698" s="147"/>
      <c r="V698" s="147"/>
      <c r="W698" s="148"/>
      <c r="X698" s="148"/>
      <c r="Y698" s="148"/>
      <c r="Z698" s="148"/>
      <c r="AA698" s="148"/>
      <c r="AB698" s="148"/>
      <c r="AC698" s="148"/>
      <c r="AD698" s="148"/>
      <c r="AE698" s="148"/>
      <c r="AF698" s="148"/>
      <c r="AG698" s="148"/>
      <c r="AH698" s="148"/>
      <c r="AI698" s="148"/>
      <c r="AJ698" s="148"/>
      <c r="AK698" s="148"/>
      <c r="AL698" s="148"/>
      <c r="AM698" s="148"/>
    </row>
    <row r="699" spans="1:39" s="149" customFormat="1" x14ac:dyDescent="0.25">
      <c r="A699" s="16"/>
      <c r="B699" s="16"/>
      <c r="C699" s="16"/>
      <c r="D699" s="147"/>
      <c r="E699" s="147"/>
      <c r="F699" s="147"/>
      <c r="G699" s="147"/>
      <c r="H699" s="147"/>
      <c r="I699" s="147"/>
      <c r="J699" s="147"/>
      <c r="K699" s="147"/>
      <c r="L699" s="147"/>
      <c r="M699" s="147"/>
      <c r="N699" s="147"/>
      <c r="O699" s="147"/>
      <c r="P699" s="147"/>
      <c r="Q699" s="147"/>
      <c r="R699" s="147"/>
      <c r="S699" s="147"/>
      <c r="T699" s="147"/>
      <c r="U699" s="147"/>
      <c r="V699" s="147"/>
      <c r="W699" s="148"/>
      <c r="X699" s="148"/>
      <c r="Y699" s="148"/>
      <c r="Z699" s="148"/>
      <c r="AA699" s="148"/>
      <c r="AB699" s="148"/>
      <c r="AC699" s="148"/>
      <c r="AD699" s="148"/>
      <c r="AE699" s="148"/>
      <c r="AF699" s="148"/>
      <c r="AG699" s="148"/>
      <c r="AH699" s="148"/>
      <c r="AI699" s="148"/>
      <c r="AJ699" s="148"/>
      <c r="AK699" s="148"/>
      <c r="AL699" s="148"/>
      <c r="AM699" s="148"/>
    </row>
    <row r="700" spans="1:39" s="149" customFormat="1" x14ac:dyDescent="0.25">
      <c r="A700" s="16"/>
      <c r="B700" s="16"/>
      <c r="C700" s="16"/>
      <c r="D700" s="147"/>
      <c r="E700" s="147"/>
      <c r="F700" s="147"/>
      <c r="G700" s="147"/>
      <c r="H700" s="147"/>
      <c r="I700" s="147"/>
      <c r="J700" s="147"/>
      <c r="K700" s="147"/>
      <c r="L700" s="147"/>
      <c r="M700" s="147"/>
      <c r="N700" s="147"/>
      <c r="O700" s="147"/>
      <c r="P700" s="147"/>
      <c r="Q700" s="147"/>
      <c r="R700" s="147"/>
      <c r="S700" s="147"/>
      <c r="T700" s="147"/>
      <c r="U700" s="147"/>
      <c r="V700" s="147"/>
      <c r="W700" s="148"/>
      <c r="X700" s="148"/>
      <c r="Y700" s="148"/>
      <c r="Z700" s="148"/>
      <c r="AA700" s="148"/>
      <c r="AB700" s="148"/>
      <c r="AC700" s="148"/>
      <c r="AD700" s="148"/>
      <c r="AE700" s="148"/>
      <c r="AF700" s="148"/>
      <c r="AG700" s="148"/>
      <c r="AH700" s="148"/>
      <c r="AI700" s="148"/>
      <c r="AJ700" s="148"/>
      <c r="AK700" s="148"/>
      <c r="AL700" s="148"/>
      <c r="AM700" s="148"/>
    </row>
    <row r="701" spans="1:39" s="149" customFormat="1" x14ac:dyDescent="0.25">
      <c r="A701" s="16"/>
      <c r="B701" s="16"/>
      <c r="C701" s="16"/>
      <c r="D701" s="147"/>
      <c r="E701" s="147"/>
      <c r="F701" s="147"/>
      <c r="G701" s="147"/>
      <c r="H701" s="147"/>
      <c r="I701" s="147"/>
      <c r="J701" s="147"/>
      <c r="K701" s="147"/>
      <c r="L701" s="147"/>
      <c r="M701" s="147"/>
      <c r="N701" s="147"/>
      <c r="O701" s="147"/>
      <c r="P701" s="147"/>
      <c r="Q701" s="147"/>
      <c r="R701" s="147"/>
      <c r="S701" s="147"/>
      <c r="T701" s="147"/>
      <c r="U701" s="147"/>
      <c r="V701" s="147"/>
      <c r="W701" s="148"/>
      <c r="X701" s="148"/>
      <c r="Y701" s="148"/>
      <c r="Z701" s="148"/>
      <c r="AA701" s="148"/>
      <c r="AB701" s="148"/>
      <c r="AC701" s="148"/>
      <c r="AD701" s="148"/>
      <c r="AE701" s="148"/>
      <c r="AF701" s="148"/>
      <c r="AG701" s="148"/>
      <c r="AH701" s="148"/>
      <c r="AI701" s="148"/>
      <c r="AJ701" s="148"/>
      <c r="AK701" s="148"/>
      <c r="AL701" s="148"/>
      <c r="AM701" s="148"/>
    </row>
    <row r="702" spans="1:39" s="149" customFormat="1" x14ac:dyDescent="0.25">
      <c r="A702" s="16"/>
      <c r="B702" s="16"/>
      <c r="C702" s="16"/>
      <c r="D702" s="147"/>
      <c r="E702" s="147"/>
      <c r="F702" s="147"/>
      <c r="G702" s="147"/>
      <c r="H702" s="147"/>
      <c r="I702" s="147"/>
      <c r="J702" s="147"/>
      <c r="K702" s="147"/>
      <c r="L702" s="147"/>
      <c r="M702" s="147"/>
      <c r="N702" s="147"/>
      <c r="O702" s="147"/>
      <c r="P702" s="147"/>
      <c r="Q702" s="147"/>
      <c r="R702" s="147"/>
      <c r="S702" s="147"/>
      <c r="T702" s="147"/>
      <c r="U702" s="147"/>
      <c r="V702" s="147"/>
      <c r="W702" s="148"/>
      <c r="X702" s="148"/>
      <c r="Y702" s="148"/>
      <c r="Z702" s="148"/>
      <c r="AA702" s="148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</row>
    <row r="703" spans="1:39" s="149" customFormat="1" x14ac:dyDescent="0.25">
      <c r="A703" s="16"/>
      <c r="B703" s="16"/>
      <c r="C703" s="16"/>
      <c r="D703" s="147"/>
      <c r="E703" s="147"/>
      <c r="F703" s="147"/>
      <c r="G703" s="147"/>
      <c r="H703" s="147"/>
      <c r="I703" s="147"/>
      <c r="J703" s="147"/>
      <c r="K703" s="147"/>
      <c r="L703" s="147"/>
      <c r="M703" s="147"/>
      <c r="N703" s="147"/>
      <c r="O703" s="147"/>
      <c r="P703" s="147"/>
      <c r="Q703" s="147"/>
      <c r="R703" s="147"/>
      <c r="S703" s="147"/>
      <c r="T703" s="147"/>
      <c r="U703" s="147"/>
      <c r="V703" s="147"/>
      <c r="W703" s="148"/>
      <c r="X703" s="148"/>
      <c r="Y703" s="148"/>
      <c r="Z703" s="148"/>
      <c r="AA703" s="148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</row>
    <row r="704" spans="1:39" s="149" customFormat="1" x14ac:dyDescent="0.25">
      <c r="A704" s="16"/>
      <c r="B704" s="16"/>
      <c r="C704" s="16"/>
      <c r="D704" s="147"/>
      <c r="E704" s="147"/>
      <c r="F704" s="147"/>
      <c r="G704" s="147"/>
      <c r="H704" s="147"/>
      <c r="I704" s="147"/>
      <c r="J704" s="147"/>
      <c r="K704" s="147"/>
      <c r="L704" s="147"/>
      <c r="M704" s="147"/>
      <c r="N704" s="147"/>
      <c r="O704" s="147"/>
      <c r="P704" s="147"/>
      <c r="Q704" s="147"/>
      <c r="R704" s="147"/>
      <c r="S704" s="147"/>
      <c r="T704" s="147"/>
      <c r="U704" s="147"/>
      <c r="V704" s="147"/>
      <c r="W704" s="148"/>
      <c r="X704" s="148"/>
      <c r="Y704" s="148"/>
      <c r="Z704" s="148"/>
      <c r="AA704" s="148"/>
      <c r="AB704" s="148"/>
      <c r="AC704" s="148"/>
      <c r="AD704" s="148"/>
      <c r="AE704" s="148"/>
      <c r="AF704" s="148"/>
      <c r="AG704" s="148"/>
      <c r="AH704" s="148"/>
      <c r="AI704" s="148"/>
      <c r="AJ704" s="148"/>
      <c r="AK704" s="148"/>
      <c r="AL704" s="148"/>
      <c r="AM704" s="148"/>
    </row>
    <row r="705" spans="1:39" s="149" customFormat="1" x14ac:dyDescent="0.25">
      <c r="A705" s="16"/>
      <c r="B705" s="16"/>
      <c r="C705" s="16"/>
      <c r="D705" s="147"/>
      <c r="E705" s="147"/>
      <c r="F705" s="147"/>
      <c r="G705" s="147"/>
      <c r="H705" s="147"/>
      <c r="I705" s="147"/>
      <c r="J705" s="147"/>
      <c r="K705" s="147"/>
      <c r="L705" s="147"/>
      <c r="M705" s="147"/>
      <c r="N705" s="147"/>
      <c r="O705" s="147"/>
      <c r="P705" s="147"/>
      <c r="Q705" s="147"/>
      <c r="R705" s="147"/>
      <c r="S705" s="147"/>
      <c r="T705" s="147"/>
      <c r="U705" s="147"/>
      <c r="V705" s="147"/>
      <c r="W705" s="148"/>
      <c r="X705" s="148"/>
      <c r="Y705" s="148"/>
      <c r="Z705" s="148"/>
      <c r="AA705" s="148"/>
      <c r="AB705" s="148"/>
      <c r="AC705" s="148"/>
      <c r="AD705" s="148"/>
      <c r="AE705" s="148"/>
      <c r="AF705" s="148"/>
      <c r="AG705" s="148"/>
      <c r="AH705" s="148"/>
      <c r="AI705" s="148"/>
      <c r="AJ705" s="148"/>
      <c r="AK705" s="148"/>
      <c r="AL705" s="148"/>
      <c r="AM705" s="148"/>
    </row>
    <row r="706" spans="1:39" s="149" customFormat="1" x14ac:dyDescent="0.25">
      <c r="A706" s="16"/>
      <c r="B706" s="16"/>
      <c r="C706" s="16"/>
      <c r="D706" s="147"/>
      <c r="E706" s="147"/>
      <c r="F706" s="147"/>
      <c r="G706" s="147"/>
      <c r="H706" s="147"/>
      <c r="I706" s="147"/>
      <c r="J706" s="147"/>
      <c r="K706" s="147"/>
      <c r="L706" s="147"/>
      <c r="M706" s="147"/>
      <c r="N706" s="147"/>
      <c r="O706" s="147"/>
      <c r="P706" s="147"/>
      <c r="Q706" s="147"/>
      <c r="R706" s="147"/>
      <c r="S706" s="147"/>
      <c r="T706" s="147"/>
      <c r="U706" s="147"/>
      <c r="V706" s="147"/>
      <c r="W706" s="148"/>
      <c r="X706" s="148"/>
      <c r="Y706" s="148"/>
      <c r="Z706" s="148"/>
      <c r="AA706" s="148"/>
      <c r="AB706" s="148"/>
      <c r="AC706" s="148"/>
      <c r="AD706" s="148"/>
      <c r="AE706" s="148"/>
      <c r="AF706" s="148"/>
      <c r="AG706" s="148"/>
      <c r="AH706" s="148"/>
      <c r="AI706" s="148"/>
      <c r="AJ706" s="148"/>
      <c r="AK706" s="148"/>
      <c r="AL706" s="148"/>
      <c r="AM706" s="148"/>
    </row>
    <row r="707" spans="1:39" s="149" customFormat="1" x14ac:dyDescent="0.25">
      <c r="A707" s="16"/>
      <c r="B707" s="16"/>
      <c r="C707" s="16"/>
      <c r="D707" s="147"/>
      <c r="E707" s="147"/>
      <c r="F707" s="147"/>
      <c r="G707" s="147"/>
      <c r="H707" s="147"/>
      <c r="I707" s="147"/>
      <c r="J707" s="147"/>
      <c r="K707" s="147"/>
      <c r="L707" s="147"/>
      <c r="M707" s="147"/>
      <c r="N707" s="147"/>
      <c r="O707" s="147"/>
      <c r="P707" s="147"/>
      <c r="Q707" s="147"/>
      <c r="R707" s="147"/>
      <c r="S707" s="147"/>
      <c r="T707" s="147"/>
      <c r="U707" s="147"/>
      <c r="V707" s="147"/>
      <c r="W707" s="148"/>
      <c r="X707" s="148"/>
      <c r="Y707" s="148"/>
      <c r="Z707" s="148"/>
      <c r="AA707" s="148"/>
      <c r="AB707" s="148"/>
      <c r="AC707" s="148"/>
      <c r="AD707" s="148"/>
      <c r="AE707" s="148"/>
      <c r="AF707" s="148"/>
      <c r="AG707" s="148"/>
      <c r="AH707" s="148"/>
      <c r="AI707" s="148"/>
      <c r="AJ707" s="148"/>
      <c r="AK707" s="148"/>
      <c r="AL707" s="148"/>
      <c r="AM707" s="148"/>
    </row>
    <row r="708" spans="1:39" s="149" customFormat="1" x14ac:dyDescent="0.25">
      <c r="A708" s="16"/>
      <c r="B708" s="16"/>
      <c r="C708" s="16"/>
      <c r="D708" s="147"/>
      <c r="E708" s="147"/>
      <c r="F708" s="147"/>
      <c r="G708" s="147"/>
      <c r="H708" s="147"/>
      <c r="I708" s="147"/>
      <c r="J708" s="147"/>
      <c r="K708" s="147"/>
      <c r="L708" s="147"/>
      <c r="M708" s="147"/>
      <c r="N708" s="147"/>
      <c r="O708" s="147"/>
      <c r="P708" s="147"/>
      <c r="Q708" s="147"/>
      <c r="R708" s="147"/>
      <c r="S708" s="147"/>
      <c r="T708" s="147"/>
      <c r="U708" s="147"/>
      <c r="V708" s="147"/>
      <c r="W708" s="148"/>
      <c r="X708" s="148"/>
      <c r="Y708" s="148"/>
      <c r="Z708" s="148"/>
      <c r="AA708" s="148"/>
      <c r="AB708" s="148"/>
      <c r="AC708" s="148"/>
      <c r="AD708" s="148"/>
      <c r="AE708" s="148"/>
      <c r="AF708" s="148"/>
      <c r="AG708" s="148"/>
      <c r="AH708" s="148"/>
      <c r="AI708" s="148"/>
      <c r="AJ708" s="148"/>
      <c r="AK708" s="148"/>
      <c r="AL708" s="148"/>
      <c r="AM708" s="148"/>
    </row>
    <row r="709" spans="1:39" s="149" customFormat="1" x14ac:dyDescent="0.25">
      <c r="A709" s="16"/>
      <c r="B709" s="16"/>
      <c r="C709" s="16"/>
      <c r="D709" s="147"/>
      <c r="E709" s="147"/>
      <c r="F709" s="147"/>
      <c r="G709" s="147"/>
      <c r="H709" s="147"/>
      <c r="I709" s="147"/>
      <c r="J709" s="147"/>
      <c r="K709" s="147"/>
      <c r="L709" s="147"/>
      <c r="M709" s="147"/>
      <c r="N709" s="147"/>
      <c r="O709" s="147"/>
      <c r="P709" s="147"/>
      <c r="Q709" s="147"/>
      <c r="R709" s="147"/>
      <c r="S709" s="147"/>
      <c r="T709" s="147"/>
      <c r="U709" s="147"/>
      <c r="V709" s="147"/>
      <c r="W709" s="148"/>
      <c r="X709" s="148"/>
      <c r="Y709" s="148"/>
      <c r="Z709" s="148"/>
      <c r="AA709" s="148"/>
      <c r="AB709" s="148"/>
      <c r="AC709" s="148"/>
      <c r="AD709" s="148"/>
      <c r="AE709" s="148"/>
      <c r="AF709" s="148"/>
      <c r="AG709" s="148"/>
      <c r="AH709" s="148"/>
      <c r="AI709" s="148"/>
      <c r="AJ709" s="148"/>
      <c r="AK709" s="148"/>
      <c r="AL709" s="148"/>
      <c r="AM709" s="148"/>
    </row>
    <row r="710" spans="1:39" s="149" customFormat="1" x14ac:dyDescent="0.25">
      <c r="A710" s="16"/>
      <c r="B710" s="16"/>
      <c r="C710" s="16"/>
      <c r="D710" s="147"/>
      <c r="E710" s="147"/>
      <c r="F710" s="147"/>
      <c r="G710" s="147"/>
      <c r="H710" s="147"/>
      <c r="I710" s="147"/>
      <c r="J710" s="147"/>
      <c r="K710" s="147"/>
      <c r="L710" s="147"/>
      <c r="M710" s="147"/>
      <c r="N710" s="147"/>
      <c r="O710" s="147"/>
      <c r="P710" s="147"/>
      <c r="Q710" s="147"/>
      <c r="R710" s="147"/>
      <c r="S710" s="147"/>
      <c r="T710" s="147"/>
      <c r="U710" s="147"/>
      <c r="V710" s="147"/>
      <c r="W710" s="148"/>
      <c r="X710" s="148"/>
      <c r="Y710" s="148"/>
      <c r="Z710" s="148"/>
      <c r="AA710" s="148"/>
      <c r="AB710" s="148"/>
      <c r="AC710" s="148"/>
      <c r="AD710" s="148"/>
      <c r="AE710" s="148"/>
      <c r="AF710" s="148"/>
      <c r="AG710" s="148"/>
      <c r="AH710" s="148"/>
      <c r="AI710" s="148"/>
      <c r="AJ710" s="148"/>
      <c r="AK710" s="148"/>
      <c r="AL710" s="148"/>
      <c r="AM710" s="148"/>
    </row>
    <row r="711" spans="1:39" s="149" customFormat="1" x14ac:dyDescent="0.25">
      <c r="A711" s="16"/>
      <c r="B711" s="16"/>
      <c r="C711" s="16"/>
      <c r="D711" s="147"/>
      <c r="E711" s="147"/>
      <c r="F711" s="147"/>
      <c r="G711" s="147"/>
      <c r="H711" s="147"/>
      <c r="I711" s="147"/>
      <c r="J711" s="147"/>
      <c r="K711" s="147"/>
      <c r="L711" s="147"/>
      <c r="M711" s="147"/>
      <c r="N711" s="147"/>
      <c r="O711" s="147"/>
      <c r="P711" s="147"/>
      <c r="Q711" s="147"/>
      <c r="R711" s="147"/>
      <c r="S711" s="147"/>
      <c r="T711" s="147"/>
      <c r="U711" s="147"/>
      <c r="V711" s="147"/>
      <c r="W711" s="148"/>
      <c r="X711" s="148"/>
      <c r="Y711" s="148"/>
      <c r="Z711" s="148"/>
      <c r="AA711" s="148"/>
      <c r="AB711" s="148"/>
      <c r="AC711" s="148"/>
      <c r="AD711" s="148"/>
      <c r="AE711" s="148"/>
      <c r="AF711" s="148"/>
      <c r="AG711" s="148"/>
      <c r="AH711" s="148"/>
      <c r="AI711" s="148"/>
      <c r="AJ711" s="148"/>
      <c r="AK711" s="148"/>
      <c r="AL711" s="148"/>
      <c r="AM711" s="148"/>
    </row>
    <row r="712" spans="1:39" s="149" customFormat="1" x14ac:dyDescent="0.25">
      <c r="A712" s="16"/>
      <c r="B712" s="16"/>
      <c r="C712" s="16"/>
      <c r="D712" s="147"/>
      <c r="E712" s="147"/>
      <c r="F712" s="147"/>
      <c r="G712" s="147"/>
      <c r="H712" s="147"/>
      <c r="I712" s="147"/>
      <c r="J712" s="147"/>
      <c r="K712" s="147"/>
      <c r="L712" s="147"/>
      <c r="M712" s="147"/>
      <c r="N712" s="147"/>
      <c r="O712" s="147"/>
      <c r="P712" s="147"/>
      <c r="Q712" s="147"/>
      <c r="R712" s="147"/>
      <c r="S712" s="147"/>
      <c r="T712" s="147"/>
      <c r="U712" s="147"/>
      <c r="V712" s="147"/>
      <c r="W712" s="148"/>
      <c r="X712" s="148"/>
      <c r="Y712" s="148"/>
      <c r="Z712" s="148"/>
      <c r="AA712" s="148"/>
      <c r="AB712" s="148"/>
      <c r="AC712" s="148"/>
      <c r="AD712" s="148"/>
      <c r="AE712" s="148"/>
      <c r="AF712" s="148"/>
      <c r="AG712" s="148"/>
      <c r="AH712" s="148"/>
      <c r="AI712" s="148"/>
      <c r="AJ712" s="148"/>
      <c r="AK712" s="148"/>
      <c r="AL712" s="148"/>
      <c r="AM712" s="148"/>
    </row>
    <row r="713" spans="1:39" s="149" customFormat="1" x14ac:dyDescent="0.25">
      <c r="A713" s="16"/>
      <c r="B713" s="16"/>
      <c r="C713" s="16"/>
      <c r="D713" s="147"/>
      <c r="E713" s="147"/>
      <c r="F713" s="147"/>
      <c r="G713" s="147"/>
      <c r="H713" s="147"/>
      <c r="I713" s="147"/>
      <c r="J713" s="147"/>
      <c r="K713" s="147"/>
      <c r="L713" s="147"/>
      <c r="M713" s="147"/>
      <c r="N713" s="147"/>
      <c r="O713" s="147"/>
      <c r="P713" s="147"/>
      <c r="Q713" s="147"/>
      <c r="R713" s="147"/>
      <c r="S713" s="147"/>
      <c r="T713" s="147"/>
      <c r="U713" s="147"/>
      <c r="V713" s="147"/>
      <c r="W713" s="148"/>
      <c r="X713" s="148"/>
      <c r="Y713" s="148"/>
      <c r="Z713" s="148"/>
      <c r="AA713" s="148"/>
      <c r="AB713" s="148"/>
      <c r="AC713" s="148"/>
      <c r="AD713" s="148"/>
      <c r="AE713" s="148"/>
      <c r="AF713" s="148"/>
      <c r="AG713" s="148"/>
      <c r="AH713" s="148"/>
      <c r="AI713" s="148"/>
      <c r="AJ713" s="148"/>
      <c r="AK713" s="148"/>
      <c r="AL713" s="148"/>
      <c r="AM713" s="148"/>
    </row>
    <row r="714" spans="1:39" s="149" customFormat="1" x14ac:dyDescent="0.25">
      <c r="A714" s="16"/>
      <c r="B714" s="16"/>
      <c r="C714" s="16"/>
      <c r="D714" s="147"/>
      <c r="E714" s="147"/>
      <c r="F714" s="147"/>
      <c r="G714" s="147"/>
      <c r="H714" s="147"/>
      <c r="I714" s="147"/>
      <c r="J714" s="147"/>
      <c r="K714" s="147"/>
      <c r="L714" s="147"/>
      <c r="M714" s="147"/>
      <c r="N714" s="147"/>
      <c r="O714" s="147"/>
      <c r="P714" s="147"/>
      <c r="Q714" s="147"/>
      <c r="R714" s="147"/>
      <c r="S714" s="147"/>
      <c r="T714" s="147"/>
      <c r="U714" s="147"/>
      <c r="V714" s="147"/>
      <c r="W714" s="148"/>
      <c r="X714" s="148"/>
      <c r="Y714" s="148"/>
      <c r="Z714" s="148"/>
      <c r="AA714" s="148"/>
      <c r="AB714" s="148"/>
      <c r="AC714" s="148"/>
      <c r="AD714" s="148"/>
      <c r="AE714" s="148"/>
      <c r="AF714" s="148"/>
      <c r="AG714" s="148"/>
      <c r="AH714" s="148"/>
      <c r="AI714" s="148"/>
      <c r="AJ714" s="148"/>
      <c r="AK714" s="148"/>
      <c r="AL714" s="148"/>
      <c r="AM714" s="148"/>
    </row>
    <row r="715" spans="1:39" s="149" customFormat="1" x14ac:dyDescent="0.25">
      <c r="A715" s="16"/>
      <c r="B715" s="16"/>
      <c r="C715" s="16"/>
      <c r="D715" s="147"/>
      <c r="E715" s="147"/>
      <c r="F715" s="147"/>
      <c r="G715" s="147"/>
      <c r="H715" s="147"/>
      <c r="I715" s="147"/>
      <c r="J715" s="147"/>
      <c r="K715" s="147"/>
      <c r="L715" s="147"/>
      <c r="M715" s="147"/>
      <c r="N715" s="147"/>
      <c r="O715" s="147"/>
      <c r="P715" s="147"/>
      <c r="Q715" s="147"/>
      <c r="R715" s="147"/>
      <c r="S715" s="147"/>
      <c r="T715" s="147"/>
      <c r="U715" s="147"/>
      <c r="V715" s="147"/>
      <c r="W715" s="148"/>
      <c r="X715" s="148"/>
      <c r="Y715" s="148"/>
      <c r="Z715" s="148"/>
      <c r="AA715" s="148"/>
      <c r="AB715" s="148"/>
      <c r="AC715" s="148"/>
      <c r="AD715" s="148"/>
      <c r="AE715" s="148"/>
      <c r="AF715" s="148"/>
      <c r="AG715" s="148"/>
      <c r="AH715" s="148"/>
      <c r="AI715" s="148"/>
      <c r="AJ715" s="148"/>
      <c r="AK715" s="148"/>
      <c r="AL715" s="148"/>
      <c r="AM715" s="148"/>
    </row>
    <row r="716" spans="1:39" s="149" customFormat="1" x14ac:dyDescent="0.25">
      <c r="A716" s="16"/>
      <c r="B716" s="16"/>
      <c r="C716" s="16"/>
      <c r="D716" s="147"/>
      <c r="E716" s="147"/>
      <c r="F716" s="147"/>
      <c r="G716" s="147"/>
      <c r="H716" s="147"/>
      <c r="I716" s="147"/>
      <c r="J716" s="147"/>
      <c r="K716" s="147"/>
      <c r="L716" s="147"/>
      <c r="M716" s="147"/>
      <c r="N716" s="147"/>
      <c r="O716" s="147"/>
      <c r="P716" s="147"/>
      <c r="Q716" s="147"/>
      <c r="R716" s="147"/>
      <c r="S716" s="147"/>
      <c r="T716" s="147"/>
      <c r="U716" s="147"/>
      <c r="V716" s="147"/>
      <c r="W716" s="148"/>
      <c r="X716" s="148"/>
      <c r="Y716" s="148"/>
      <c r="Z716" s="148"/>
      <c r="AA716" s="148"/>
      <c r="AB716" s="148"/>
      <c r="AC716" s="148"/>
      <c r="AD716" s="148"/>
      <c r="AE716" s="148"/>
      <c r="AF716" s="148"/>
      <c r="AG716" s="148"/>
      <c r="AH716" s="148"/>
      <c r="AI716" s="148"/>
      <c r="AJ716" s="148"/>
      <c r="AK716" s="148"/>
      <c r="AL716" s="148"/>
      <c r="AM716" s="148"/>
    </row>
    <row r="717" spans="1:39" s="149" customFormat="1" x14ac:dyDescent="0.25">
      <c r="A717" s="16"/>
      <c r="B717" s="16"/>
      <c r="C717" s="16"/>
      <c r="D717" s="147"/>
      <c r="E717" s="147"/>
      <c r="F717" s="147"/>
      <c r="G717" s="147"/>
      <c r="H717" s="147"/>
      <c r="I717" s="147"/>
      <c r="J717" s="147"/>
      <c r="K717" s="147"/>
      <c r="L717" s="147"/>
      <c r="M717" s="147"/>
      <c r="N717" s="147"/>
      <c r="O717" s="147"/>
      <c r="P717" s="147"/>
      <c r="Q717" s="147"/>
      <c r="R717" s="147"/>
      <c r="S717" s="147"/>
      <c r="T717" s="147"/>
      <c r="U717" s="147"/>
      <c r="V717" s="147"/>
      <c r="W717" s="148"/>
      <c r="X717" s="148"/>
      <c r="Y717" s="148"/>
      <c r="Z717" s="148"/>
      <c r="AA717" s="148"/>
      <c r="AB717" s="148"/>
      <c r="AC717" s="148"/>
      <c r="AD717" s="148"/>
      <c r="AE717" s="148"/>
      <c r="AF717" s="148"/>
      <c r="AG717" s="148"/>
      <c r="AH717" s="148"/>
      <c r="AI717" s="148"/>
      <c r="AJ717" s="148"/>
      <c r="AK717" s="148"/>
      <c r="AL717" s="148"/>
      <c r="AM717" s="148"/>
    </row>
    <row r="718" spans="1:39" s="149" customFormat="1" x14ac:dyDescent="0.25">
      <c r="A718" s="16"/>
      <c r="B718" s="16"/>
      <c r="C718" s="16"/>
      <c r="D718" s="147"/>
      <c r="E718" s="147"/>
      <c r="F718" s="147"/>
      <c r="G718" s="147"/>
      <c r="H718" s="147"/>
      <c r="I718" s="147"/>
      <c r="J718" s="147"/>
      <c r="K718" s="147"/>
      <c r="L718" s="147"/>
      <c r="M718" s="147"/>
      <c r="N718" s="147"/>
      <c r="O718" s="147"/>
      <c r="P718" s="147"/>
      <c r="Q718" s="147"/>
      <c r="R718" s="147"/>
      <c r="S718" s="147"/>
      <c r="T718" s="147"/>
      <c r="U718" s="147"/>
      <c r="V718" s="147"/>
      <c r="W718" s="148"/>
      <c r="X718" s="148"/>
      <c r="Y718" s="148"/>
      <c r="Z718" s="148"/>
      <c r="AA718" s="148"/>
      <c r="AB718" s="148"/>
      <c r="AC718" s="148"/>
      <c r="AD718" s="148"/>
      <c r="AE718" s="148"/>
      <c r="AF718" s="148"/>
      <c r="AG718" s="148"/>
      <c r="AH718" s="148"/>
      <c r="AI718" s="148"/>
      <c r="AJ718" s="148"/>
      <c r="AK718" s="148"/>
      <c r="AL718" s="148"/>
      <c r="AM718" s="148"/>
    </row>
    <row r="719" spans="1:39" s="149" customFormat="1" x14ac:dyDescent="0.25">
      <c r="A719" s="16"/>
      <c r="B719" s="16"/>
      <c r="C719" s="16"/>
      <c r="D719" s="147"/>
      <c r="E719" s="147"/>
      <c r="F719" s="147"/>
      <c r="G719" s="147"/>
      <c r="H719" s="147"/>
      <c r="I719" s="147"/>
      <c r="J719" s="147"/>
      <c r="K719" s="147"/>
      <c r="L719" s="147"/>
      <c r="M719" s="147"/>
      <c r="N719" s="147"/>
      <c r="O719" s="147"/>
      <c r="P719" s="147"/>
      <c r="Q719" s="147"/>
      <c r="R719" s="147"/>
      <c r="S719" s="147"/>
      <c r="T719" s="147"/>
      <c r="U719" s="147"/>
      <c r="V719" s="147"/>
      <c r="W719" s="148"/>
      <c r="X719" s="148"/>
      <c r="Y719" s="148"/>
      <c r="Z719" s="148"/>
      <c r="AA719" s="148"/>
      <c r="AB719" s="148"/>
      <c r="AC719" s="148"/>
      <c r="AD719" s="148"/>
      <c r="AE719" s="148"/>
      <c r="AF719" s="148"/>
      <c r="AG719" s="148"/>
      <c r="AH719" s="148"/>
      <c r="AI719" s="148"/>
      <c r="AJ719" s="148"/>
      <c r="AK719" s="148"/>
      <c r="AL719" s="148"/>
      <c r="AM719" s="148"/>
    </row>
    <row r="720" spans="1:39" s="149" customFormat="1" x14ac:dyDescent="0.25">
      <c r="A720" s="16"/>
      <c r="B720" s="16"/>
      <c r="C720" s="16"/>
      <c r="D720" s="147"/>
      <c r="E720" s="147"/>
      <c r="F720" s="147"/>
      <c r="G720" s="147"/>
      <c r="H720" s="147"/>
      <c r="I720" s="147"/>
      <c r="J720" s="147"/>
      <c r="K720" s="147"/>
      <c r="L720" s="147"/>
      <c r="M720" s="147"/>
      <c r="N720" s="147"/>
      <c r="O720" s="147"/>
      <c r="P720" s="147"/>
      <c r="Q720" s="147"/>
      <c r="R720" s="147"/>
      <c r="S720" s="147"/>
      <c r="T720" s="147"/>
      <c r="U720" s="147"/>
      <c r="V720" s="147"/>
      <c r="W720" s="148"/>
      <c r="X720" s="148"/>
      <c r="Y720" s="148"/>
      <c r="Z720" s="148"/>
      <c r="AA720" s="148"/>
      <c r="AB720" s="148"/>
      <c r="AC720" s="148"/>
      <c r="AD720" s="148"/>
      <c r="AE720" s="148"/>
      <c r="AF720" s="148"/>
      <c r="AG720" s="148"/>
      <c r="AH720" s="148"/>
      <c r="AI720" s="148"/>
      <c r="AJ720" s="148"/>
      <c r="AK720" s="148"/>
      <c r="AL720" s="148"/>
      <c r="AM720" s="148"/>
    </row>
    <row r="721" spans="1:39" s="149" customFormat="1" x14ac:dyDescent="0.25">
      <c r="A721" s="16"/>
      <c r="B721" s="16"/>
      <c r="C721" s="16"/>
      <c r="D721" s="147"/>
      <c r="E721" s="147"/>
      <c r="F721" s="147"/>
      <c r="G721" s="147"/>
      <c r="H721" s="147"/>
      <c r="I721" s="147"/>
      <c r="J721" s="147"/>
      <c r="K721" s="147"/>
      <c r="L721" s="147"/>
      <c r="M721" s="147"/>
      <c r="N721" s="147"/>
      <c r="O721" s="147"/>
      <c r="P721" s="147"/>
      <c r="Q721" s="147"/>
      <c r="R721" s="147"/>
      <c r="S721" s="147"/>
      <c r="T721" s="147"/>
      <c r="U721" s="147"/>
      <c r="V721" s="147"/>
      <c r="W721" s="148"/>
      <c r="X721" s="148"/>
      <c r="Y721" s="148"/>
      <c r="Z721" s="148"/>
      <c r="AA721" s="148"/>
      <c r="AB721" s="148"/>
      <c r="AC721" s="148"/>
      <c r="AD721" s="148"/>
      <c r="AE721" s="148"/>
      <c r="AF721" s="148"/>
      <c r="AG721" s="148"/>
      <c r="AH721" s="148"/>
      <c r="AI721" s="148"/>
      <c r="AJ721" s="148"/>
      <c r="AK721" s="148"/>
      <c r="AL721" s="148"/>
      <c r="AM721" s="148"/>
    </row>
    <row r="722" spans="1:39" s="149" customFormat="1" x14ac:dyDescent="0.25">
      <c r="A722" s="16"/>
      <c r="B722" s="16"/>
      <c r="C722" s="16"/>
      <c r="D722" s="147"/>
      <c r="E722" s="147"/>
      <c r="F722" s="147"/>
      <c r="G722" s="147"/>
      <c r="H722" s="147"/>
      <c r="I722" s="147"/>
      <c r="J722" s="147"/>
      <c r="K722" s="147"/>
      <c r="L722" s="147"/>
      <c r="M722" s="147"/>
      <c r="N722" s="147"/>
      <c r="O722" s="147"/>
      <c r="P722" s="147"/>
      <c r="Q722" s="147"/>
      <c r="R722" s="147"/>
      <c r="S722" s="147"/>
      <c r="T722" s="147"/>
      <c r="U722" s="147"/>
      <c r="V722" s="147"/>
      <c r="W722" s="148"/>
      <c r="X722" s="148"/>
      <c r="Y722" s="148"/>
      <c r="Z722" s="148"/>
      <c r="AA722" s="148"/>
      <c r="AB722" s="148"/>
      <c r="AC722" s="148"/>
      <c r="AD722" s="148"/>
      <c r="AE722" s="148"/>
      <c r="AF722" s="148"/>
      <c r="AG722" s="148"/>
      <c r="AH722" s="148"/>
      <c r="AI722" s="148"/>
      <c r="AJ722" s="148"/>
      <c r="AK722" s="148"/>
      <c r="AL722" s="148"/>
      <c r="AM722" s="148"/>
    </row>
    <row r="723" spans="1:39" s="149" customFormat="1" x14ac:dyDescent="0.25">
      <c r="A723" s="16"/>
      <c r="B723" s="16"/>
      <c r="C723" s="16"/>
      <c r="D723" s="147"/>
      <c r="E723" s="147"/>
      <c r="F723" s="147"/>
      <c r="G723" s="147"/>
      <c r="H723" s="147"/>
      <c r="I723" s="147"/>
      <c r="J723" s="147"/>
      <c r="K723" s="147"/>
      <c r="L723" s="147"/>
      <c r="M723" s="147"/>
      <c r="N723" s="147"/>
      <c r="O723" s="147"/>
      <c r="P723" s="147"/>
      <c r="Q723" s="147"/>
      <c r="R723" s="147"/>
      <c r="S723" s="147"/>
      <c r="T723" s="147"/>
      <c r="U723" s="147"/>
      <c r="V723" s="147"/>
      <c r="W723" s="148"/>
      <c r="X723" s="148"/>
      <c r="Y723" s="148"/>
      <c r="Z723" s="148"/>
      <c r="AA723" s="148"/>
      <c r="AB723" s="148"/>
      <c r="AC723" s="148"/>
      <c r="AD723" s="148"/>
      <c r="AE723" s="148"/>
      <c r="AF723" s="148"/>
      <c r="AG723" s="148"/>
      <c r="AH723" s="148"/>
      <c r="AI723" s="148"/>
      <c r="AJ723" s="148"/>
      <c r="AK723" s="148"/>
      <c r="AL723" s="148"/>
      <c r="AM723" s="148"/>
    </row>
    <row r="724" spans="1:39" s="149" customFormat="1" x14ac:dyDescent="0.25">
      <c r="A724" s="16"/>
      <c r="B724" s="16"/>
      <c r="C724" s="16"/>
      <c r="D724" s="147"/>
      <c r="E724" s="147"/>
      <c r="F724" s="147"/>
      <c r="G724" s="147"/>
      <c r="H724" s="147"/>
      <c r="I724" s="147"/>
      <c r="J724" s="147"/>
      <c r="K724" s="147"/>
      <c r="L724" s="147"/>
      <c r="M724" s="147"/>
      <c r="N724" s="147"/>
      <c r="O724" s="147"/>
      <c r="P724" s="147"/>
      <c r="Q724" s="147"/>
      <c r="R724" s="147"/>
      <c r="S724" s="147"/>
      <c r="T724" s="147"/>
      <c r="U724" s="147"/>
      <c r="V724" s="147"/>
      <c r="W724" s="148"/>
      <c r="X724" s="148"/>
      <c r="Y724" s="148"/>
      <c r="Z724" s="148"/>
      <c r="AA724" s="148"/>
      <c r="AB724" s="148"/>
      <c r="AC724" s="148"/>
      <c r="AD724" s="148"/>
      <c r="AE724" s="148"/>
      <c r="AF724" s="148"/>
      <c r="AG724" s="148"/>
      <c r="AH724" s="148"/>
      <c r="AI724" s="148"/>
      <c r="AJ724" s="148"/>
      <c r="AK724" s="148"/>
      <c r="AL724" s="148"/>
      <c r="AM724" s="148"/>
    </row>
    <row r="725" spans="1:39" s="149" customFormat="1" x14ac:dyDescent="0.25">
      <c r="A725" s="16"/>
      <c r="B725" s="16"/>
      <c r="C725" s="16"/>
      <c r="D725" s="147"/>
      <c r="E725" s="147"/>
      <c r="F725" s="147"/>
      <c r="G725" s="147"/>
      <c r="H725" s="147"/>
      <c r="I725" s="147"/>
      <c r="J725" s="147"/>
      <c r="K725" s="147"/>
      <c r="L725" s="147"/>
      <c r="M725" s="147"/>
      <c r="N725" s="147"/>
      <c r="O725" s="147"/>
      <c r="P725" s="147"/>
      <c r="Q725" s="147"/>
      <c r="R725" s="147"/>
      <c r="S725" s="147"/>
      <c r="T725" s="147"/>
      <c r="U725" s="147"/>
      <c r="V725" s="147"/>
      <c r="W725" s="148"/>
      <c r="X725" s="148"/>
      <c r="Y725" s="148"/>
      <c r="Z725" s="148"/>
      <c r="AA725" s="148"/>
      <c r="AB725" s="148"/>
      <c r="AC725" s="148"/>
      <c r="AD725" s="148"/>
      <c r="AE725" s="148"/>
      <c r="AF725" s="148"/>
      <c r="AG725" s="148"/>
      <c r="AH725" s="148"/>
      <c r="AI725" s="148"/>
      <c r="AJ725" s="148"/>
      <c r="AK725" s="148"/>
      <c r="AL725" s="148"/>
      <c r="AM725" s="148"/>
    </row>
    <row r="726" spans="1:39" s="149" customFormat="1" x14ac:dyDescent="0.25">
      <c r="A726" s="16"/>
      <c r="B726" s="16"/>
      <c r="C726" s="16"/>
      <c r="D726" s="147"/>
      <c r="E726" s="147"/>
      <c r="F726" s="147"/>
      <c r="G726" s="147"/>
      <c r="H726" s="147"/>
      <c r="I726" s="147"/>
      <c r="J726" s="147"/>
      <c r="K726" s="147"/>
      <c r="L726" s="147"/>
      <c r="M726" s="147"/>
      <c r="N726" s="147"/>
      <c r="O726" s="147"/>
      <c r="P726" s="147"/>
      <c r="Q726" s="147"/>
      <c r="R726" s="147"/>
      <c r="S726" s="147"/>
      <c r="T726" s="147"/>
      <c r="U726" s="147"/>
      <c r="V726" s="147"/>
      <c r="W726" s="148"/>
      <c r="X726" s="148"/>
      <c r="Y726" s="148"/>
      <c r="Z726" s="148"/>
      <c r="AA726" s="148"/>
      <c r="AB726" s="148"/>
      <c r="AC726" s="148"/>
      <c r="AD726" s="148"/>
      <c r="AE726" s="148"/>
      <c r="AF726" s="148"/>
      <c r="AG726" s="148"/>
      <c r="AH726" s="148"/>
      <c r="AI726" s="148"/>
      <c r="AJ726" s="148"/>
      <c r="AK726" s="148"/>
      <c r="AL726" s="148"/>
      <c r="AM726" s="148"/>
    </row>
    <row r="727" spans="1:39" s="149" customFormat="1" x14ac:dyDescent="0.25">
      <c r="A727" s="16"/>
      <c r="B727" s="16"/>
      <c r="C727" s="16"/>
      <c r="D727" s="147"/>
      <c r="E727" s="147"/>
      <c r="F727" s="147"/>
      <c r="G727" s="147"/>
      <c r="H727" s="147"/>
      <c r="I727" s="147"/>
      <c r="J727" s="147"/>
      <c r="K727" s="147"/>
      <c r="L727" s="147"/>
      <c r="M727" s="147"/>
      <c r="N727" s="147"/>
      <c r="O727" s="147"/>
      <c r="P727" s="147"/>
      <c r="Q727" s="147"/>
      <c r="R727" s="147"/>
      <c r="S727" s="147"/>
      <c r="T727" s="147"/>
      <c r="U727" s="147"/>
      <c r="V727" s="147"/>
      <c r="W727" s="148"/>
      <c r="X727" s="148"/>
      <c r="Y727" s="148"/>
      <c r="Z727" s="148"/>
      <c r="AA727" s="148"/>
      <c r="AB727" s="148"/>
      <c r="AC727" s="148"/>
      <c r="AD727" s="148"/>
      <c r="AE727" s="148"/>
      <c r="AF727" s="148"/>
      <c r="AG727" s="148"/>
      <c r="AH727" s="148"/>
      <c r="AI727" s="148"/>
      <c r="AJ727" s="148"/>
      <c r="AK727" s="148"/>
      <c r="AL727" s="148"/>
      <c r="AM727" s="148"/>
    </row>
    <row r="728" spans="1:39" s="149" customFormat="1" x14ac:dyDescent="0.25">
      <c r="A728" s="16"/>
      <c r="B728" s="16"/>
      <c r="C728" s="16"/>
      <c r="D728" s="147"/>
      <c r="E728" s="147"/>
      <c r="F728" s="147"/>
      <c r="G728" s="147"/>
      <c r="H728" s="147"/>
      <c r="I728" s="147"/>
      <c r="J728" s="147"/>
      <c r="K728" s="147"/>
      <c r="L728" s="147"/>
      <c r="M728" s="147"/>
      <c r="N728" s="147"/>
      <c r="O728" s="147"/>
      <c r="P728" s="147"/>
      <c r="Q728" s="147"/>
      <c r="R728" s="147"/>
      <c r="S728" s="147"/>
      <c r="T728" s="147"/>
      <c r="U728" s="147"/>
      <c r="V728" s="147"/>
      <c r="W728" s="148"/>
      <c r="X728" s="148"/>
      <c r="Y728" s="148"/>
      <c r="Z728" s="148"/>
      <c r="AA728" s="148"/>
      <c r="AB728" s="148"/>
      <c r="AC728" s="148"/>
      <c r="AD728" s="148"/>
      <c r="AE728" s="148"/>
      <c r="AF728" s="148"/>
      <c r="AG728" s="148"/>
      <c r="AH728" s="148"/>
      <c r="AI728" s="148"/>
      <c r="AJ728" s="148"/>
      <c r="AK728" s="148"/>
      <c r="AL728" s="148"/>
      <c r="AM728" s="148"/>
    </row>
    <row r="729" spans="1:39" s="149" customFormat="1" x14ac:dyDescent="0.25">
      <c r="A729" s="16"/>
      <c r="B729" s="16"/>
      <c r="C729" s="16"/>
      <c r="D729" s="147"/>
      <c r="E729" s="147"/>
      <c r="F729" s="147"/>
      <c r="G729" s="147"/>
      <c r="H729" s="147"/>
      <c r="I729" s="147"/>
      <c r="J729" s="147"/>
      <c r="K729" s="147"/>
      <c r="L729" s="147"/>
      <c r="M729" s="147"/>
      <c r="N729" s="147"/>
      <c r="O729" s="147"/>
      <c r="P729" s="147"/>
      <c r="Q729" s="147"/>
      <c r="R729" s="147"/>
      <c r="S729" s="147"/>
      <c r="T729" s="147"/>
      <c r="U729" s="147"/>
      <c r="V729" s="147"/>
      <c r="W729" s="148"/>
      <c r="X729" s="148"/>
      <c r="Y729" s="148"/>
      <c r="Z729" s="148"/>
      <c r="AA729" s="148"/>
      <c r="AB729" s="148"/>
      <c r="AC729" s="148"/>
      <c r="AD729" s="148"/>
      <c r="AE729" s="148"/>
      <c r="AF729" s="148"/>
      <c r="AG729" s="148"/>
      <c r="AH729" s="148"/>
      <c r="AI729" s="148"/>
      <c r="AJ729" s="148"/>
      <c r="AK729" s="148"/>
      <c r="AL729" s="148"/>
      <c r="AM729" s="148"/>
    </row>
    <row r="730" spans="1:39" s="149" customFormat="1" x14ac:dyDescent="0.25">
      <c r="A730" s="16"/>
      <c r="B730" s="16"/>
      <c r="C730" s="16"/>
      <c r="D730" s="147"/>
      <c r="E730" s="147"/>
      <c r="F730" s="147"/>
      <c r="G730" s="147"/>
      <c r="H730" s="147"/>
      <c r="I730" s="147"/>
      <c r="J730" s="147"/>
      <c r="K730" s="147"/>
      <c r="L730" s="147"/>
      <c r="M730" s="147"/>
      <c r="N730" s="147"/>
      <c r="O730" s="147"/>
      <c r="P730" s="147"/>
      <c r="Q730" s="147"/>
      <c r="R730" s="147"/>
      <c r="S730" s="147"/>
      <c r="T730" s="147"/>
      <c r="U730" s="147"/>
      <c r="V730" s="147"/>
      <c r="W730" s="148"/>
      <c r="X730" s="148"/>
      <c r="Y730" s="148"/>
      <c r="Z730" s="148"/>
      <c r="AA730" s="148"/>
      <c r="AB730" s="148"/>
      <c r="AC730" s="148"/>
      <c r="AD730" s="148"/>
      <c r="AE730" s="148"/>
      <c r="AF730" s="148"/>
      <c r="AG730" s="148"/>
      <c r="AH730" s="148"/>
      <c r="AI730" s="148"/>
      <c r="AJ730" s="148"/>
      <c r="AK730" s="148"/>
      <c r="AL730" s="148"/>
      <c r="AM730" s="148"/>
    </row>
    <row r="731" spans="1:39" s="149" customFormat="1" x14ac:dyDescent="0.25">
      <c r="A731" s="16"/>
      <c r="B731" s="16"/>
      <c r="C731" s="16"/>
      <c r="D731" s="147"/>
      <c r="E731" s="147"/>
      <c r="F731" s="147"/>
      <c r="G731" s="147"/>
      <c r="H731" s="147"/>
      <c r="I731" s="147"/>
      <c r="J731" s="147"/>
      <c r="K731" s="147"/>
      <c r="L731" s="147"/>
      <c r="M731" s="147"/>
      <c r="N731" s="147"/>
      <c r="O731" s="147"/>
      <c r="P731" s="147"/>
      <c r="Q731" s="147"/>
      <c r="R731" s="147"/>
      <c r="S731" s="147"/>
      <c r="T731" s="147"/>
      <c r="U731" s="147"/>
      <c r="V731" s="147"/>
      <c r="W731" s="148"/>
      <c r="X731" s="148"/>
      <c r="Y731" s="148"/>
      <c r="Z731" s="148"/>
      <c r="AA731" s="148"/>
      <c r="AB731" s="148"/>
      <c r="AC731" s="148"/>
      <c r="AD731" s="148"/>
      <c r="AE731" s="148"/>
      <c r="AF731" s="148"/>
      <c r="AG731" s="148"/>
      <c r="AH731" s="148"/>
      <c r="AI731" s="148"/>
      <c r="AJ731" s="148"/>
      <c r="AK731" s="148"/>
      <c r="AL731" s="148"/>
      <c r="AM731" s="148"/>
    </row>
    <row r="732" spans="1:39" s="149" customFormat="1" x14ac:dyDescent="0.25">
      <c r="A732" s="16"/>
      <c r="B732" s="16"/>
      <c r="C732" s="16"/>
      <c r="D732" s="147"/>
      <c r="E732" s="147"/>
      <c r="F732" s="147"/>
      <c r="G732" s="147"/>
      <c r="H732" s="147"/>
      <c r="I732" s="147"/>
      <c r="J732" s="147"/>
      <c r="K732" s="147"/>
      <c r="L732" s="147"/>
      <c r="M732" s="147"/>
      <c r="N732" s="147"/>
      <c r="O732" s="147"/>
      <c r="P732" s="147"/>
      <c r="Q732" s="147"/>
      <c r="R732" s="147"/>
      <c r="S732" s="147"/>
      <c r="T732" s="147"/>
      <c r="U732" s="147"/>
      <c r="V732" s="147"/>
      <c r="W732" s="148"/>
      <c r="X732" s="148"/>
      <c r="Y732" s="148"/>
      <c r="Z732" s="148"/>
      <c r="AA732" s="148"/>
      <c r="AB732" s="148"/>
      <c r="AC732" s="148"/>
      <c r="AD732" s="148"/>
      <c r="AE732" s="148"/>
      <c r="AF732" s="148"/>
      <c r="AG732" s="148"/>
      <c r="AH732" s="148"/>
      <c r="AI732" s="148"/>
      <c r="AJ732" s="148"/>
      <c r="AK732" s="148"/>
      <c r="AL732" s="148"/>
      <c r="AM732" s="148"/>
    </row>
    <row r="733" spans="1:39" s="149" customFormat="1" x14ac:dyDescent="0.25">
      <c r="A733" s="16"/>
      <c r="B733" s="16"/>
      <c r="C733" s="16"/>
      <c r="D733" s="147"/>
      <c r="E733" s="147"/>
      <c r="F733" s="147"/>
      <c r="G733" s="147"/>
      <c r="H733" s="147"/>
      <c r="I733" s="147"/>
      <c r="J733" s="147"/>
      <c r="K733" s="147"/>
      <c r="L733" s="147"/>
      <c r="M733" s="147"/>
      <c r="N733" s="147"/>
      <c r="O733" s="147"/>
      <c r="P733" s="147"/>
      <c r="Q733" s="147"/>
      <c r="R733" s="147"/>
      <c r="S733" s="147"/>
      <c r="T733" s="147"/>
      <c r="U733" s="147"/>
      <c r="V733" s="147"/>
      <c r="W733" s="148"/>
      <c r="X733" s="148"/>
      <c r="Y733" s="148"/>
      <c r="Z733" s="148"/>
      <c r="AA733" s="148"/>
      <c r="AB733" s="148"/>
      <c r="AC733" s="148"/>
      <c r="AD733" s="148"/>
      <c r="AE733" s="148"/>
      <c r="AF733" s="148"/>
      <c r="AG733" s="148"/>
      <c r="AH733" s="148"/>
      <c r="AI733" s="148"/>
      <c r="AJ733" s="148"/>
      <c r="AK733" s="148"/>
      <c r="AL733" s="148"/>
      <c r="AM733" s="148"/>
    </row>
    <row r="734" spans="1:39" s="149" customFormat="1" x14ac:dyDescent="0.25">
      <c r="A734" s="16"/>
      <c r="B734" s="16"/>
      <c r="C734" s="16"/>
      <c r="D734" s="147"/>
      <c r="E734" s="147"/>
      <c r="F734" s="147"/>
      <c r="G734" s="147"/>
      <c r="H734" s="147"/>
      <c r="I734" s="147"/>
      <c r="J734" s="147"/>
      <c r="K734" s="147"/>
      <c r="L734" s="147"/>
      <c r="M734" s="147"/>
      <c r="N734" s="147"/>
      <c r="O734" s="147"/>
      <c r="P734" s="147"/>
      <c r="Q734" s="147"/>
      <c r="R734" s="147"/>
      <c r="S734" s="147"/>
      <c r="T734" s="147"/>
      <c r="U734" s="147"/>
      <c r="V734" s="147"/>
      <c r="W734" s="148"/>
      <c r="X734" s="148"/>
      <c r="Y734" s="148"/>
      <c r="Z734" s="148"/>
      <c r="AA734" s="148"/>
      <c r="AB734" s="148"/>
      <c r="AC734" s="148"/>
      <c r="AD734" s="148"/>
      <c r="AE734" s="148"/>
      <c r="AF734" s="148"/>
      <c r="AG734" s="148"/>
      <c r="AH734" s="148"/>
      <c r="AI734" s="148"/>
      <c r="AJ734" s="148"/>
      <c r="AK734" s="148"/>
      <c r="AL734" s="148"/>
      <c r="AM734" s="148"/>
    </row>
    <row r="735" spans="1:39" s="149" customFormat="1" x14ac:dyDescent="0.25">
      <c r="A735" s="16"/>
      <c r="B735" s="16"/>
      <c r="C735" s="16"/>
      <c r="D735" s="147"/>
      <c r="E735" s="147"/>
      <c r="F735" s="147"/>
      <c r="G735" s="147"/>
      <c r="H735" s="147"/>
      <c r="I735" s="147"/>
      <c r="J735" s="147"/>
      <c r="K735" s="147"/>
      <c r="L735" s="147"/>
      <c r="M735" s="147"/>
      <c r="N735" s="147"/>
      <c r="O735" s="147"/>
      <c r="P735" s="147"/>
      <c r="Q735" s="147"/>
      <c r="R735" s="147"/>
      <c r="S735" s="147"/>
      <c r="T735" s="147"/>
      <c r="U735" s="147"/>
      <c r="V735" s="147"/>
      <c r="W735" s="148"/>
      <c r="X735" s="148"/>
      <c r="Y735" s="148"/>
      <c r="Z735" s="148"/>
      <c r="AA735" s="148"/>
      <c r="AB735" s="148"/>
      <c r="AC735" s="148"/>
      <c r="AD735" s="148"/>
      <c r="AE735" s="148"/>
      <c r="AF735" s="148"/>
      <c r="AG735" s="148"/>
      <c r="AH735" s="148"/>
      <c r="AI735" s="148"/>
      <c r="AJ735" s="148"/>
      <c r="AK735" s="148"/>
      <c r="AL735" s="148"/>
      <c r="AM735" s="148"/>
    </row>
    <row r="736" spans="1:39" s="149" customFormat="1" x14ac:dyDescent="0.25">
      <c r="A736" s="16"/>
      <c r="B736" s="16"/>
      <c r="C736" s="16"/>
      <c r="D736" s="147"/>
      <c r="E736" s="147"/>
      <c r="F736" s="147"/>
      <c r="G736" s="147"/>
      <c r="H736" s="147"/>
      <c r="I736" s="147"/>
      <c r="J736" s="147"/>
      <c r="K736" s="147"/>
      <c r="L736" s="147"/>
      <c r="M736" s="147"/>
      <c r="N736" s="147"/>
      <c r="O736" s="147"/>
      <c r="P736" s="147"/>
      <c r="Q736" s="147"/>
      <c r="R736" s="147"/>
      <c r="S736" s="147"/>
      <c r="T736" s="147"/>
      <c r="U736" s="147"/>
      <c r="V736" s="147"/>
      <c r="W736" s="148"/>
      <c r="X736" s="148"/>
      <c r="Y736" s="148"/>
      <c r="Z736" s="148"/>
      <c r="AA736" s="148"/>
      <c r="AB736" s="148"/>
      <c r="AC736" s="148"/>
      <c r="AD736" s="148"/>
      <c r="AE736" s="148"/>
      <c r="AF736" s="148"/>
      <c r="AG736" s="148"/>
      <c r="AH736" s="148"/>
      <c r="AI736" s="148"/>
      <c r="AJ736" s="148"/>
      <c r="AK736" s="148"/>
      <c r="AL736" s="148"/>
      <c r="AM736" s="148"/>
    </row>
    <row r="737" spans="1:39" s="149" customFormat="1" x14ac:dyDescent="0.25">
      <c r="A737" s="16"/>
      <c r="B737" s="16"/>
      <c r="C737" s="16"/>
      <c r="D737" s="147"/>
      <c r="E737" s="147"/>
      <c r="F737" s="147"/>
      <c r="G737" s="147"/>
      <c r="H737" s="147"/>
      <c r="I737" s="147"/>
      <c r="J737" s="147"/>
      <c r="K737" s="147"/>
      <c r="L737" s="147"/>
      <c r="M737" s="147"/>
      <c r="N737" s="147"/>
      <c r="O737" s="147"/>
      <c r="P737" s="147"/>
      <c r="Q737" s="147"/>
      <c r="R737" s="147"/>
      <c r="S737" s="147"/>
      <c r="T737" s="147"/>
      <c r="U737" s="147"/>
      <c r="V737" s="147"/>
      <c r="W737" s="148"/>
      <c r="X737" s="148"/>
      <c r="Y737" s="148"/>
      <c r="Z737" s="148"/>
      <c r="AA737" s="148"/>
      <c r="AB737" s="148"/>
      <c r="AC737" s="148"/>
      <c r="AD737" s="148"/>
      <c r="AE737" s="148"/>
      <c r="AF737" s="148"/>
      <c r="AG737" s="148"/>
      <c r="AH737" s="148"/>
      <c r="AI737" s="148"/>
      <c r="AJ737" s="148"/>
      <c r="AK737" s="148"/>
      <c r="AL737" s="148"/>
      <c r="AM737" s="148"/>
    </row>
    <row r="738" spans="1:39" s="149" customFormat="1" x14ac:dyDescent="0.25">
      <c r="A738" s="16"/>
      <c r="B738" s="16"/>
      <c r="C738" s="16"/>
      <c r="D738" s="147"/>
      <c r="E738" s="147"/>
      <c r="F738" s="147"/>
      <c r="G738" s="147"/>
      <c r="H738" s="147"/>
      <c r="I738" s="147"/>
      <c r="J738" s="147"/>
      <c r="K738" s="147"/>
      <c r="L738" s="147"/>
      <c r="M738" s="147"/>
      <c r="N738" s="147"/>
      <c r="O738" s="147"/>
      <c r="P738" s="147"/>
      <c r="Q738" s="147"/>
      <c r="R738" s="147"/>
      <c r="S738" s="147"/>
      <c r="T738" s="147"/>
      <c r="U738" s="147"/>
      <c r="V738" s="147"/>
      <c r="W738" s="148"/>
      <c r="X738" s="148"/>
      <c r="Y738" s="148"/>
      <c r="Z738" s="148"/>
      <c r="AA738" s="148"/>
      <c r="AB738" s="148"/>
      <c r="AC738" s="148"/>
      <c r="AD738" s="148"/>
      <c r="AE738" s="148"/>
      <c r="AF738" s="148"/>
      <c r="AG738" s="148"/>
      <c r="AH738" s="148"/>
      <c r="AI738" s="148"/>
      <c r="AJ738" s="148"/>
      <c r="AK738" s="148"/>
      <c r="AL738" s="148"/>
      <c r="AM738" s="148"/>
    </row>
    <row r="739" spans="1:39" s="149" customFormat="1" x14ac:dyDescent="0.25">
      <c r="A739" s="16"/>
      <c r="B739" s="16"/>
      <c r="C739" s="16"/>
      <c r="D739" s="147"/>
      <c r="E739" s="147"/>
      <c r="F739" s="147"/>
      <c r="G739" s="147"/>
      <c r="H739" s="147"/>
      <c r="I739" s="147"/>
      <c r="J739" s="147"/>
      <c r="K739" s="147"/>
      <c r="L739" s="147"/>
      <c r="M739" s="147"/>
      <c r="N739" s="147"/>
      <c r="O739" s="147"/>
      <c r="P739" s="147"/>
      <c r="Q739" s="147"/>
      <c r="R739" s="147"/>
      <c r="S739" s="147"/>
      <c r="T739" s="147"/>
      <c r="U739" s="147"/>
      <c r="V739" s="147"/>
      <c r="W739" s="148"/>
      <c r="X739" s="148"/>
      <c r="Y739" s="148"/>
      <c r="Z739" s="148"/>
      <c r="AA739" s="148"/>
      <c r="AB739" s="148"/>
      <c r="AC739" s="148"/>
      <c r="AD739" s="148"/>
      <c r="AE739" s="148"/>
      <c r="AF739" s="148"/>
      <c r="AG739" s="148"/>
      <c r="AH739" s="148"/>
      <c r="AI739" s="148"/>
      <c r="AJ739" s="148"/>
      <c r="AK739" s="148"/>
      <c r="AL739" s="148"/>
      <c r="AM739" s="148"/>
    </row>
    <row r="740" spans="1:39" s="149" customFormat="1" x14ac:dyDescent="0.25">
      <c r="A740" s="16"/>
      <c r="B740" s="16"/>
      <c r="C740" s="16"/>
      <c r="D740" s="147"/>
      <c r="E740" s="147"/>
      <c r="F740" s="147"/>
      <c r="G740" s="147"/>
      <c r="H740" s="147"/>
      <c r="I740" s="147"/>
      <c r="J740" s="147"/>
      <c r="K740" s="147"/>
      <c r="L740" s="147"/>
      <c r="M740" s="147"/>
      <c r="N740" s="147"/>
      <c r="O740" s="147"/>
      <c r="P740" s="147"/>
      <c r="Q740" s="147"/>
      <c r="R740" s="147"/>
      <c r="S740" s="147"/>
      <c r="T740" s="147"/>
      <c r="U740" s="147"/>
      <c r="V740" s="147"/>
      <c r="W740" s="148"/>
      <c r="X740" s="148"/>
      <c r="Y740" s="148"/>
      <c r="Z740" s="148"/>
      <c r="AA740" s="148"/>
      <c r="AB740" s="148"/>
      <c r="AC740" s="148"/>
      <c r="AD740" s="148"/>
      <c r="AE740" s="148"/>
      <c r="AF740" s="148"/>
      <c r="AG740" s="148"/>
      <c r="AH740" s="148"/>
      <c r="AI740" s="148"/>
      <c r="AJ740" s="148"/>
      <c r="AK740" s="148"/>
      <c r="AL740" s="148"/>
      <c r="AM740" s="148"/>
    </row>
    <row r="741" spans="1:39" s="149" customFormat="1" x14ac:dyDescent="0.25">
      <c r="A741" s="16"/>
      <c r="B741" s="16"/>
      <c r="C741" s="16"/>
      <c r="D741" s="147"/>
      <c r="E741" s="147"/>
      <c r="F741" s="147"/>
      <c r="G741" s="147"/>
      <c r="H741" s="147"/>
      <c r="I741" s="147"/>
      <c r="J741" s="147"/>
      <c r="K741" s="147"/>
      <c r="L741" s="147"/>
      <c r="M741" s="147"/>
      <c r="N741" s="147"/>
      <c r="O741" s="147"/>
      <c r="P741" s="147"/>
      <c r="Q741" s="147"/>
      <c r="R741" s="147"/>
      <c r="S741" s="147"/>
      <c r="T741" s="147"/>
      <c r="U741" s="147"/>
      <c r="V741" s="147"/>
      <c r="W741" s="148"/>
      <c r="X741" s="148"/>
      <c r="Y741" s="148"/>
      <c r="Z741" s="148"/>
      <c r="AA741" s="148"/>
      <c r="AB741" s="148"/>
      <c r="AC741" s="148"/>
      <c r="AD741" s="148"/>
      <c r="AE741" s="148"/>
      <c r="AF741" s="148"/>
      <c r="AG741" s="148"/>
      <c r="AH741" s="148"/>
      <c r="AI741" s="148"/>
      <c r="AJ741" s="148"/>
      <c r="AK741" s="148"/>
      <c r="AL741" s="148"/>
      <c r="AM741" s="148"/>
    </row>
    <row r="742" spans="1:39" s="149" customFormat="1" x14ac:dyDescent="0.25">
      <c r="A742" s="16"/>
      <c r="B742" s="16"/>
      <c r="C742" s="16"/>
      <c r="D742" s="147"/>
      <c r="E742" s="147"/>
      <c r="F742" s="147"/>
      <c r="G742" s="147"/>
      <c r="H742" s="147"/>
      <c r="I742" s="147"/>
      <c r="J742" s="147"/>
      <c r="K742" s="147"/>
      <c r="L742" s="147"/>
      <c r="M742" s="147"/>
      <c r="N742" s="147"/>
      <c r="O742" s="147"/>
      <c r="P742" s="147"/>
      <c r="Q742" s="147"/>
      <c r="R742" s="147"/>
      <c r="S742" s="147"/>
      <c r="T742" s="147"/>
      <c r="U742" s="147"/>
      <c r="V742" s="147"/>
      <c r="W742" s="148"/>
      <c r="X742" s="148"/>
      <c r="Y742" s="148"/>
      <c r="Z742" s="148"/>
      <c r="AA742" s="148"/>
      <c r="AB742" s="148"/>
      <c r="AC742" s="148"/>
      <c r="AD742" s="148"/>
      <c r="AE742" s="148"/>
      <c r="AF742" s="148"/>
      <c r="AG742" s="148"/>
      <c r="AH742" s="148"/>
      <c r="AI742" s="148"/>
      <c r="AJ742" s="148"/>
      <c r="AK742" s="148"/>
      <c r="AL742" s="148"/>
      <c r="AM742" s="148"/>
    </row>
    <row r="743" spans="1:39" s="149" customFormat="1" x14ac:dyDescent="0.25">
      <c r="A743" s="16"/>
      <c r="B743" s="16"/>
      <c r="C743" s="16"/>
      <c r="D743" s="147"/>
      <c r="E743" s="147"/>
      <c r="F743" s="147"/>
      <c r="G743" s="147"/>
      <c r="H743" s="147"/>
      <c r="I743" s="147"/>
      <c r="J743" s="147"/>
      <c r="K743" s="147"/>
      <c r="L743" s="147"/>
      <c r="M743" s="147"/>
      <c r="N743" s="147"/>
      <c r="O743" s="147"/>
      <c r="P743" s="147"/>
      <c r="Q743" s="147"/>
      <c r="R743" s="147"/>
      <c r="S743" s="147"/>
      <c r="T743" s="147"/>
      <c r="U743" s="147"/>
      <c r="V743" s="147"/>
      <c r="W743" s="148"/>
      <c r="X743" s="148"/>
      <c r="Y743" s="148"/>
      <c r="Z743" s="148"/>
      <c r="AA743" s="148"/>
      <c r="AB743" s="148"/>
      <c r="AC743" s="148"/>
      <c r="AD743" s="148"/>
      <c r="AE743" s="148"/>
      <c r="AF743" s="148"/>
      <c r="AG743" s="148"/>
      <c r="AH743" s="148"/>
      <c r="AI743" s="148"/>
      <c r="AJ743" s="148"/>
      <c r="AK743" s="148"/>
      <c r="AL743" s="148"/>
      <c r="AM743" s="148"/>
    </row>
    <row r="744" spans="1:39" s="149" customFormat="1" x14ac:dyDescent="0.25">
      <c r="A744" s="16"/>
      <c r="B744" s="16"/>
      <c r="C744" s="16"/>
      <c r="D744" s="147"/>
      <c r="E744" s="147"/>
      <c r="F744" s="147"/>
      <c r="G744" s="147"/>
      <c r="H744" s="147"/>
      <c r="I744" s="147"/>
      <c r="J744" s="147"/>
      <c r="K744" s="147"/>
      <c r="L744" s="147"/>
      <c r="M744" s="147"/>
      <c r="N744" s="147"/>
      <c r="O744" s="147"/>
      <c r="P744" s="147"/>
      <c r="Q744" s="147"/>
      <c r="R744" s="147"/>
      <c r="S744" s="147"/>
      <c r="T744" s="147"/>
      <c r="U744" s="147"/>
      <c r="V744" s="147"/>
      <c r="W744" s="148"/>
      <c r="X744" s="148"/>
      <c r="Y744" s="148"/>
      <c r="Z744" s="148"/>
      <c r="AA744" s="148"/>
      <c r="AB744" s="148"/>
      <c r="AC744" s="148"/>
      <c r="AD744" s="148"/>
      <c r="AE744" s="148"/>
      <c r="AF744" s="148"/>
      <c r="AG744" s="148"/>
      <c r="AH744" s="148"/>
      <c r="AI744" s="148"/>
      <c r="AJ744" s="148"/>
      <c r="AK744" s="148"/>
      <c r="AL744" s="148"/>
      <c r="AM744" s="148"/>
    </row>
    <row r="745" spans="1:39" s="149" customFormat="1" x14ac:dyDescent="0.25">
      <c r="A745" s="16"/>
      <c r="B745" s="16"/>
      <c r="C745" s="16"/>
      <c r="D745" s="147"/>
      <c r="E745" s="147"/>
      <c r="F745" s="147"/>
      <c r="G745" s="147"/>
      <c r="H745" s="147"/>
      <c r="I745" s="147"/>
      <c r="J745" s="147"/>
      <c r="K745" s="147"/>
      <c r="L745" s="147"/>
      <c r="M745" s="147"/>
      <c r="N745" s="147"/>
      <c r="O745" s="147"/>
      <c r="P745" s="147"/>
      <c r="Q745" s="147"/>
      <c r="R745" s="147"/>
      <c r="S745" s="147"/>
      <c r="T745" s="147"/>
      <c r="U745" s="147"/>
      <c r="V745" s="147"/>
      <c r="W745" s="148"/>
      <c r="X745" s="148"/>
      <c r="Y745" s="148"/>
      <c r="Z745" s="148"/>
      <c r="AA745" s="148"/>
      <c r="AB745" s="148"/>
      <c r="AC745" s="148"/>
      <c r="AD745" s="148"/>
      <c r="AE745" s="148"/>
      <c r="AF745" s="148"/>
      <c r="AG745" s="148"/>
      <c r="AH745" s="148"/>
      <c r="AI745" s="148"/>
      <c r="AJ745" s="148"/>
      <c r="AK745" s="148"/>
      <c r="AL745" s="148"/>
      <c r="AM745" s="148"/>
    </row>
    <row r="746" spans="1:39" s="149" customFormat="1" x14ac:dyDescent="0.25">
      <c r="A746" s="16"/>
      <c r="B746" s="16"/>
      <c r="C746" s="16"/>
      <c r="D746" s="147"/>
      <c r="E746" s="147"/>
      <c r="F746" s="147"/>
      <c r="G746" s="147"/>
      <c r="H746" s="147"/>
      <c r="I746" s="147"/>
      <c r="J746" s="147"/>
      <c r="K746" s="147"/>
      <c r="L746" s="147"/>
      <c r="M746" s="147"/>
      <c r="N746" s="147"/>
      <c r="O746" s="147"/>
      <c r="P746" s="147"/>
      <c r="Q746" s="147"/>
      <c r="R746" s="147"/>
      <c r="S746" s="147"/>
      <c r="T746" s="147"/>
      <c r="U746" s="147"/>
      <c r="V746" s="147"/>
      <c r="W746" s="148"/>
      <c r="X746" s="148"/>
      <c r="Y746" s="148"/>
      <c r="Z746" s="148"/>
      <c r="AA746" s="148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</row>
    <row r="747" spans="1:39" s="149" customFormat="1" x14ac:dyDescent="0.25">
      <c r="A747" s="16"/>
      <c r="B747" s="16"/>
      <c r="C747" s="16"/>
      <c r="D747" s="147"/>
      <c r="E747" s="147"/>
      <c r="F747" s="147"/>
      <c r="G747" s="147"/>
      <c r="H747" s="147"/>
      <c r="I747" s="147"/>
      <c r="J747" s="147"/>
      <c r="K747" s="147"/>
      <c r="L747" s="147"/>
      <c r="M747" s="147"/>
      <c r="N747" s="147"/>
      <c r="O747" s="147"/>
      <c r="P747" s="147"/>
      <c r="Q747" s="147"/>
      <c r="R747" s="147"/>
      <c r="S747" s="147"/>
      <c r="T747" s="147"/>
      <c r="U747" s="147"/>
      <c r="V747" s="147"/>
      <c r="W747" s="148"/>
      <c r="X747" s="148"/>
      <c r="Y747" s="148"/>
      <c r="Z747" s="148"/>
      <c r="AA747" s="148"/>
      <c r="AB747" s="148"/>
      <c r="AC747" s="148"/>
      <c r="AD747" s="148"/>
      <c r="AE747" s="148"/>
      <c r="AF747" s="148"/>
      <c r="AG747" s="148"/>
      <c r="AH747" s="148"/>
      <c r="AI747" s="148"/>
      <c r="AJ747" s="148"/>
      <c r="AK747" s="148"/>
      <c r="AL747" s="148"/>
      <c r="AM747" s="148"/>
    </row>
    <row r="748" spans="1:39" s="149" customFormat="1" x14ac:dyDescent="0.25">
      <c r="A748" s="16"/>
      <c r="B748" s="16"/>
      <c r="C748" s="16"/>
      <c r="D748" s="147"/>
      <c r="E748" s="147"/>
      <c r="F748" s="147"/>
      <c r="G748" s="147"/>
      <c r="H748" s="147"/>
      <c r="I748" s="147"/>
      <c r="J748" s="147"/>
      <c r="K748" s="147"/>
      <c r="L748" s="147"/>
      <c r="M748" s="147"/>
      <c r="N748" s="147"/>
      <c r="O748" s="147"/>
      <c r="P748" s="147"/>
      <c r="Q748" s="147"/>
      <c r="R748" s="147"/>
      <c r="S748" s="147"/>
      <c r="T748" s="147"/>
      <c r="U748" s="147"/>
      <c r="V748" s="147"/>
      <c r="W748" s="148"/>
      <c r="X748" s="148"/>
      <c r="Y748" s="148"/>
      <c r="Z748" s="148"/>
      <c r="AA748" s="148"/>
      <c r="AB748" s="148"/>
      <c r="AC748" s="148"/>
      <c r="AD748" s="148"/>
      <c r="AE748" s="148"/>
      <c r="AF748" s="148"/>
      <c r="AG748" s="148"/>
      <c r="AH748" s="148"/>
      <c r="AI748" s="148"/>
      <c r="AJ748" s="148"/>
      <c r="AK748" s="148"/>
      <c r="AL748" s="148"/>
      <c r="AM748" s="148"/>
    </row>
    <row r="749" spans="1:39" s="149" customFormat="1" x14ac:dyDescent="0.25">
      <c r="A749" s="16"/>
      <c r="B749" s="16"/>
      <c r="C749" s="16"/>
      <c r="D749" s="147"/>
      <c r="E749" s="147"/>
      <c r="F749" s="147"/>
      <c r="G749" s="147"/>
      <c r="H749" s="147"/>
      <c r="I749" s="147"/>
      <c r="J749" s="147"/>
      <c r="K749" s="147"/>
      <c r="L749" s="147"/>
      <c r="M749" s="147"/>
      <c r="N749" s="147"/>
      <c r="O749" s="147"/>
      <c r="P749" s="147"/>
      <c r="Q749" s="147"/>
      <c r="R749" s="147"/>
      <c r="S749" s="147"/>
      <c r="T749" s="147"/>
      <c r="U749" s="147"/>
      <c r="V749" s="147"/>
      <c r="W749" s="148"/>
      <c r="X749" s="148"/>
      <c r="Y749" s="148"/>
      <c r="Z749" s="148"/>
      <c r="AA749" s="148"/>
      <c r="AB749" s="148"/>
      <c r="AC749" s="148"/>
      <c r="AD749" s="148"/>
      <c r="AE749" s="148"/>
      <c r="AF749" s="148"/>
      <c r="AG749" s="148"/>
      <c r="AH749" s="148"/>
      <c r="AI749" s="148"/>
      <c r="AJ749" s="148"/>
      <c r="AK749" s="148"/>
      <c r="AL749" s="148"/>
      <c r="AM749" s="148"/>
    </row>
    <row r="750" spans="1:39" s="149" customFormat="1" x14ac:dyDescent="0.25">
      <c r="A750" s="16"/>
      <c r="B750" s="16"/>
      <c r="C750" s="16"/>
      <c r="D750" s="147"/>
      <c r="E750" s="147"/>
      <c r="F750" s="147"/>
      <c r="G750" s="147"/>
      <c r="H750" s="147"/>
      <c r="I750" s="147"/>
      <c r="J750" s="147"/>
      <c r="K750" s="147"/>
      <c r="L750" s="147"/>
      <c r="M750" s="147"/>
      <c r="N750" s="147"/>
      <c r="O750" s="147"/>
      <c r="P750" s="147"/>
      <c r="Q750" s="147"/>
      <c r="R750" s="147"/>
      <c r="S750" s="147"/>
      <c r="T750" s="147"/>
      <c r="U750" s="147"/>
      <c r="V750" s="147"/>
      <c r="W750" s="148"/>
      <c r="X750" s="148"/>
      <c r="Y750" s="148"/>
      <c r="Z750" s="148"/>
      <c r="AA750" s="148"/>
      <c r="AB750" s="148"/>
      <c r="AC750" s="148"/>
      <c r="AD750" s="148"/>
      <c r="AE750" s="148"/>
      <c r="AF750" s="148"/>
      <c r="AG750" s="148"/>
      <c r="AH750" s="148"/>
      <c r="AI750" s="148"/>
      <c r="AJ750" s="148"/>
      <c r="AK750" s="148"/>
      <c r="AL750" s="148"/>
      <c r="AM750" s="148"/>
    </row>
    <row r="751" spans="1:39" s="149" customFormat="1" x14ac:dyDescent="0.25">
      <c r="A751" s="16"/>
      <c r="B751" s="16"/>
      <c r="C751" s="16"/>
      <c r="D751" s="147"/>
      <c r="E751" s="147"/>
      <c r="F751" s="147"/>
      <c r="G751" s="147"/>
      <c r="H751" s="147"/>
      <c r="I751" s="147"/>
      <c r="J751" s="147"/>
      <c r="K751" s="147"/>
      <c r="L751" s="147"/>
      <c r="M751" s="147"/>
      <c r="N751" s="147"/>
      <c r="O751" s="147"/>
      <c r="P751" s="147"/>
      <c r="Q751" s="147"/>
      <c r="R751" s="147"/>
      <c r="S751" s="147"/>
      <c r="T751" s="147"/>
      <c r="U751" s="147"/>
      <c r="V751" s="147"/>
      <c r="W751" s="148"/>
      <c r="X751" s="148"/>
      <c r="Y751" s="148"/>
      <c r="Z751" s="148"/>
      <c r="AA751" s="148"/>
      <c r="AB751" s="148"/>
      <c r="AC751" s="148"/>
      <c r="AD751" s="148"/>
      <c r="AE751" s="148"/>
      <c r="AF751" s="148"/>
      <c r="AG751" s="148"/>
      <c r="AH751" s="148"/>
      <c r="AI751" s="148"/>
      <c r="AJ751" s="148"/>
      <c r="AK751" s="148"/>
      <c r="AL751" s="148"/>
      <c r="AM751" s="148"/>
    </row>
    <row r="752" spans="1:39" s="149" customFormat="1" x14ac:dyDescent="0.25">
      <c r="A752" s="16"/>
      <c r="B752" s="16"/>
      <c r="C752" s="16"/>
      <c r="D752" s="147"/>
      <c r="E752" s="147"/>
      <c r="F752" s="147"/>
      <c r="G752" s="147"/>
      <c r="H752" s="147"/>
      <c r="I752" s="147"/>
      <c r="J752" s="147"/>
      <c r="K752" s="147"/>
      <c r="L752" s="147"/>
      <c r="M752" s="147"/>
      <c r="N752" s="147"/>
      <c r="O752" s="147"/>
      <c r="P752" s="147"/>
      <c r="Q752" s="147"/>
      <c r="R752" s="147"/>
      <c r="S752" s="147"/>
      <c r="T752" s="147"/>
      <c r="U752" s="147"/>
      <c r="V752" s="147"/>
      <c r="W752" s="148"/>
      <c r="X752" s="148"/>
      <c r="Y752" s="148"/>
      <c r="Z752" s="148"/>
      <c r="AA752" s="148"/>
      <c r="AB752" s="148"/>
      <c r="AC752" s="148"/>
      <c r="AD752" s="148"/>
      <c r="AE752" s="148"/>
      <c r="AF752" s="148"/>
      <c r="AG752" s="148"/>
      <c r="AH752" s="148"/>
      <c r="AI752" s="148"/>
      <c r="AJ752" s="148"/>
      <c r="AK752" s="148"/>
      <c r="AL752" s="148"/>
      <c r="AM752" s="148"/>
    </row>
    <row r="753" spans="1:39" s="149" customFormat="1" x14ac:dyDescent="0.25">
      <c r="A753" s="16"/>
      <c r="B753" s="16"/>
      <c r="C753" s="16"/>
      <c r="D753" s="147"/>
      <c r="E753" s="147"/>
      <c r="F753" s="147"/>
      <c r="G753" s="147"/>
      <c r="H753" s="147"/>
      <c r="I753" s="147"/>
      <c r="J753" s="147"/>
      <c r="K753" s="147"/>
      <c r="L753" s="147"/>
      <c r="M753" s="147"/>
      <c r="N753" s="147"/>
      <c r="O753" s="147"/>
      <c r="P753" s="147"/>
      <c r="Q753" s="147"/>
      <c r="R753" s="147"/>
      <c r="S753" s="147"/>
      <c r="T753" s="147"/>
      <c r="U753" s="147"/>
      <c r="V753" s="147"/>
      <c r="W753" s="148"/>
      <c r="X753" s="148"/>
      <c r="Y753" s="148"/>
      <c r="Z753" s="148"/>
      <c r="AA753" s="148"/>
      <c r="AB753" s="148"/>
      <c r="AC753" s="148"/>
      <c r="AD753" s="148"/>
      <c r="AE753" s="148"/>
      <c r="AF753" s="148"/>
      <c r="AG753" s="148"/>
      <c r="AH753" s="148"/>
      <c r="AI753" s="148"/>
      <c r="AJ753" s="148"/>
      <c r="AK753" s="148"/>
      <c r="AL753" s="148"/>
      <c r="AM753" s="148"/>
    </row>
    <row r="754" spans="1:39" s="149" customFormat="1" x14ac:dyDescent="0.25">
      <c r="A754" s="16"/>
      <c r="B754" s="16"/>
      <c r="C754" s="16"/>
      <c r="D754" s="147"/>
      <c r="E754" s="147"/>
      <c r="F754" s="147"/>
      <c r="G754" s="147"/>
      <c r="H754" s="147"/>
      <c r="I754" s="147"/>
      <c r="J754" s="147"/>
      <c r="K754" s="147"/>
      <c r="L754" s="147"/>
      <c r="M754" s="147"/>
      <c r="N754" s="147"/>
      <c r="O754" s="147"/>
      <c r="P754" s="147"/>
      <c r="Q754" s="147"/>
      <c r="R754" s="147"/>
      <c r="S754" s="147"/>
      <c r="T754" s="147"/>
      <c r="U754" s="147"/>
      <c r="V754" s="147"/>
      <c r="W754" s="148"/>
      <c r="X754" s="148"/>
      <c r="Y754" s="148"/>
      <c r="Z754" s="148"/>
      <c r="AA754" s="148"/>
      <c r="AB754" s="148"/>
      <c r="AC754" s="148"/>
      <c r="AD754" s="148"/>
      <c r="AE754" s="148"/>
      <c r="AF754" s="148"/>
      <c r="AG754" s="148"/>
      <c r="AH754" s="148"/>
      <c r="AI754" s="148"/>
      <c r="AJ754" s="148"/>
      <c r="AK754" s="148"/>
      <c r="AL754" s="148"/>
      <c r="AM754" s="148"/>
    </row>
    <row r="755" spans="1:39" s="149" customFormat="1" x14ac:dyDescent="0.25">
      <c r="A755" s="16"/>
      <c r="B755" s="16"/>
      <c r="C755" s="16"/>
      <c r="D755" s="147"/>
      <c r="E755" s="147"/>
      <c r="F755" s="147"/>
      <c r="G755" s="147"/>
      <c r="H755" s="147"/>
      <c r="I755" s="147"/>
      <c r="J755" s="147"/>
      <c r="K755" s="147"/>
      <c r="L755" s="147"/>
      <c r="M755" s="147"/>
      <c r="N755" s="147"/>
      <c r="O755" s="147"/>
      <c r="P755" s="147"/>
      <c r="Q755" s="147"/>
      <c r="R755" s="147"/>
      <c r="S755" s="147"/>
      <c r="T755" s="147"/>
      <c r="U755" s="147"/>
      <c r="V755" s="147"/>
      <c r="W755" s="148"/>
      <c r="X755" s="148"/>
      <c r="Y755" s="148"/>
      <c r="Z755" s="148"/>
      <c r="AA755" s="148"/>
      <c r="AB755" s="148"/>
      <c r="AC755" s="148"/>
      <c r="AD755" s="148"/>
      <c r="AE755" s="148"/>
      <c r="AF755" s="148"/>
      <c r="AG755" s="148"/>
      <c r="AH755" s="148"/>
      <c r="AI755" s="148"/>
      <c r="AJ755" s="148"/>
      <c r="AK755" s="148"/>
      <c r="AL755" s="148"/>
      <c r="AM755" s="148"/>
    </row>
    <row r="756" spans="1:39" s="149" customFormat="1" x14ac:dyDescent="0.25">
      <c r="A756" s="16"/>
      <c r="B756" s="16"/>
      <c r="C756" s="16"/>
      <c r="D756" s="147"/>
      <c r="E756" s="147"/>
      <c r="F756" s="147"/>
      <c r="G756" s="147"/>
      <c r="H756" s="147"/>
      <c r="I756" s="147"/>
      <c r="J756" s="147"/>
      <c r="K756" s="147"/>
      <c r="L756" s="147"/>
      <c r="M756" s="147"/>
      <c r="N756" s="147"/>
      <c r="O756" s="147"/>
      <c r="P756" s="147"/>
      <c r="Q756" s="147"/>
      <c r="R756" s="147"/>
      <c r="S756" s="147"/>
      <c r="T756" s="147"/>
      <c r="U756" s="147"/>
      <c r="V756" s="147"/>
      <c r="W756" s="148"/>
      <c r="X756" s="148"/>
      <c r="Y756" s="148"/>
      <c r="Z756" s="148"/>
      <c r="AA756" s="148"/>
      <c r="AB756" s="148"/>
      <c r="AC756" s="148"/>
      <c r="AD756" s="148"/>
      <c r="AE756" s="148"/>
      <c r="AF756" s="148"/>
      <c r="AG756" s="148"/>
      <c r="AH756" s="148"/>
      <c r="AI756" s="148"/>
      <c r="AJ756" s="148"/>
      <c r="AK756" s="148"/>
      <c r="AL756" s="148"/>
      <c r="AM756" s="148"/>
    </row>
    <row r="757" spans="1:39" s="149" customFormat="1" x14ac:dyDescent="0.25">
      <c r="A757" s="16"/>
      <c r="B757" s="16"/>
      <c r="C757" s="16"/>
      <c r="D757" s="147"/>
      <c r="E757" s="147"/>
      <c r="F757" s="147"/>
      <c r="G757" s="147"/>
      <c r="H757" s="147"/>
      <c r="I757" s="147"/>
      <c r="J757" s="147"/>
      <c r="K757" s="147"/>
      <c r="L757" s="147"/>
      <c r="M757" s="147"/>
      <c r="N757" s="147"/>
      <c r="O757" s="147"/>
      <c r="P757" s="147"/>
      <c r="Q757" s="147"/>
      <c r="R757" s="147"/>
      <c r="S757" s="147"/>
      <c r="T757" s="147"/>
      <c r="U757" s="147"/>
      <c r="V757" s="147"/>
      <c r="W757" s="148"/>
      <c r="X757" s="148"/>
      <c r="Y757" s="148"/>
      <c r="Z757" s="148"/>
      <c r="AA757" s="148"/>
      <c r="AB757" s="148"/>
      <c r="AC757" s="148"/>
      <c r="AD757" s="148"/>
      <c r="AE757" s="148"/>
      <c r="AF757" s="148"/>
      <c r="AG757" s="148"/>
      <c r="AH757" s="148"/>
      <c r="AI757" s="148"/>
      <c r="AJ757" s="148"/>
      <c r="AK757" s="148"/>
      <c r="AL757" s="148"/>
      <c r="AM757" s="148"/>
    </row>
    <row r="758" spans="1:39" s="149" customFormat="1" x14ac:dyDescent="0.25">
      <c r="A758" s="16"/>
      <c r="B758" s="16"/>
      <c r="C758" s="16"/>
      <c r="D758" s="147"/>
      <c r="E758" s="147"/>
      <c r="F758" s="147"/>
      <c r="G758" s="147"/>
      <c r="H758" s="147"/>
      <c r="I758" s="147"/>
      <c r="J758" s="147"/>
      <c r="K758" s="147"/>
      <c r="L758" s="147"/>
      <c r="M758" s="147"/>
      <c r="N758" s="147"/>
      <c r="O758" s="147"/>
      <c r="P758" s="147"/>
      <c r="Q758" s="147"/>
      <c r="R758" s="147"/>
      <c r="S758" s="147"/>
      <c r="T758" s="147"/>
      <c r="U758" s="147"/>
      <c r="V758" s="147"/>
      <c r="W758" s="148"/>
      <c r="X758" s="148"/>
      <c r="Y758" s="148"/>
      <c r="Z758" s="148"/>
      <c r="AA758" s="148"/>
      <c r="AB758" s="148"/>
      <c r="AC758" s="148"/>
      <c r="AD758" s="148"/>
      <c r="AE758" s="148"/>
      <c r="AF758" s="148"/>
      <c r="AG758" s="148"/>
      <c r="AH758" s="148"/>
      <c r="AI758" s="148"/>
      <c r="AJ758" s="148"/>
      <c r="AK758" s="148"/>
      <c r="AL758" s="148"/>
      <c r="AM758" s="148"/>
    </row>
    <row r="759" spans="1:39" s="149" customFormat="1" x14ac:dyDescent="0.25">
      <c r="A759" s="16"/>
      <c r="B759" s="16"/>
      <c r="C759" s="16"/>
      <c r="D759" s="147"/>
      <c r="E759" s="147"/>
      <c r="F759" s="147"/>
      <c r="G759" s="147"/>
      <c r="H759" s="147"/>
      <c r="I759" s="147"/>
      <c r="J759" s="147"/>
      <c r="K759" s="147"/>
      <c r="L759" s="147"/>
      <c r="M759" s="147"/>
      <c r="N759" s="147"/>
      <c r="O759" s="147"/>
      <c r="P759" s="147"/>
      <c r="Q759" s="147"/>
      <c r="R759" s="147"/>
      <c r="S759" s="147"/>
      <c r="T759" s="147"/>
      <c r="U759" s="147"/>
      <c r="V759" s="147"/>
      <c r="W759" s="148"/>
      <c r="X759" s="148"/>
      <c r="Y759" s="148"/>
      <c r="Z759" s="148"/>
      <c r="AA759" s="148"/>
      <c r="AB759" s="148"/>
      <c r="AC759" s="148"/>
      <c r="AD759" s="148"/>
      <c r="AE759" s="148"/>
      <c r="AF759" s="148"/>
      <c r="AG759" s="148"/>
      <c r="AH759" s="148"/>
      <c r="AI759" s="148"/>
      <c r="AJ759" s="148"/>
      <c r="AK759" s="148"/>
      <c r="AL759" s="148"/>
      <c r="AM759" s="148"/>
    </row>
    <row r="760" spans="1:39" s="149" customFormat="1" x14ac:dyDescent="0.25">
      <c r="A760" s="16"/>
      <c r="B760" s="16"/>
      <c r="C760" s="16"/>
      <c r="D760" s="147"/>
      <c r="E760" s="147"/>
      <c r="F760" s="147"/>
      <c r="G760" s="147"/>
      <c r="H760" s="147"/>
      <c r="I760" s="147"/>
      <c r="J760" s="147"/>
      <c r="K760" s="147"/>
      <c r="L760" s="147"/>
      <c r="M760" s="147"/>
      <c r="N760" s="147"/>
      <c r="O760" s="147"/>
      <c r="P760" s="147"/>
      <c r="Q760" s="147"/>
      <c r="R760" s="147"/>
      <c r="S760" s="147"/>
      <c r="T760" s="147"/>
      <c r="U760" s="147"/>
      <c r="V760" s="147"/>
      <c r="W760" s="148"/>
      <c r="X760" s="148"/>
      <c r="Y760" s="148"/>
      <c r="Z760" s="148"/>
      <c r="AA760" s="148"/>
      <c r="AB760" s="148"/>
      <c r="AC760" s="148"/>
      <c r="AD760" s="148"/>
      <c r="AE760" s="148"/>
      <c r="AF760" s="148"/>
      <c r="AG760" s="148"/>
      <c r="AH760" s="148"/>
      <c r="AI760" s="148"/>
      <c r="AJ760" s="148"/>
      <c r="AK760" s="148"/>
      <c r="AL760" s="148"/>
      <c r="AM760" s="148"/>
    </row>
    <row r="761" spans="1:39" s="149" customFormat="1" x14ac:dyDescent="0.25">
      <c r="A761" s="16"/>
      <c r="B761" s="16"/>
      <c r="C761" s="16"/>
      <c r="D761" s="147"/>
      <c r="E761" s="147"/>
      <c r="F761" s="147"/>
      <c r="G761" s="147"/>
      <c r="H761" s="147"/>
      <c r="I761" s="147"/>
      <c r="J761" s="147"/>
      <c r="K761" s="147"/>
      <c r="L761" s="147"/>
      <c r="M761" s="147"/>
      <c r="N761" s="147"/>
      <c r="O761" s="147"/>
      <c r="P761" s="147"/>
      <c r="Q761" s="147"/>
      <c r="R761" s="147"/>
      <c r="S761" s="147"/>
      <c r="T761" s="147"/>
      <c r="U761" s="147"/>
      <c r="V761" s="147"/>
      <c r="W761" s="148"/>
      <c r="X761" s="148"/>
      <c r="Y761" s="148"/>
      <c r="Z761" s="148"/>
      <c r="AA761" s="148"/>
      <c r="AB761" s="148"/>
      <c r="AC761" s="148"/>
      <c r="AD761" s="148"/>
      <c r="AE761" s="148"/>
      <c r="AF761" s="148"/>
      <c r="AG761" s="148"/>
      <c r="AH761" s="148"/>
      <c r="AI761" s="148"/>
      <c r="AJ761" s="148"/>
      <c r="AK761" s="148"/>
      <c r="AL761" s="148"/>
      <c r="AM761" s="148"/>
    </row>
    <row r="762" spans="1:39" s="149" customFormat="1" x14ac:dyDescent="0.25">
      <c r="A762" s="16"/>
      <c r="B762" s="16"/>
      <c r="C762" s="16"/>
      <c r="D762" s="147"/>
      <c r="E762" s="147"/>
      <c r="F762" s="147"/>
      <c r="G762" s="147"/>
      <c r="H762" s="147"/>
      <c r="I762" s="147"/>
      <c r="J762" s="147"/>
      <c r="K762" s="147"/>
      <c r="L762" s="147"/>
      <c r="M762" s="147"/>
      <c r="N762" s="147"/>
      <c r="O762" s="147"/>
      <c r="P762" s="147"/>
      <c r="Q762" s="147"/>
      <c r="R762" s="147"/>
      <c r="S762" s="147"/>
      <c r="T762" s="147"/>
      <c r="U762" s="147"/>
      <c r="V762" s="147"/>
      <c r="W762" s="148"/>
      <c r="X762" s="148"/>
      <c r="Y762" s="148"/>
      <c r="Z762" s="148"/>
      <c r="AA762" s="148"/>
      <c r="AB762" s="148"/>
      <c r="AC762" s="148"/>
      <c r="AD762" s="148"/>
      <c r="AE762" s="148"/>
      <c r="AF762" s="148"/>
      <c r="AG762" s="148"/>
      <c r="AH762" s="148"/>
      <c r="AI762" s="148"/>
      <c r="AJ762" s="148"/>
      <c r="AK762" s="148"/>
      <c r="AL762" s="148"/>
      <c r="AM762" s="148"/>
    </row>
    <row r="763" spans="1:39" s="149" customFormat="1" x14ac:dyDescent="0.25">
      <c r="A763" s="16"/>
      <c r="B763" s="16"/>
      <c r="C763" s="16"/>
      <c r="D763" s="147"/>
      <c r="E763" s="147"/>
      <c r="F763" s="147"/>
      <c r="G763" s="147"/>
      <c r="H763" s="147"/>
      <c r="I763" s="147"/>
      <c r="J763" s="147"/>
      <c r="K763" s="147"/>
      <c r="L763" s="147"/>
      <c r="M763" s="147"/>
      <c r="N763" s="147"/>
      <c r="O763" s="147"/>
      <c r="P763" s="147"/>
      <c r="Q763" s="147"/>
      <c r="R763" s="147"/>
      <c r="S763" s="147"/>
      <c r="T763" s="147"/>
      <c r="U763" s="147"/>
      <c r="V763" s="147"/>
      <c r="W763" s="148"/>
      <c r="X763" s="148"/>
      <c r="Y763" s="148"/>
      <c r="Z763" s="148"/>
      <c r="AA763" s="148"/>
      <c r="AB763" s="148"/>
      <c r="AC763" s="148"/>
      <c r="AD763" s="148"/>
      <c r="AE763" s="148"/>
      <c r="AF763" s="148"/>
      <c r="AG763" s="148"/>
      <c r="AH763" s="148"/>
      <c r="AI763" s="148"/>
      <c r="AJ763" s="148"/>
      <c r="AK763" s="148"/>
      <c r="AL763" s="148"/>
      <c r="AM763" s="148"/>
    </row>
    <row r="764" spans="1:39" s="149" customFormat="1" x14ac:dyDescent="0.25">
      <c r="A764" s="16"/>
      <c r="B764" s="16"/>
      <c r="C764" s="16"/>
      <c r="D764" s="147"/>
      <c r="E764" s="147"/>
      <c r="F764" s="147"/>
      <c r="G764" s="147"/>
      <c r="H764" s="147"/>
      <c r="I764" s="147"/>
      <c r="J764" s="147"/>
      <c r="K764" s="147"/>
      <c r="L764" s="147"/>
      <c r="M764" s="147"/>
      <c r="N764" s="147"/>
      <c r="O764" s="147"/>
      <c r="P764" s="147"/>
      <c r="Q764" s="147"/>
      <c r="R764" s="147"/>
      <c r="S764" s="147"/>
      <c r="T764" s="147"/>
      <c r="U764" s="147"/>
      <c r="V764" s="147"/>
      <c r="W764" s="148"/>
      <c r="X764" s="148"/>
      <c r="Y764" s="148"/>
      <c r="Z764" s="148"/>
      <c r="AA764" s="148"/>
      <c r="AB764" s="148"/>
      <c r="AC764" s="148"/>
      <c r="AD764" s="148"/>
      <c r="AE764" s="148"/>
      <c r="AF764" s="148"/>
      <c r="AG764" s="148"/>
      <c r="AH764" s="148"/>
      <c r="AI764" s="148"/>
      <c r="AJ764" s="148"/>
      <c r="AK764" s="148"/>
      <c r="AL764" s="148"/>
      <c r="AM764" s="148"/>
    </row>
    <row r="765" spans="1:39" s="149" customFormat="1" x14ac:dyDescent="0.25">
      <c r="A765" s="16"/>
      <c r="B765" s="16"/>
      <c r="C765" s="16"/>
      <c r="D765" s="147"/>
      <c r="E765" s="147"/>
      <c r="F765" s="147"/>
      <c r="G765" s="147"/>
      <c r="H765" s="147"/>
      <c r="I765" s="147"/>
      <c r="J765" s="147"/>
      <c r="K765" s="147"/>
      <c r="L765" s="147"/>
      <c r="M765" s="147"/>
      <c r="N765" s="147"/>
      <c r="O765" s="147"/>
      <c r="P765" s="147"/>
      <c r="Q765" s="147"/>
      <c r="R765" s="147"/>
      <c r="S765" s="147"/>
      <c r="T765" s="147"/>
      <c r="U765" s="147"/>
      <c r="V765" s="147"/>
      <c r="W765" s="148"/>
      <c r="X765" s="148"/>
      <c r="Y765" s="148"/>
      <c r="Z765" s="148"/>
      <c r="AA765" s="148"/>
      <c r="AB765" s="148"/>
      <c r="AC765" s="148"/>
      <c r="AD765" s="148"/>
      <c r="AE765" s="148"/>
      <c r="AF765" s="148"/>
      <c r="AG765" s="148"/>
      <c r="AH765" s="148"/>
      <c r="AI765" s="148"/>
      <c r="AJ765" s="148"/>
      <c r="AK765" s="148"/>
      <c r="AL765" s="148"/>
      <c r="AM765" s="148"/>
    </row>
    <row r="766" spans="1:39" s="149" customFormat="1" x14ac:dyDescent="0.25">
      <c r="A766" s="16"/>
      <c r="B766" s="16"/>
      <c r="C766" s="16"/>
      <c r="D766" s="147"/>
      <c r="E766" s="147"/>
      <c r="F766" s="147"/>
      <c r="G766" s="147"/>
      <c r="H766" s="147"/>
      <c r="I766" s="147"/>
      <c r="J766" s="147"/>
      <c r="K766" s="147"/>
      <c r="L766" s="147"/>
      <c r="M766" s="147"/>
      <c r="N766" s="147"/>
      <c r="O766" s="147"/>
      <c r="P766" s="147"/>
      <c r="Q766" s="147"/>
      <c r="R766" s="147"/>
      <c r="S766" s="147"/>
      <c r="T766" s="147"/>
      <c r="U766" s="147"/>
      <c r="V766" s="147"/>
      <c r="W766" s="148"/>
      <c r="X766" s="148"/>
      <c r="Y766" s="148"/>
      <c r="Z766" s="148"/>
      <c r="AA766" s="148"/>
      <c r="AB766" s="148"/>
      <c r="AC766" s="148"/>
      <c r="AD766" s="148"/>
      <c r="AE766" s="148"/>
      <c r="AF766" s="148"/>
      <c r="AG766" s="148"/>
      <c r="AH766" s="148"/>
      <c r="AI766" s="148"/>
      <c r="AJ766" s="148"/>
      <c r="AK766" s="148"/>
      <c r="AL766" s="148"/>
      <c r="AM766" s="148"/>
    </row>
    <row r="767" spans="1:39" s="149" customFormat="1" x14ac:dyDescent="0.25">
      <c r="A767" s="16"/>
      <c r="B767" s="16"/>
      <c r="C767" s="16"/>
      <c r="D767" s="147"/>
      <c r="E767" s="147"/>
      <c r="F767" s="147"/>
      <c r="G767" s="147"/>
      <c r="H767" s="147"/>
      <c r="I767" s="147"/>
      <c r="J767" s="147"/>
      <c r="K767" s="147"/>
      <c r="L767" s="147"/>
      <c r="M767" s="147"/>
      <c r="N767" s="147"/>
      <c r="O767" s="147"/>
      <c r="P767" s="147"/>
      <c r="Q767" s="147"/>
      <c r="R767" s="147"/>
      <c r="S767" s="147"/>
      <c r="T767" s="147"/>
      <c r="U767" s="147"/>
      <c r="V767" s="147"/>
      <c r="W767" s="148"/>
      <c r="X767" s="148"/>
      <c r="Y767" s="148"/>
      <c r="Z767" s="148"/>
      <c r="AA767" s="148"/>
      <c r="AB767" s="148"/>
      <c r="AC767" s="148"/>
      <c r="AD767" s="148"/>
      <c r="AE767" s="148"/>
      <c r="AF767" s="148"/>
      <c r="AG767" s="148"/>
      <c r="AH767" s="148"/>
      <c r="AI767" s="148"/>
      <c r="AJ767" s="148"/>
      <c r="AK767" s="148"/>
      <c r="AL767" s="148"/>
      <c r="AM767" s="148"/>
    </row>
    <row r="768" spans="1:39" s="149" customFormat="1" x14ac:dyDescent="0.25">
      <c r="A768" s="16"/>
      <c r="B768" s="16"/>
      <c r="C768" s="16"/>
      <c r="D768" s="147"/>
      <c r="E768" s="147"/>
      <c r="F768" s="147"/>
      <c r="G768" s="147"/>
      <c r="H768" s="147"/>
      <c r="I768" s="147"/>
      <c r="J768" s="147"/>
      <c r="K768" s="147"/>
      <c r="L768" s="147"/>
      <c r="M768" s="147"/>
      <c r="N768" s="147"/>
      <c r="O768" s="147"/>
      <c r="P768" s="147"/>
      <c r="Q768" s="147"/>
      <c r="R768" s="147"/>
      <c r="S768" s="147"/>
      <c r="T768" s="147"/>
      <c r="U768" s="147"/>
      <c r="V768" s="147"/>
      <c r="W768" s="148"/>
      <c r="X768" s="148"/>
      <c r="Y768" s="148"/>
      <c r="Z768" s="148"/>
      <c r="AA768" s="148"/>
      <c r="AB768" s="148"/>
      <c r="AC768" s="148"/>
      <c r="AD768" s="148"/>
      <c r="AE768" s="148"/>
      <c r="AF768" s="148"/>
      <c r="AG768" s="148"/>
      <c r="AH768" s="148"/>
      <c r="AI768" s="148"/>
      <c r="AJ768" s="148"/>
      <c r="AK768" s="148"/>
      <c r="AL768" s="148"/>
      <c r="AM768" s="148"/>
    </row>
    <row r="769" spans="1:39" s="149" customFormat="1" x14ac:dyDescent="0.25">
      <c r="A769" s="16"/>
      <c r="B769" s="16"/>
      <c r="C769" s="16"/>
      <c r="D769" s="147"/>
      <c r="E769" s="147"/>
      <c r="F769" s="147"/>
      <c r="G769" s="147"/>
      <c r="H769" s="147"/>
      <c r="I769" s="147"/>
      <c r="J769" s="147"/>
      <c r="K769" s="147"/>
      <c r="L769" s="147"/>
      <c r="M769" s="147"/>
      <c r="N769" s="147"/>
      <c r="O769" s="147"/>
      <c r="P769" s="147"/>
      <c r="Q769" s="147"/>
      <c r="R769" s="147"/>
      <c r="S769" s="147"/>
      <c r="T769" s="147"/>
      <c r="U769" s="147"/>
      <c r="V769" s="147"/>
      <c r="W769" s="148"/>
      <c r="X769" s="148"/>
      <c r="Y769" s="148"/>
      <c r="Z769" s="148"/>
      <c r="AA769" s="148"/>
      <c r="AB769" s="148"/>
      <c r="AC769" s="148"/>
      <c r="AD769" s="148"/>
      <c r="AE769" s="148"/>
      <c r="AF769" s="148"/>
      <c r="AG769" s="148"/>
      <c r="AH769" s="148"/>
      <c r="AI769" s="148"/>
      <c r="AJ769" s="148"/>
      <c r="AK769" s="148"/>
      <c r="AL769" s="148"/>
      <c r="AM769" s="148"/>
    </row>
    <row r="770" spans="1:39" s="149" customFormat="1" x14ac:dyDescent="0.25">
      <c r="A770" s="16"/>
      <c r="B770" s="16"/>
      <c r="C770" s="16"/>
      <c r="D770" s="147"/>
      <c r="E770" s="147"/>
      <c r="F770" s="147"/>
      <c r="G770" s="147"/>
      <c r="H770" s="147"/>
      <c r="I770" s="147"/>
      <c r="J770" s="147"/>
      <c r="K770" s="147"/>
      <c r="L770" s="147"/>
      <c r="M770" s="147"/>
      <c r="N770" s="147"/>
      <c r="O770" s="147"/>
      <c r="P770" s="147"/>
      <c r="Q770" s="147"/>
      <c r="R770" s="147"/>
      <c r="S770" s="147"/>
      <c r="T770" s="147"/>
      <c r="U770" s="147"/>
      <c r="V770" s="147"/>
      <c r="W770" s="148"/>
      <c r="X770" s="148"/>
      <c r="Y770" s="148"/>
      <c r="Z770" s="148"/>
      <c r="AA770" s="148"/>
      <c r="AB770" s="148"/>
      <c r="AC770" s="148"/>
      <c r="AD770" s="148"/>
      <c r="AE770" s="148"/>
      <c r="AF770" s="148"/>
      <c r="AG770" s="148"/>
      <c r="AH770" s="148"/>
      <c r="AI770" s="148"/>
      <c r="AJ770" s="148"/>
      <c r="AK770" s="148"/>
      <c r="AL770" s="148"/>
      <c r="AM770" s="148"/>
    </row>
    <row r="771" spans="1:39" s="149" customFormat="1" x14ac:dyDescent="0.25">
      <c r="A771" s="16"/>
      <c r="B771" s="16"/>
      <c r="C771" s="16"/>
      <c r="D771" s="147"/>
      <c r="E771" s="147"/>
      <c r="F771" s="147"/>
      <c r="G771" s="147"/>
      <c r="H771" s="147"/>
      <c r="I771" s="147"/>
      <c r="J771" s="147"/>
      <c r="K771" s="147"/>
      <c r="L771" s="147"/>
      <c r="M771" s="147"/>
      <c r="N771" s="147"/>
      <c r="O771" s="147"/>
      <c r="P771" s="147"/>
      <c r="Q771" s="147"/>
      <c r="R771" s="147"/>
      <c r="S771" s="147"/>
      <c r="T771" s="147"/>
      <c r="U771" s="147"/>
      <c r="V771" s="147"/>
      <c r="W771" s="148"/>
      <c r="X771" s="148"/>
      <c r="Y771" s="148"/>
      <c r="Z771" s="148"/>
      <c r="AA771" s="148"/>
      <c r="AB771" s="148"/>
      <c r="AC771" s="148"/>
      <c r="AD771" s="148"/>
      <c r="AE771" s="148"/>
      <c r="AF771" s="148"/>
      <c r="AG771" s="148"/>
      <c r="AH771" s="148"/>
      <c r="AI771" s="148"/>
      <c r="AJ771" s="148"/>
      <c r="AK771" s="148"/>
      <c r="AL771" s="148"/>
      <c r="AM771" s="148"/>
    </row>
    <row r="772" spans="1:39" s="149" customFormat="1" x14ac:dyDescent="0.25">
      <c r="A772" s="16"/>
      <c r="B772" s="16"/>
      <c r="C772" s="16"/>
      <c r="D772" s="147"/>
      <c r="E772" s="147"/>
      <c r="F772" s="147"/>
      <c r="G772" s="147"/>
      <c r="H772" s="147"/>
      <c r="I772" s="147"/>
      <c r="J772" s="147"/>
      <c r="K772" s="147"/>
      <c r="L772" s="147"/>
      <c r="M772" s="147"/>
      <c r="N772" s="147"/>
      <c r="O772" s="147"/>
      <c r="P772" s="147"/>
      <c r="Q772" s="147"/>
      <c r="R772" s="147"/>
      <c r="S772" s="147"/>
      <c r="T772" s="147"/>
      <c r="U772" s="147"/>
      <c r="V772" s="147"/>
      <c r="W772" s="148"/>
      <c r="X772" s="148"/>
      <c r="Y772" s="148"/>
      <c r="Z772" s="148"/>
      <c r="AA772" s="148"/>
      <c r="AB772" s="148"/>
      <c r="AC772" s="148"/>
      <c r="AD772" s="148"/>
      <c r="AE772" s="148"/>
      <c r="AF772" s="148"/>
      <c r="AG772" s="148"/>
      <c r="AH772" s="148"/>
      <c r="AI772" s="148"/>
      <c r="AJ772" s="148"/>
      <c r="AK772" s="148"/>
      <c r="AL772" s="148"/>
      <c r="AM772" s="148"/>
    </row>
    <row r="773" spans="1:39" s="149" customFormat="1" x14ac:dyDescent="0.25">
      <c r="A773" s="16"/>
      <c r="B773" s="16"/>
      <c r="C773" s="16"/>
      <c r="D773" s="147"/>
      <c r="E773" s="147"/>
      <c r="F773" s="147"/>
      <c r="G773" s="147"/>
      <c r="H773" s="147"/>
      <c r="I773" s="147"/>
      <c r="J773" s="147"/>
      <c r="K773" s="147"/>
      <c r="L773" s="147"/>
      <c r="M773" s="147"/>
      <c r="N773" s="147"/>
      <c r="O773" s="147"/>
      <c r="P773" s="147"/>
      <c r="Q773" s="147"/>
      <c r="R773" s="147"/>
      <c r="S773" s="147"/>
      <c r="T773" s="147"/>
      <c r="U773" s="147"/>
      <c r="V773" s="147"/>
      <c r="W773" s="148"/>
      <c r="X773" s="148"/>
      <c r="Y773" s="148"/>
      <c r="Z773" s="148"/>
      <c r="AA773" s="148"/>
      <c r="AB773" s="148"/>
      <c r="AC773" s="148"/>
      <c r="AD773" s="148"/>
      <c r="AE773" s="148"/>
      <c r="AF773" s="148"/>
      <c r="AG773" s="148"/>
      <c r="AH773" s="148"/>
      <c r="AI773" s="148"/>
      <c r="AJ773" s="148"/>
      <c r="AK773" s="148"/>
      <c r="AL773" s="148"/>
      <c r="AM773" s="148"/>
    </row>
    <row r="774" spans="1:39" s="149" customFormat="1" x14ac:dyDescent="0.25">
      <c r="A774" s="16"/>
      <c r="B774" s="16"/>
      <c r="C774" s="16"/>
      <c r="D774" s="147"/>
      <c r="E774" s="147"/>
      <c r="F774" s="147"/>
      <c r="G774" s="147"/>
      <c r="H774" s="147"/>
      <c r="I774" s="147"/>
      <c r="J774" s="147"/>
      <c r="K774" s="147"/>
      <c r="L774" s="147"/>
      <c r="M774" s="147"/>
      <c r="N774" s="147"/>
      <c r="O774" s="147"/>
      <c r="P774" s="147"/>
      <c r="Q774" s="147"/>
      <c r="R774" s="147"/>
      <c r="S774" s="147"/>
      <c r="T774" s="147"/>
      <c r="U774" s="147"/>
      <c r="V774" s="147"/>
      <c r="W774" s="148"/>
      <c r="X774" s="148"/>
      <c r="Y774" s="148"/>
      <c r="Z774" s="148"/>
      <c r="AA774" s="148"/>
      <c r="AB774" s="148"/>
      <c r="AC774" s="148"/>
      <c r="AD774" s="148"/>
      <c r="AE774" s="148"/>
      <c r="AF774" s="148"/>
      <c r="AG774" s="148"/>
      <c r="AH774" s="148"/>
      <c r="AI774" s="148"/>
      <c r="AJ774" s="148"/>
      <c r="AK774" s="148"/>
      <c r="AL774" s="148"/>
      <c r="AM774" s="148"/>
    </row>
    <row r="775" spans="1:39" s="149" customFormat="1" x14ac:dyDescent="0.25">
      <c r="A775" s="16"/>
      <c r="B775" s="16"/>
      <c r="C775" s="16"/>
      <c r="D775" s="147"/>
      <c r="E775" s="147"/>
      <c r="F775" s="147"/>
      <c r="G775" s="147"/>
      <c r="H775" s="147"/>
      <c r="I775" s="147"/>
      <c r="J775" s="147"/>
      <c r="K775" s="147"/>
      <c r="L775" s="147"/>
      <c r="M775" s="147"/>
      <c r="N775" s="147"/>
      <c r="O775" s="147"/>
      <c r="P775" s="147"/>
      <c r="Q775" s="147"/>
      <c r="R775" s="147"/>
      <c r="S775" s="147"/>
      <c r="T775" s="147"/>
      <c r="U775" s="147"/>
      <c r="V775" s="147"/>
      <c r="W775" s="148"/>
      <c r="X775" s="148"/>
      <c r="Y775" s="148"/>
      <c r="Z775" s="148"/>
      <c r="AA775" s="148"/>
      <c r="AB775" s="148"/>
      <c r="AC775" s="148"/>
      <c r="AD775" s="148"/>
      <c r="AE775" s="148"/>
      <c r="AF775" s="148"/>
      <c r="AG775" s="148"/>
      <c r="AH775" s="148"/>
      <c r="AI775" s="148"/>
      <c r="AJ775" s="148"/>
      <c r="AK775" s="148"/>
      <c r="AL775" s="148"/>
      <c r="AM775" s="148"/>
    </row>
    <row r="776" spans="1:39" s="149" customFormat="1" x14ac:dyDescent="0.25">
      <c r="A776" s="16"/>
      <c r="B776" s="16"/>
      <c r="C776" s="16"/>
      <c r="D776" s="147"/>
      <c r="E776" s="147"/>
      <c r="F776" s="147"/>
      <c r="G776" s="147"/>
      <c r="H776" s="147"/>
      <c r="I776" s="147"/>
      <c r="J776" s="147"/>
      <c r="K776" s="147"/>
      <c r="L776" s="147"/>
      <c r="M776" s="147"/>
      <c r="N776" s="147"/>
      <c r="O776" s="147"/>
      <c r="P776" s="147"/>
      <c r="Q776" s="147"/>
      <c r="R776" s="147"/>
      <c r="S776" s="147"/>
      <c r="T776" s="147"/>
      <c r="U776" s="147"/>
      <c r="V776" s="147"/>
      <c r="W776" s="148"/>
      <c r="X776" s="148"/>
      <c r="Y776" s="148"/>
      <c r="Z776" s="148"/>
      <c r="AA776" s="148"/>
      <c r="AB776" s="148"/>
      <c r="AC776" s="148"/>
      <c r="AD776" s="148"/>
      <c r="AE776" s="148"/>
      <c r="AF776" s="148"/>
      <c r="AG776" s="148"/>
      <c r="AH776" s="148"/>
      <c r="AI776" s="148"/>
      <c r="AJ776" s="148"/>
      <c r="AK776" s="148"/>
      <c r="AL776" s="148"/>
      <c r="AM776" s="148"/>
    </row>
    <row r="777" spans="1:39" s="149" customFormat="1" x14ac:dyDescent="0.25">
      <c r="A777" s="16"/>
      <c r="B777" s="16"/>
      <c r="C777" s="16"/>
      <c r="D777" s="147"/>
      <c r="E777" s="147"/>
      <c r="F777" s="147"/>
      <c r="G777" s="147"/>
      <c r="H777" s="147"/>
      <c r="I777" s="147"/>
      <c r="J777" s="147"/>
      <c r="K777" s="147"/>
      <c r="L777" s="147"/>
      <c r="M777" s="147"/>
      <c r="N777" s="147"/>
      <c r="O777" s="147"/>
      <c r="P777" s="147"/>
      <c r="Q777" s="147"/>
      <c r="R777" s="147"/>
      <c r="S777" s="147"/>
      <c r="T777" s="147"/>
      <c r="U777" s="147"/>
      <c r="V777" s="147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  <c r="AK777" s="148"/>
      <c r="AL777" s="148"/>
      <c r="AM777" s="148"/>
    </row>
    <row r="778" spans="1:39" s="149" customFormat="1" x14ac:dyDescent="0.25">
      <c r="A778" s="16"/>
      <c r="B778" s="16"/>
      <c r="C778" s="16"/>
      <c r="D778" s="147"/>
      <c r="E778" s="147"/>
      <c r="F778" s="147"/>
      <c r="G778" s="147"/>
      <c r="H778" s="147"/>
      <c r="I778" s="147"/>
      <c r="J778" s="147"/>
      <c r="K778" s="147"/>
      <c r="L778" s="147"/>
      <c r="M778" s="147"/>
      <c r="N778" s="147"/>
      <c r="O778" s="147"/>
      <c r="P778" s="147"/>
      <c r="Q778" s="147"/>
      <c r="R778" s="147"/>
      <c r="S778" s="147"/>
      <c r="T778" s="147"/>
      <c r="U778" s="147"/>
      <c r="V778" s="147"/>
      <c r="W778" s="148"/>
      <c r="X778" s="148"/>
      <c r="Y778" s="148"/>
      <c r="Z778" s="148"/>
      <c r="AA778" s="148"/>
      <c r="AB778" s="148"/>
      <c r="AC778" s="148"/>
      <c r="AD778" s="148"/>
      <c r="AE778" s="148"/>
      <c r="AF778" s="148"/>
      <c r="AG778" s="148"/>
      <c r="AH778" s="148"/>
      <c r="AI778" s="148"/>
      <c r="AJ778" s="148"/>
      <c r="AK778" s="148"/>
      <c r="AL778" s="148"/>
      <c r="AM778" s="148"/>
    </row>
    <row r="779" spans="1:39" s="149" customFormat="1" x14ac:dyDescent="0.25">
      <c r="A779" s="16"/>
      <c r="B779" s="16"/>
      <c r="C779" s="16"/>
      <c r="D779" s="147"/>
      <c r="E779" s="147"/>
      <c r="F779" s="147"/>
      <c r="G779" s="147"/>
      <c r="H779" s="147"/>
      <c r="I779" s="147"/>
      <c r="J779" s="147"/>
      <c r="K779" s="147"/>
      <c r="L779" s="147"/>
      <c r="M779" s="147"/>
      <c r="N779" s="147"/>
      <c r="O779" s="147"/>
      <c r="P779" s="147"/>
      <c r="Q779" s="147"/>
      <c r="R779" s="147"/>
      <c r="S779" s="147"/>
      <c r="T779" s="147"/>
      <c r="U779" s="147"/>
      <c r="V779" s="147"/>
      <c r="W779" s="148"/>
      <c r="X779" s="148"/>
      <c r="Y779" s="148"/>
      <c r="Z779" s="148"/>
      <c r="AA779" s="148"/>
      <c r="AB779" s="148"/>
      <c r="AC779" s="148"/>
      <c r="AD779" s="148"/>
      <c r="AE779" s="148"/>
      <c r="AF779" s="148"/>
      <c r="AG779" s="148"/>
      <c r="AH779" s="148"/>
      <c r="AI779" s="148"/>
      <c r="AJ779" s="148"/>
      <c r="AK779" s="148"/>
      <c r="AL779" s="148"/>
      <c r="AM779" s="148"/>
    </row>
    <row r="780" spans="1:39" s="149" customFormat="1" x14ac:dyDescent="0.25">
      <c r="A780" s="16"/>
      <c r="B780" s="16"/>
      <c r="C780" s="16"/>
      <c r="D780" s="147"/>
      <c r="E780" s="147"/>
      <c r="F780" s="147"/>
      <c r="G780" s="147"/>
      <c r="H780" s="147"/>
      <c r="I780" s="147"/>
      <c r="J780" s="147"/>
      <c r="K780" s="147"/>
      <c r="L780" s="147"/>
      <c r="M780" s="147"/>
      <c r="N780" s="147"/>
      <c r="O780" s="147"/>
      <c r="P780" s="147"/>
      <c r="Q780" s="147"/>
      <c r="R780" s="147"/>
      <c r="S780" s="147"/>
      <c r="T780" s="147"/>
      <c r="U780" s="147"/>
      <c r="V780" s="147"/>
      <c r="W780" s="148"/>
      <c r="X780" s="148"/>
      <c r="Y780" s="148"/>
      <c r="Z780" s="148"/>
      <c r="AA780" s="148"/>
      <c r="AB780" s="148"/>
      <c r="AC780" s="148"/>
      <c r="AD780" s="148"/>
      <c r="AE780" s="148"/>
      <c r="AF780" s="148"/>
      <c r="AG780" s="148"/>
      <c r="AH780" s="148"/>
      <c r="AI780" s="148"/>
      <c r="AJ780" s="148"/>
      <c r="AK780" s="148"/>
      <c r="AL780" s="148"/>
      <c r="AM780" s="148"/>
    </row>
    <row r="781" spans="1:39" s="149" customFormat="1" x14ac:dyDescent="0.25">
      <c r="A781" s="16"/>
      <c r="B781" s="16"/>
      <c r="C781" s="16"/>
      <c r="D781" s="147"/>
      <c r="E781" s="147"/>
      <c r="F781" s="147"/>
      <c r="G781" s="147"/>
      <c r="H781" s="147"/>
      <c r="I781" s="147"/>
      <c r="J781" s="147"/>
      <c r="K781" s="147"/>
      <c r="L781" s="147"/>
      <c r="M781" s="147"/>
      <c r="N781" s="147"/>
      <c r="O781" s="147"/>
      <c r="P781" s="147"/>
      <c r="Q781" s="147"/>
      <c r="R781" s="147"/>
      <c r="S781" s="147"/>
      <c r="T781" s="147"/>
      <c r="U781" s="147"/>
      <c r="V781" s="147"/>
      <c r="W781" s="148"/>
      <c r="X781" s="148"/>
      <c r="Y781" s="148"/>
      <c r="Z781" s="148"/>
      <c r="AA781" s="148"/>
      <c r="AB781" s="148"/>
      <c r="AC781" s="148"/>
      <c r="AD781" s="148"/>
      <c r="AE781" s="148"/>
      <c r="AF781" s="148"/>
      <c r="AG781" s="148"/>
      <c r="AH781" s="148"/>
      <c r="AI781" s="148"/>
      <c r="AJ781" s="148"/>
      <c r="AK781" s="148"/>
      <c r="AL781" s="148"/>
      <c r="AM781" s="148"/>
    </row>
    <row r="782" spans="1:39" s="149" customFormat="1" x14ac:dyDescent="0.25">
      <c r="A782" s="16"/>
      <c r="B782" s="16"/>
      <c r="C782" s="16"/>
      <c r="D782" s="147"/>
      <c r="E782" s="147"/>
      <c r="F782" s="147"/>
      <c r="G782" s="147"/>
      <c r="H782" s="147"/>
      <c r="I782" s="147"/>
      <c r="J782" s="147"/>
      <c r="K782" s="147"/>
      <c r="L782" s="147"/>
      <c r="M782" s="147"/>
      <c r="N782" s="147"/>
      <c r="O782" s="147"/>
      <c r="P782" s="147"/>
      <c r="Q782" s="147"/>
      <c r="R782" s="147"/>
      <c r="S782" s="147"/>
      <c r="T782" s="147"/>
      <c r="U782" s="147"/>
      <c r="V782" s="147"/>
      <c r="W782" s="148"/>
      <c r="X782" s="148"/>
      <c r="Y782" s="148"/>
      <c r="Z782" s="148"/>
      <c r="AA782" s="148"/>
      <c r="AB782" s="148"/>
      <c r="AC782" s="148"/>
      <c r="AD782" s="148"/>
      <c r="AE782" s="148"/>
      <c r="AF782" s="148"/>
      <c r="AG782" s="148"/>
      <c r="AH782" s="148"/>
      <c r="AI782" s="148"/>
      <c r="AJ782" s="148"/>
      <c r="AK782" s="148"/>
      <c r="AL782" s="148"/>
      <c r="AM782" s="148"/>
    </row>
    <row r="783" spans="1:39" s="149" customFormat="1" x14ac:dyDescent="0.25">
      <c r="A783" s="16"/>
      <c r="B783" s="16"/>
      <c r="C783" s="16"/>
      <c r="D783" s="147"/>
      <c r="E783" s="147"/>
      <c r="F783" s="147"/>
      <c r="G783" s="147"/>
      <c r="H783" s="147"/>
      <c r="I783" s="147"/>
      <c r="J783" s="147"/>
      <c r="K783" s="147"/>
      <c r="L783" s="147"/>
      <c r="M783" s="147"/>
      <c r="N783" s="147"/>
      <c r="O783" s="147"/>
      <c r="P783" s="147"/>
      <c r="Q783" s="147"/>
      <c r="R783" s="147"/>
      <c r="S783" s="147"/>
      <c r="T783" s="147"/>
      <c r="U783" s="147"/>
      <c r="V783" s="147"/>
      <c r="W783" s="148"/>
      <c r="X783" s="148"/>
      <c r="Y783" s="148"/>
      <c r="Z783" s="148"/>
      <c r="AA783" s="148"/>
      <c r="AB783" s="148"/>
      <c r="AC783" s="148"/>
      <c r="AD783" s="148"/>
      <c r="AE783" s="148"/>
      <c r="AF783" s="148"/>
      <c r="AG783" s="148"/>
      <c r="AH783" s="148"/>
      <c r="AI783" s="148"/>
      <c r="AJ783" s="148"/>
      <c r="AK783" s="148"/>
      <c r="AL783" s="148"/>
      <c r="AM783" s="148"/>
    </row>
    <row r="784" spans="1:39" s="149" customFormat="1" x14ac:dyDescent="0.25">
      <c r="A784" s="16"/>
      <c r="B784" s="16"/>
      <c r="C784" s="16"/>
      <c r="D784" s="147"/>
      <c r="E784" s="147"/>
      <c r="F784" s="147"/>
      <c r="G784" s="147"/>
      <c r="H784" s="147"/>
      <c r="I784" s="147"/>
      <c r="J784" s="147"/>
      <c r="K784" s="147"/>
      <c r="L784" s="147"/>
      <c r="M784" s="147"/>
      <c r="N784" s="147"/>
      <c r="O784" s="147"/>
      <c r="P784" s="147"/>
      <c r="Q784" s="147"/>
      <c r="R784" s="147"/>
      <c r="S784" s="147"/>
      <c r="T784" s="147"/>
      <c r="U784" s="147"/>
      <c r="V784" s="147"/>
      <c r="W784" s="148"/>
      <c r="X784" s="148"/>
      <c r="Y784" s="148"/>
      <c r="Z784" s="148"/>
      <c r="AA784" s="148"/>
      <c r="AB784" s="148"/>
      <c r="AC784" s="148"/>
      <c r="AD784" s="148"/>
      <c r="AE784" s="148"/>
      <c r="AF784" s="148"/>
      <c r="AG784" s="148"/>
      <c r="AH784" s="148"/>
      <c r="AI784" s="148"/>
      <c r="AJ784" s="148"/>
      <c r="AK784" s="148"/>
      <c r="AL784" s="148"/>
      <c r="AM784" s="148"/>
    </row>
    <row r="785" spans="1:39" s="149" customFormat="1" x14ac:dyDescent="0.25">
      <c r="A785" s="16"/>
      <c r="B785" s="16"/>
      <c r="C785" s="16"/>
      <c r="D785" s="147"/>
      <c r="E785" s="147"/>
      <c r="F785" s="147"/>
      <c r="G785" s="147"/>
      <c r="H785" s="147"/>
      <c r="I785" s="147"/>
      <c r="J785" s="147"/>
      <c r="K785" s="147"/>
      <c r="L785" s="147"/>
      <c r="M785" s="147"/>
      <c r="N785" s="147"/>
      <c r="O785" s="147"/>
      <c r="P785" s="147"/>
      <c r="Q785" s="147"/>
      <c r="R785" s="147"/>
      <c r="S785" s="147"/>
      <c r="T785" s="147"/>
      <c r="U785" s="147"/>
      <c r="V785" s="147"/>
      <c r="W785" s="148"/>
      <c r="X785" s="148"/>
      <c r="Y785" s="148"/>
      <c r="Z785" s="148"/>
      <c r="AA785" s="148"/>
      <c r="AB785" s="148"/>
      <c r="AC785" s="148"/>
      <c r="AD785" s="148"/>
      <c r="AE785" s="148"/>
      <c r="AF785" s="148"/>
      <c r="AG785" s="148"/>
      <c r="AH785" s="148"/>
      <c r="AI785" s="148"/>
      <c r="AJ785" s="148"/>
      <c r="AK785" s="148"/>
      <c r="AL785" s="148"/>
      <c r="AM785" s="148"/>
    </row>
    <row r="786" spans="1:39" s="149" customFormat="1" x14ac:dyDescent="0.25">
      <c r="A786" s="16"/>
      <c r="B786" s="16"/>
      <c r="C786" s="16"/>
      <c r="D786" s="147"/>
      <c r="E786" s="147"/>
      <c r="F786" s="147"/>
      <c r="G786" s="147"/>
      <c r="H786" s="147"/>
      <c r="I786" s="147"/>
      <c r="J786" s="147"/>
      <c r="K786" s="147"/>
      <c r="L786" s="147"/>
      <c r="M786" s="147"/>
      <c r="N786" s="147"/>
      <c r="O786" s="147"/>
      <c r="P786" s="147"/>
      <c r="Q786" s="147"/>
      <c r="R786" s="147"/>
      <c r="S786" s="147"/>
      <c r="T786" s="147"/>
      <c r="U786" s="147"/>
      <c r="V786" s="147"/>
      <c r="W786" s="148"/>
      <c r="X786" s="148"/>
      <c r="Y786" s="148"/>
      <c r="Z786" s="148"/>
      <c r="AA786" s="148"/>
      <c r="AB786" s="148"/>
      <c r="AC786" s="148"/>
      <c r="AD786" s="148"/>
      <c r="AE786" s="148"/>
      <c r="AF786" s="148"/>
      <c r="AG786" s="148"/>
      <c r="AH786" s="148"/>
      <c r="AI786" s="148"/>
      <c r="AJ786" s="148"/>
      <c r="AK786" s="148"/>
      <c r="AL786" s="148"/>
      <c r="AM786" s="148"/>
    </row>
    <row r="787" spans="1:39" s="149" customFormat="1" x14ac:dyDescent="0.25">
      <c r="A787" s="16"/>
      <c r="B787" s="16"/>
      <c r="C787" s="16"/>
      <c r="D787" s="147"/>
      <c r="E787" s="147"/>
      <c r="F787" s="147"/>
      <c r="G787" s="147"/>
      <c r="H787" s="147"/>
      <c r="I787" s="147"/>
      <c r="J787" s="147"/>
      <c r="K787" s="147"/>
      <c r="L787" s="147"/>
      <c r="M787" s="147"/>
      <c r="N787" s="147"/>
      <c r="O787" s="147"/>
      <c r="P787" s="147"/>
      <c r="Q787" s="147"/>
      <c r="R787" s="147"/>
      <c r="S787" s="147"/>
      <c r="T787" s="147"/>
      <c r="U787" s="147"/>
      <c r="V787" s="147"/>
      <c r="W787" s="148"/>
      <c r="X787" s="148"/>
      <c r="Y787" s="148"/>
      <c r="Z787" s="148"/>
      <c r="AA787" s="148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</row>
    <row r="788" spans="1:39" s="149" customFormat="1" x14ac:dyDescent="0.25">
      <c r="A788" s="16"/>
      <c r="B788" s="16"/>
      <c r="C788" s="16"/>
      <c r="D788" s="147"/>
      <c r="E788" s="147"/>
      <c r="F788" s="147"/>
      <c r="G788" s="147"/>
      <c r="H788" s="147"/>
      <c r="I788" s="147"/>
      <c r="J788" s="147"/>
      <c r="K788" s="147"/>
      <c r="L788" s="147"/>
      <c r="M788" s="147"/>
      <c r="N788" s="147"/>
      <c r="O788" s="147"/>
      <c r="P788" s="147"/>
      <c r="Q788" s="147"/>
      <c r="R788" s="147"/>
      <c r="S788" s="147"/>
      <c r="T788" s="147"/>
      <c r="U788" s="147"/>
      <c r="V788" s="147"/>
      <c r="W788" s="148"/>
      <c r="X788" s="148"/>
      <c r="Y788" s="148"/>
      <c r="Z788" s="148"/>
      <c r="AA788" s="148"/>
      <c r="AB788" s="148"/>
      <c r="AC788" s="148"/>
      <c r="AD788" s="148"/>
      <c r="AE788" s="148"/>
      <c r="AF788" s="148"/>
      <c r="AG788" s="148"/>
      <c r="AH788" s="148"/>
      <c r="AI788" s="148"/>
      <c r="AJ788" s="148"/>
      <c r="AK788" s="148"/>
      <c r="AL788" s="148"/>
      <c r="AM788" s="148"/>
    </row>
    <row r="789" spans="1:39" s="149" customFormat="1" x14ac:dyDescent="0.25">
      <c r="A789" s="16"/>
      <c r="B789" s="16"/>
      <c r="C789" s="16"/>
      <c r="D789" s="147"/>
      <c r="E789" s="147"/>
      <c r="F789" s="147"/>
      <c r="G789" s="147"/>
      <c r="H789" s="147"/>
      <c r="I789" s="147"/>
      <c r="J789" s="147"/>
      <c r="K789" s="147"/>
      <c r="L789" s="147"/>
      <c r="M789" s="147"/>
      <c r="N789" s="147"/>
      <c r="O789" s="147"/>
      <c r="P789" s="147"/>
      <c r="Q789" s="147"/>
      <c r="R789" s="147"/>
      <c r="S789" s="147"/>
      <c r="T789" s="147"/>
      <c r="U789" s="147"/>
      <c r="V789" s="147"/>
      <c r="W789" s="148"/>
      <c r="X789" s="148"/>
      <c r="Y789" s="148"/>
      <c r="Z789" s="148"/>
      <c r="AA789" s="148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</row>
    <row r="790" spans="1:39" s="149" customFormat="1" x14ac:dyDescent="0.25">
      <c r="A790" s="16"/>
      <c r="B790" s="16"/>
      <c r="C790" s="16"/>
      <c r="D790" s="147"/>
      <c r="E790" s="147"/>
      <c r="F790" s="147"/>
      <c r="G790" s="147"/>
      <c r="H790" s="147"/>
      <c r="I790" s="147"/>
      <c r="J790" s="147"/>
      <c r="K790" s="147"/>
      <c r="L790" s="147"/>
      <c r="M790" s="147"/>
      <c r="N790" s="147"/>
      <c r="O790" s="147"/>
      <c r="P790" s="147"/>
      <c r="Q790" s="147"/>
      <c r="R790" s="147"/>
      <c r="S790" s="147"/>
      <c r="T790" s="147"/>
      <c r="U790" s="147"/>
      <c r="V790" s="147"/>
      <c r="W790" s="148"/>
      <c r="X790" s="148"/>
      <c r="Y790" s="148"/>
      <c r="Z790" s="148"/>
      <c r="AA790" s="148"/>
      <c r="AB790" s="148"/>
      <c r="AC790" s="148"/>
      <c r="AD790" s="148"/>
      <c r="AE790" s="148"/>
      <c r="AF790" s="148"/>
      <c r="AG790" s="148"/>
      <c r="AH790" s="148"/>
      <c r="AI790" s="148"/>
      <c r="AJ790" s="148"/>
      <c r="AK790" s="148"/>
      <c r="AL790" s="148"/>
      <c r="AM790" s="148"/>
    </row>
    <row r="791" spans="1:39" s="149" customFormat="1" x14ac:dyDescent="0.25">
      <c r="A791" s="16"/>
      <c r="B791" s="16"/>
      <c r="C791" s="16"/>
      <c r="D791" s="147"/>
      <c r="E791" s="147"/>
      <c r="F791" s="147"/>
      <c r="G791" s="147"/>
      <c r="H791" s="147"/>
      <c r="I791" s="147"/>
      <c r="J791" s="147"/>
      <c r="K791" s="147"/>
      <c r="L791" s="147"/>
      <c r="M791" s="147"/>
      <c r="N791" s="147"/>
      <c r="O791" s="147"/>
      <c r="P791" s="147"/>
      <c r="Q791" s="147"/>
      <c r="R791" s="147"/>
      <c r="S791" s="147"/>
      <c r="T791" s="147"/>
      <c r="U791" s="147"/>
      <c r="V791" s="147"/>
      <c r="W791" s="148"/>
      <c r="X791" s="148"/>
      <c r="Y791" s="148"/>
      <c r="Z791" s="148"/>
      <c r="AA791" s="148"/>
      <c r="AB791" s="148"/>
      <c r="AC791" s="148"/>
      <c r="AD791" s="148"/>
      <c r="AE791" s="148"/>
      <c r="AF791" s="148"/>
      <c r="AG791" s="148"/>
      <c r="AH791" s="148"/>
      <c r="AI791" s="148"/>
      <c r="AJ791" s="148"/>
      <c r="AK791" s="148"/>
      <c r="AL791" s="148"/>
      <c r="AM791" s="148"/>
    </row>
    <row r="792" spans="1:39" s="149" customFormat="1" x14ac:dyDescent="0.25">
      <c r="A792" s="16"/>
      <c r="B792" s="16"/>
      <c r="C792" s="16"/>
      <c r="D792" s="147"/>
      <c r="E792" s="147"/>
      <c r="F792" s="147"/>
      <c r="G792" s="147"/>
      <c r="H792" s="147"/>
      <c r="I792" s="147"/>
      <c r="J792" s="147"/>
      <c r="K792" s="147"/>
      <c r="L792" s="147"/>
      <c r="M792" s="147"/>
      <c r="N792" s="147"/>
      <c r="O792" s="147"/>
      <c r="P792" s="147"/>
      <c r="Q792" s="147"/>
      <c r="R792" s="147"/>
      <c r="S792" s="147"/>
      <c r="T792" s="147"/>
      <c r="U792" s="147"/>
      <c r="V792" s="147"/>
      <c r="W792" s="148"/>
      <c r="X792" s="148"/>
      <c r="Y792" s="148"/>
      <c r="Z792" s="148"/>
      <c r="AA792" s="148"/>
      <c r="AB792" s="148"/>
      <c r="AC792" s="148"/>
      <c r="AD792" s="148"/>
      <c r="AE792" s="148"/>
      <c r="AF792" s="148"/>
      <c r="AG792" s="148"/>
      <c r="AH792" s="148"/>
      <c r="AI792" s="148"/>
      <c r="AJ792" s="148"/>
      <c r="AK792" s="148"/>
      <c r="AL792" s="148"/>
      <c r="AM792" s="148"/>
    </row>
    <row r="793" spans="1:39" s="149" customFormat="1" x14ac:dyDescent="0.25">
      <c r="A793" s="16"/>
      <c r="B793" s="16"/>
      <c r="C793" s="16"/>
      <c r="D793" s="147"/>
      <c r="E793" s="147"/>
      <c r="F793" s="147"/>
      <c r="G793" s="147"/>
      <c r="H793" s="147"/>
      <c r="I793" s="147"/>
      <c r="J793" s="147"/>
      <c r="K793" s="147"/>
      <c r="L793" s="147"/>
      <c r="M793" s="147"/>
      <c r="N793" s="147"/>
      <c r="O793" s="147"/>
      <c r="P793" s="147"/>
      <c r="Q793" s="147"/>
      <c r="R793" s="147"/>
      <c r="S793" s="147"/>
      <c r="T793" s="147"/>
      <c r="U793" s="147"/>
      <c r="V793" s="147"/>
      <c r="W793" s="148"/>
      <c r="X793" s="148"/>
      <c r="Y793" s="148"/>
      <c r="Z793" s="148"/>
      <c r="AA793" s="148"/>
      <c r="AB793" s="148"/>
      <c r="AC793" s="148"/>
      <c r="AD793" s="148"/>
      <c r="AE793" s="148"/>
      <c r="AF793" s="148"/>
      <c r="AG793" s="148"/>
      <c r="AH793" s="148"/>
      <c r="AI793" s="148"/>
      <c r="AJ793" s="148"/>
      <c r="AK793" s="148"/>
      <c r="AL793" s="148"/>
      <c r="AM793" s="148"/>
    </row>
    <row r="794" spans="1:39" s="149" customFormat="1" x14ac:dyDescent="0.25">
      <c r="A794" s="16"/>
      <c r="B794" s="16"/>
      <c r="C794" s="16"/>
      <c r="D794" s="147"/>
      <c r="E794" s="147"/>
      <c r="F794" s="147"/>
      <c r="G794" s="147"/>
      <c r="H794" s="147"/>
      <c r="I794" s="147"/>
      <c r="J794" s="147"/>
      <c r="K794" s="147"/>
      <c r="L794" s="147"/>
      <c r="M794" s="147"/>
      <c r="N794" s="147"/>
      <c r="O794" s="147"/>
      <c r="P794" s="147"/>
      <c r="Q794" s="147"/>
      <c r="R794" s="147"/>
      <c r="S794" s="147"/>
      <c r="T794" s="147"/>
      <c r="U794" s="147"/>
      <c r="V794" s="147"/>
      <c r="W794" s="148"/>
      <c r="X794" s="148"/>
      <c r="Y794" s="148"/>
      <c r="Z794" s="148"/>
      <c r="AA794" s="148"/>
      <c r="AB794" s="148"/>
      <c r="AC794" s="148"/>
      <c r="AD794" s="148"/>
      <c r="AE794" s="148"/>
      <c r="AF794" s="148"/>
      <c r="AG794" s="148"/>
      <c r="AH794" s="148"/>
      <c r="AI794" s="148"/>
      <c r="AJ794" s="148"/>
      <c r="AK794" s="148"/>
      <c r="AL794" s="148"/>
      <c r="AM794" s="148"/>
    </row>
    <row r="795" spans="1:39" s="149" customFormat="1" x14ac:dyDescent="0.25">
      <c r="A795" s="16"/>
      <c r="B795" s="16"/>
      <c r="C795" s="16"/>
      <c r="D795" s="147"/>
      <c r="E795" s="147"/>
      <c r="F795" s="147"/>
      <c r="G795" s="147"/>
      <c r="H795" s="147"/>
      <c r="I795" s="147"/>
      <c r="J795" s="147"/>
      <c r="K795" s="147"/>
      <c r="L795" s="147"/>
      <c r="M795" s="147"/>
      <c r="N795" s="147"/>
      <c r="O795" s="147"/>
      <c r="P795" s="147"/>
      <c r="Q795" s="147"/>
      <c r="R795" s="147"/>
      <c r="S795" s="147"/>
      <c r="T795" s="147"/>
      <c r="U795" s="147"/>
      <c r="V795" s="147"/>
      <c r="W795" s="148"/>
      <c r="X795" s="148"/>
      <c r="Y795" s="148"/>
      <c r="Z795" s="148"/>
      <c r="AA795" s="148"/>
      <c r="AB795" s="148"/>
      <c r="AC795" s="148"/>
      <c r="AD795" s="148"/>
      <c r="AE795" s="148"/>
      <c r="AF795" s="148"/>
      <c r="AG795" s="148"/>
      <c r="AH795" s="148"/>
      <c r="AI795" s="148"/>
      <c r="AJ795" s="148"/>
      <c r="AK795" s="148"/>
      <c r="AL795" s="148"/>
      <c r="AM795" s="148"/>
    </row>
    <row r="796" spans="1:39" s="149" customFormat="1" x14ac:dyDescent="0.25">
      <c r="A796" s="16"/>
      <c r="B796" s="16"/>
      <c r="C796" s="16"/>
      <c r="D796" s="147"/>
      <c r="E796" s="147"/>
      <c r="F796" s="147"/>
      <c r="G796" s="147"/>
      <c r="H796" s="147"/>
      <c r="I796" s="147"/>
      <c r="J796" s="147"/>
      <c r="K796" s="147"/>
      <c r="L796" s="147"/>
      <c r="M796" s="147"/>
      <c r="N796" s="147"/>
      <c r="O796" s="147"/>
      <c r="P796" s="147"/>
      <c r="Q796" s="147"/>
      <c r="R796" s="147"/>
      <c r="S796" s="147"/>
      <c r="T796" s="147"/>
      <c r="U796" s="147"/>
      <c r="V796" s="147"/>
      <c r="W796" s="148"/>
      <c r="X796" s="148"/>
      <c r="Y796" s="148"/>
      <c r="Z796" s="148"/>
      <c r="AA796" s="148"/>
      <c r="AB796" s="148"/>
      <c r="AC796" s="148"/>
      <c r="AD796" s="148"/>
      <c r="AE796" s="148"/>
      <c r="AF796" s="148"/>
      <c r="AG796" s="148"/>
      <c r="AH796" s="148"/>
      <c r="AI796" s="148"/>
      <c r="AJ796" s="148"/>
      <c r="AK796" s="148"/>
      <c r="AL796" s="148"/>
      <c r="AM796" s="148"/>
    </row>
    <row r="797" spans="1:39" s="149" customFormat="1" x14ac:dyDescent="0.25">
      <c r="A797" s="16"/>
      <c r="B797" s="16"/>
      <c r="C797" s="16"/>
      <c r="D797" s="147"/>
      <c r="E797" s="147"/>
      <c r="F797" s="147"/>
      <c r="G797" s="147"/>
      <c r="H797" s="147"/>
      <c r="I797" s="147"/>
      <c r="J797" s="147"/>
      <c r="K797" s="147"/>
      <c r="L797" s="147"/>
      <c r="M797" s="147"/>
      <c r="N797" s="147"/>
      <c r="O797" s="147"/>
      <c r="P797" s="147"/>
      <c r="Q797" s="147"/>
      <c r="R797" s="147"/>
      <c r="S797" s="147"/>
      <c r="T797" s="147"/>
      <c r="U797" s="147"/>
      <c r="V797" s="147"/>
      <c r="W797" s="148"/>
      <c r="X797" s="148"/>
      <c r="Y797" s="148"/>
      <c r="Z797" s="148"/>
      <c r="AA797" s="148"/>
      <c r="AB797" s="148"/>
      <c r="AC797" s="148"/>
      <c r="AD797" s="148"/>
      <c r="AE797" s="148"/>
      <c r="AF797" s="148"/>
      <c r="AG797" s="148"/>
      <c r="AH797" s="148"/>
      <c r="AI797" s="148"/>
      <c r="AJ797" s="148"/>
      <c r="AK797" s="148"/>
      <c r="AL797" s="148"/>
      <c r="AM797" s="148"/>
    </row>
    <row r="798" spans="1:39" s="149" customFormat="1" x14ac:dyDescent="0.25">
      <c r="A798" s="16"/>
      <c r="B798" s="16"/>
      <c r="C798" s="16"/>
      <c r="D798" s="147"/>
      <c r="E798" s="147"/>
      <c r="F798" s="147"/>
      <c r="G798" s="147"/>
      <c r="H798" s="147"/>
      <c r="I798" s="147"/>
      <c r="J798" s="147"/>
      <c r="K798" s="147"/>
      <c r="L798" s="147"/>
      <c r="M798" s="147"/>
      <c r="N798" s="147"/>
      <c r="O798" s="147"/>
      <c r="P798" s="147"/>
      <c r="Q798" s="147"/>
      <c r="R798" s="147"/>
      <c r="S798" s="147"/>
      <c r="T798" s="147"/>
      <c r="U798" s="147"/>
      <c r="V798" s="147"/>
      <c r="W798" s="148"/>
      <c r="X798" s="148"/>
      <c r="Y798" s="148"/>
      <c r="Z798" s="148"/>
      <c r="AA798" s="148"/>
      <c r="AB798" s="148"/>
      <c r="AC798" s="148"/>
      <c r="AD798" s="148"/>
      <c r="AE798" s="148"/>
      <c r="AF798" s="148"/>
      <c r="AG798" s="148"/>
      <c r="AH798" s="148"/>
      <c r="AI798" s="148"/>
      <c r="AJ798" s="148"/>
      <c r="AK798" s="148"/>
      <c r="AL798" s="148"/>
      <c r="AM798" s="148"/>
    </row>
    <row r="799" spans="1:39" s="149" customFormat="1" x14ac:dyDescent="0.25">
      <c r="A799" s="16"/>
      <c r="B799" s="16"/>
      <c r="C799" s="16"/>
      <c r="D799" s="147"/>
      <c r="E799" s="147"/>
      <c r="F799" s="147"/>
      <c r="G799" s="147"/>
      <c r="H799" s="147"/>
      <c r="I799" s="147"/>
      <c r="J799" s="147"/>
      <c r="K799" s="147"/>
      <c r="L799" s="147"/>
      <c r="M799" s="147"/>
      <c r="N799" s="147"/>
      <c r="O799" s="147"/>
      <c r="P799" s="147"/>
      <c r="Q799" s="147"/>
      <c r="R799" s="147"/>
      <c r="S799" s="147"/>
      <c r="T799" s="147"/>
      <c r="U799" s="147"/>
      <c r="V799" s="147"/>
      <c r="W799" s="148"/>
      <c r="X799" s="148"/>
      <c r="Y799" s="148"/>
      <c r="Z799" s="148"/>
      <c r="AA799" s="148"/>
      <c r="AB799" s="148"/>
      <c r="AC799" s="148"/>
      <c r="AD799" s="148"/>
      <c r="AE799" s="148"/>
      <c r="AF799" s="148"/>
      <c r="AG799" s="148"/>
      <c r="AH799" s="148"/>
      <c r="AI799" s="148"/>
      <c r="AJ799" s="148"/>
      <c r="AK799" s="148"/>
      <c r="AL799" s="148"/>
      <c r="AM799" s="148"/>
    </row>
    <row r="800" spans="1:39" s="149" customFormat="1" x14ac:dyDescent="0.25">
      <c r="A800" s="16"/>
      <c r="B800" s="16"/>
      <c r="C800" s="16"/>
      <c r="D800" s="147"/>
      <c r="E800" s="147"/>
      <c r="F800" s="147"/>
      <c r="G800" s="147"/>
      <c r="H800" s="147"/>
      <c r="I800" s="147"/>
      <c r="J800" s="147"/>
      <c r="K800" s="147"/>
      <c r="L800" s="147"/>
      <c r="M800" s="147"/>
      <c r="N800" s="147"/>
      <c r="O800" s="147"/>
      <c r="P800" s="147"/>
      <c r="Q800" s="147"/>
      <c r="R800" s="147"/>
      <c r="S800" s="147"/>
      <c r="T800" s="147"/>
      <c r="U800" s="147"/>
      <c r="V800" s="147"/>
      <c r="W800" s="148"/>
      <c r="X800" s="148"/>
      <c r="Y800" s="148"/>
      <c r="Z800" s="148"/>
      <c r="AA800" s="148"/>
      <c r="AB800" s="148"/>
      <c r="AC800" s="148"/>
      <c r="AD800" s="148"/>
      <c r="AE800" s="148"/>
      <c r="AF800" s="148"/>
      <c r="AG800" s="148"/>
      <c r="AH800" s="148"/>
      <c r="AI800" s="148"/>
      <c r="AJ800" s="148"/>
      <c r="AK800" s="148"/>
      <c r="AL800" s="148"/>
      <c r="AM800" s="148"/>
    </row>
    <row r="801" spans="1:39" s="149" customFormat="1" x14ac:dyDescent="0.25">
      <c r="A801" s="16"/>
      <c r="B801" s="16"/>
      <c r="C801" s="16"/>
      <c r="D801" s="147"/>
      <c r="E801" s="147"/>
      <c r="F801" s="147"/>
      <c r="G801" s="147"/>
      <c r="H801" s="147"/>
      <c r="I801" s="147"/>
      <c r="J801" s="147"/>
      <c r="K801" s="147"/>
      <c r="L801" s="147"/>
      <c r="M801" s="147"/>
      <c r="N801" s="147"/>
      <c r="O801" s="147"/>
      <c r="P801" s="147"/>
      <c r="Q801" s="147"/>
      <c r="R801" s="147"/>
      <c r="S801" s="147"/>
      <c r="T801" s="147"/>
      <c r="U801" s="147"/>
      <c r="V801" s="147"/>
      <c r="W801" s="148"/>
      <c r="X801" s="148"/>
      <c r="Y801" s="148"/>
      <c r="Z801" s="148"/>
      <c r="AA801" s="148"/>
      <c r="AB801" s="148"/>
      <c r="AC801" s="148"/>
      <c r="AD801" s="148"/>
      <c r="AE801" s="148"/>
      <c r="AF801" s="148"/>
      <c r="AG801" s="148"/>
      <c r="AH801" s="148"/>
      <c r="AI801" s="148"/>
      <c r="AJ801" s="148"/>
      <c r="AK801" s="148"/>
      <c r="AL801" s="148"/>
      <c r="AM801" s="148"/>
    </row>
    <row r="802" spans="1:39" s="149" customFormat="1" x14ac:dyDescent="0.25">
      <c r="A802" s="16"/>
      <c r="B802" s="16"/>
      <c r="C802" s="16"/>
      <c r="D802" s="147"/>
      <c r="E802" s="147"/>
      <c r="F802" s="147"/>
      <c r="G802" s="147"/>
      <c r="H802" s="147"/>
      <c r="I802" s="147"/>
      <c r="J802" s="147"/>
      <c r="K802" s="147"/>
      <c r="L802" s="147"/>
      <c r="M802" s="147"/>
      <c r="N802" s="147"/>
      <c r="O802" s="147"/>
      <c r="P802" s="147"/>
      <c r="Q802" s="147"/>
      <c r="R802" s="147"/>
      <c r="S802" s="147"/>
      <c r="T802" s="147"/>
      <c r="U802" s="147"/>
      <c r="V802" s="147"/>
      <c r="W802" s="148"/>
      <c r="X802" s="148"/>
      <c r="Y802" s="148"/>
      <c r="Z802" s="148"/>
      <c r="AA802" s="148"/>
      <c r="AB802" s="148"/>
      <c r="AC802" s="148"/>
      <c r="AD802" s="148"/>
      <c r="AE802" s="148"/>
      <c r="AF802" s="148"/>
      <c r="AG802" s="148"/>
      <c r="AH802" s="148"/>
      <c r="AI802" s="148"/>
      <c r="AJ802" s="148"/>
      <c r="AK802" s="148"/>
      <c r="AL802" s="148"/>
      <c r="AM802" s="148"/>
    </row>
    <row r="803" spans="1:39" s="149" customFormat="1" x14ac:dyDescent="0.25">
      <c r="A803" s="16"/>
      <c r="B803" s="16"/>
      <c r="C803" s="16"/>
      <c r="D803" s="147"/>
      <c r="E803" s="147"/>
      <c r="F803" s="147"/>
      <c r="G803" s="147"/>
      <c r="H803" s="147"/>
      <c r="I803" s="147"/>
      <c r="J803" s="147"/>
      <c r="K803" s="147"/>
      <c r="L803" s="147"/>
      <c r="M803" s="147"/>
      <c r="N803" s="147"/>
      <c r="O803" s="147"/>
      <c r="P803" s="147"/>
      <c r="Q803" s="147"/>
      <c r="R803" s="147"/>
      <c r="S803" s="147"/>
      <c r="T803" s="147"/>
      <c r="U803" s="147"/>
      <c r="V803" s="147"/>
      <c r="W803" s="148"/>
      <c r="X803" s="148"/>
      <c r="Y803" s="148"/>
      <c r="Z803" s="148"/>
      <c r="AA803" s="148"/>
      <c r="AB803" s="148"/>
      <c r="AC803" s="148"/>
      <c r="AD803" s="148"/>
      <c r="AE803" s="148"/>
      <c r="AF803" s="148"/>
      <c r="AG803" s="148"/>
      <c r="AH803" s="148"/>
      <c r="AI803" s="148"/>
      <c r="AJ803" s="148"/>
      <c r="AK803" s="148"/>
      <c r="AL803" s="148"/>
      <c r="AM803" s="148"/>
    </row>
    <row r="804" spans="1:39" s="149" customFormat="1" x14ac:dyDescent="0.25">
      <c r="A804" s="16"/>
      <c r="B804" s="16"/>
      <c r="C804" s="16"/>
      <c r="D804" s="147"/>
      <c r="E804" s="147"/>
      <c r="F804" s="147"/>
      <c r="G804" s="147"/>
      <c r="H804" s="147"/>
      <c r="I804" s="147"/>
      <c r="J804" s="147"/>
      <c r="K804" s="147"/>
      <c r="L804" s="147"/>
      <c r="M804" s="147"/>
      <c r="N804" s="147"/>
      <c r="O804" s="147"/>
      <c r="P804" s="147"/>
      <c r="Q804" s="147"/>
      <c r="R804" s="147"/>
      <c r="S804" s="147"/>
      <c r="T804" s="147"/>
      <c r="U804" s="147"/>
      <c r="V804" s="147"/>
      <c r="W804" s="148"/>
      <c r="X804" s="148"/>
      <c r="Y804" s="148"/>
      <c r="Z804" s="148"/>
      <c r="AA804" s="148"/>
      <c r="AB804" s="148"/>
      <c r="AC804" s="148"/>
      <c r="AD804" s="148"/>
      <c r="AE804" s="148"/>
      <c r="AF804" s="148"/>
      <c r="AG804" s="148"/>
      <c r="AH804" s="148"/>
      <c r="AI804" s="148"/>
      <c r="AJ804" s="148"/>
      <c r="AK804" s="148"/>
      <c r="AL804" s="148"/>
      <c r="AM804" s="148"/>
    </row>
    <row r="805" spans="1:39" s="149" customFormat="1" x14ac:dyDescent="0.25">
      <c r="A805" s="16"/>
      <c r="B805" s="16"/>
      <c r="C805" s="16"/>
      <c r="D805" s="147"/>
      <c r="E805" s="147"/>
      <c r="F805" s="147"/>
      <c r="G805" s="147"/>
      <c r="H805" s="147"/>
      <c r="I805" s="147"/>
      <c r="J805" s="147"/>
      <c r="K805" s="147"/>
      <c r="L805" s="147"/>
      <c r="M805" s="147"/>
      <c r="N805" s="147"/>
      <c r="O805" s="147"/>
      <c r="P805" s="147"/>
      <c r="Q805" s="147"/>
      <c r="R805" s="147"/>
      <c r="S805" s="147"/>
      <c r="T805" s="147"/>
      <c r="U805" s="147"/>
      <c r="V805" s="147"/>
      <c r="W805" s="148"/>
      <c r="X805" s="148"/>
      <c r="Y805" s="148"/>
      <c r="Z805" s="148"/>
      <c r="AA805" s="148"/>
      <c r="AB805" s="148"/>
      <c r="AC805" s="148"/>
      <c r="AD805" s="148"/>
      <c r="AE805" s="148"/>
      <c r="AF805" s="148"/>
      <c r="AG805" s="148"/>
      <c r="AH805" s="148"/>
      <c r="AI805" s="148"/>
      <c r="AJ805" s="148"/>
      <c r="AK805" s="148"/>
      <c r="AL805" s="148"/>
      <c r="AM805" s="148"/>
    </row>
    <row r="806" spans="1:39" s="149" customFormat="1" x14ac:dyDescent="0.25">
      <c r="A806" s="16"/>
      <c r="B806" s="16"/>
      <c r="C806" s="16"/>
      <c r="D806" s="147"/>
      <c r="E806" s="147"/>
      <c r="F806" s="147"/>
      <c r="G806" s="147"/>
      <c r="H806" s="147"/>
      <c r="I806" s="147"/>
      <c r="J806" s="147"/>
      <c r="K806" s="147"/>
      <c r="L806" s="147"/>
      <c r="M806" s="147"/>
      <c r="N806" s="147"/>
      <c r="O806" s="147"/>
      <c r="P806" s="147"/>
      <c r="Q806" s="147"/>
      <c r="R806" s="147"/>
      <c r="S806" s="147"/>
      <c r="T806" s="147"/>
      <c r="U806" s="147"/>
      <c r="V806" s="147"/>
      <c r="W806" s="148"/>
      <c r="X806" s="148"/>
      <c r="Y806" s="148"/>
      <c r="Z806" s="148"/>
      <c r="AA806" s="148"/>
      <c r="AB806" s="148"/>
      <c r="AC806" s="148"/>
      <c r="AD806" s="148"/>
      <c r="AE806" s="148"/>
      <c r="AF806" s="148"/>
      <c r="AG806" s="148"/>
      <c r="AH806" s="148"/>
      <c r="AI806" s="148"/>
      <c r="AJ806" s="148"/>
      <c r="AK806" s="148"/>
      <c r="AL806" s="148"/>
      <c r="AM806" s="148"/>
    </row>
    <row r="807" spans="1:39" s="149" customFormat="1" x14ac:dyDescent="0.25">
      <c r="A807" s="16"/>
      <c r="B807" s="16"/>
      <c r="C807" s="16"/>
      <c r="D807" s="147"/>
      <c r="E807" s="147"/>
      <c r="F807" s="147"/>
      <c r="G807" s="147"/>
      <c r="H807" s="147"/>
      <c r="I807" s="147"/>
      <c r="J807" s="147"/>
      <c r="K807" s="147"/>
      <c r="L807" s="147"/>
      <c r="M807" s="147"/>
      <c r="N807" s="147"/>
      <c r="O807" s="147"/>
      <c r="P807" s="147"/>
      <c r="Q807" s="147"/>
      <c r="R807" s="147"/>
      <c r="S807" s="147"/>
      <c r="T807" s="147"/>
      <c r="U807" s="147"/>
      <c r="V807" s="147"/>
      <c r="W807" s="148"/>
      <c r="X807" s="148"/>
      <c r="Y807" s="148"/>
      <c r="Z807" s="148"/>
      <c r="AA807" s="148"/>
      <c r="AB807" s="148"/>
      <c r="AC807" s="148"/>
      <c r="AD807" s="148"/>
      <c r="AE807" s="148"/>
      <c r="AF807" s="148"/>
      <c r="AG807" s="148"/>
      <c r="AH807" s="148"/>
      <c r="AI807" s="148"/>
      <c r="AJ807" s="148"/>
      <c r="AK807" s="148"/>
      <c r="AL807" s="148"/>
      <c r="AM807" s="148"/>
    </row>
    <row r="808" spans="1:39" s="149" customFormat="1" x14ac:dyDescent="0.25">
      <c r="A808" s="16"/>
      <c r="B808" s="16"/>
      <c r="C808" s="16"/>
      <c r="D808" s="147"/>
      <c r="E808" s="147"/>
      <c r="F808" s="147"/>
      <c r="G808" s="147"/>
      <c r="H808" s="147"/>
      <c r="I808" s="147"/>
      <c r="J808" s="147"/>
      <c r="K808" s="147"/>
      <c r="L808" s="147"/>
      <c r="M808" s="147"/>
      <c r="N808" s="147"/>
      <c r="O808" s="147"/>
      <c r="P808" s="147"/>
      <c r="Q808" s="147"/>
      <c r="R808" s="147"/>
      <c r="S808" s="147"/>
      <c r="T808" s="147"/>
      <c r="U808" s="147"/>
      <c r="V808" s="147"/>
      <c r="W808" s="148"/>
      <c r="X808" s="148"/>
      <c r="Y808" s="148"/>
      <c r="Z808" s="148"/>
      <c r="AA808" s="148"/>
      <c r="AB808" s="148"/>
      <c r="AC808" s="148"/>
      <c r="AD808" s="148"/>
      <c r="AE808" s="148"/>
      <c r="AF808" s="148"/>
      <c r="AG808" s="148"/>
      <c r="AH808" s="148"/>
      <c r="AI808" s="148"/>
      <c r="AJ808" s="148"/>
      <c r="AK808" s="148"/>
      <c r="AL808" s="148"/>
      <c r="AM808" s="148"/>
    </row>
    <row r="809" spans="1:39" s="149" customFormat="1" x14ac:dyDescent="0.25">
      <c r="A809" s="16"/>
      <c r="B809" s="16"/>
      <c r="C809" s="16"/>
      <c r="D809" s="147"/>
      <c r="E809" s="147"/>
      <c r="F809" s="147"/>
      <c r="G809" s="147"/>
      <c r="H809" s="147"/>
      <c r="I809" s="147"/>
      <c r="J809" s="147"/>
      <c r="K809" s="147"/>
      <c r="L809" s="147"/>
      <c r="M809" s="147"/>
      <c r="N809" s="147"/>
      <c r="O809" s="147"/>
      <c r="P809" s="147"/>
      <c r="Q809" s="147"/>
      <c r="R809" s="147"/>
      <c r="S809" s="147"/>
      <c r="T809" s="147"/>
      <c r="U809" s="147"/>
      <c r="V809" s="147"/>
      <c r="W809" s="148"/>
      <c r="X809" s="148"/>
      <c r="Y809" s="148"/>
      <c r="Z809" s="148"/>
      <c r="AA809" s="148"/>
      <c r="AB809" s="148"/>
      <c r="AC809" s="148"/>
      <c r="AD809" s="148"/>
      <c r="AE809" s="148"/>
      <c r="AF809" s="148"/>
      <c r="AG809" s="148"/>
      <c r="AH809" s="148"/>
      <c r="AI809" s="148"/>
      <c r="AJ809" s="148"/>
      <c r="AK809" s="148"/>
      <c r="AL809" s="148"/>
      <c r="AM809" s="148"/>
    </row>
    <row r="810" spans="1:39" s="149" customFormat="1" x14ac:dyDescent="0.25">
      <c r="A810" s="16"/>
      <c r="B810" s="16"/>
      <c r="C810" s="16"/>
      <c r="D810" s="147"/>
      <c r="E810" s="147"/>
      <c r="F810" s="147"/>
      <c r="G810" s="147"/>
      <c r="H810" s="147"/>
      <c r="I810" s="147"/>
      <c r="J810" s="147"/>
      <c r="K810" s="147"/>
      <c r="L810" s="147"/>
      <c r="M810" s="147"/>
      <c r="N810" s="147"/>
      <c r="O810" s="147"/>
      <c r="P810" s="147"/>
      <c r="Q810" s="147"/>
      <c r="R810" s="147"/>
      <c r="S810" s="147"/>
      <c r="T810" s="147"/>
      <c r="U810" s="147"/>
      <c r="V810" s="147"/>
      <c r="W810" s="148"/>
      <c r="X810" s="148"/>
      <c r="Y810" s="148"/>
      <c r="Z810" s="148"/>
      <c r="AA810" s="148"/>
      <c r="AB810" s="148"/>
      <c r="AC810" s="148"/>
      <c r="AD810" s="148"/>
      <c r="AE810" s="148"/>
      <c r="AF810" s="148"/>
      <c r="AG810" s="148"/>
      <c r="AH810" s="148"/>
      <c r="AI810" s="148"/>
      <c r="AJ810" s="148"/>
      <c r="AK810" s="148"/>
      <c r="AL810" s="148"/>
      <c r="AM810" s="148"/>
    </row>
    <row r="811" spans="1:39" s="149" customFormat="1" x14ac:dyDescent="0.25">
      <c r="A811" s="16"/>
      <c r="B811" s="16"/>
      <c r="C811" s="16"/>
      <c r="D811" s="147"/>
      <c r="E811" s="147"/>
      <c r="F811" s="147"/>
      <c r="G811" s="147"/>
      <c r="H811" s="147"/>
      <c r="I811" s="147"/>
      <c r="J811" s="147"/>
      <c r="K811" s="147"/>
      <c r="L811" s="147"/>
      <c r="M811" s="147"/>
      <c r="N811" s="147"/>
      <c r="O811" s="147"/>
      <c r="P811" s="147"/>
      <c r="Q811" s="147"/>
      <c r="R811" s="147"/>
      <c r="S811" s="147"/>
      <c r="T811" s="147"/>
      <c r="U811" s="147"/>
      <c r="V811" s="147"/>
      <c r="W811" s="148"/>
      <c r="X811" s="148"/>
      <c r="Y811" s="148"/>
      <c r="Z811" s="148"/>
      <c r="AA811" s="148"/>
      <c r="AB811" s="148"/>
      <c r="AC811" s="148"/>
      <c r="AD811" s="148"/>
      <c r="AE811" s="148"/>
      <c r="AF811" s="148"/>
      <c r="AG811" s="148"/>
      <c r="AH811" s="148"/>
      <c r="AI811" s="148"/>
      <c r="AJ811" s="148"/>
      <c r="AK811" s="148"/>
      <c r="AL811" s="148"/>
      <c r="AM811" s="148"/>
    </row>
    <row r="812" spans="1:39" s="149" customFormat="1" x14ac:dyDescent="0.25">
      <c r="A812" s="16"/>
      <c r="B812" s="16"/>
      <c r="C812" s="16"/>
      <c r="D812" s="147"/>
      <c r="E812" s="147"/>
      <c r="F812" s="147"/>
      <c r="G812" s="147"/>
      <c r="H812" s="147"/>
      <c r="I812" s="147"/>
      <c r="J812" s="147"/>
      <c r="K812" s="147"/>
      <c r="L812" s="147"/>
      <c r="M812" s="147"/>
      <c r="N812" s="147"/>
      <c r="O812" s="147"/>
      <c r="P812" s="147"/>
      <c r="Q812" s="147"/>
      <c r="R812" s="147"/>
      <c r="S812" s="147"/>
      <c r="T812" s="147"/>
      <c r="U812" s="147"/>
      <c r="V812" s="147"/>
      <c r="W812" s="148"/>
      <c r="X812" s="148"/>
      <c r="Y812" s="148"/>
      <c r="Z812" s="148"/>
      <c r="AA812" s="148"/>
      <c r="AB812" s="148"/>
      <c r="AC812" s="148"/>
      <c r="AD812" s="148"/>
      <c r="AE812" s="148"/>
      <c r="AF812" s="148"/>
      <c r="AG812" s="148"/>
      <c r="AH812" s="148"/>
      <c r="AI812" s="148"/>
      <c r="AJ812" s="148"/>
      <c r="AK812" s="148"/>
      <c r="AL812" s="148"/>
      <c r="AM812" s="148"/>
    </row>
    <row r="813" spans="1:39" s="149" customFormat="1" x14ac:dyDescent="0.25">
      <c r="A813" s="16"/>
      <c r="B813" s="16"/>
      <c r="C813" s="16"/>
      <c r="D813" s="147"/>
      <c r="E813" s="147"/>
      <c r="F813" s="147"/>
      <c r="G813" s="147"/>
      <c r="H813" s="147"/>
      <c r="I813" s="147"/>
      <c r="J813" s="147"/>
      <c r="K813" s="147"/>
      <c r="L813" s="147"/>
      <c r="M813" s="147"/>
      <c r="N813" s="147"/>
      <c r="O813" s="147"/>
      <c r="P813" s="147"/>
      <c r="Q813" s="147"/>
      <c r="R813" s="147"/>
      <c r="S813" s="147"/>
      <c r="T813" s="147"/>
      <c r="U813" s="147"/>
      <c r="V813" s="147"/>
      <c r="W813" s="148"/>
      <c r="X813" s="148"/>
      <c r="Y813" s="148"/>
      <c r="Z813" s="148"/>
      <c r="AA813" s="148"/>
      <c r="AB813" s="148"/>
      <c r="AC813" s="148"/>
      <c r="AD813" s="148"/>
      <c r="AE813" s="148"/>
      <c r="AF813" s="148"/>
      <c r="AG813" s="148"/>
      <c r="AH813" s="148"/>
      <c r="AI813" s="148"/>
      <c r="AJ813" s="148"/>
      <c r="AK813" s="148"/>
      <c r="AL813" s="148"/>
      <c r="AM813" s="148"/>
    </row>
    <row r="814" spans="1:39" s="149" customFormat="1" x14ac:dyDescent="0.25">
      <c r="A814" s="16"/>
      <c r="B814" s="16"/>
      <c r="C814" s="16"/>
      <c r="D814" s="147"/>
      <c r="E814" s="147"/>
      <c r="F814" s="147"/>
      <c r="G814" s="147"/>
      <c r="H814" s="147"/>
      <c r="I814" s="147"/>
      <c r="J814" s="147"/>
      <c r="K814" s="147"/>
      <c r="L814" s="147"/>
      <c r="M814" s="147"/>
      <c r="N814" s="147"/>
      <c r="O814" s="147"/>
      <c r="P814" s="147"/>
      <c r="Q814" s="147"/>
      <c r="R814" s="147"/>
      <c r="S814" s="147"/>
      <c r="T814" s="147"/>
      <c r="U814" s="147"/>
      <c r="V814" s="147"/>
      <c r="W814" s="148"/>
      <c r="X814" s="148"/>
      <c r="Y814" s="148"/>
      <c r="Z814" s="148"/>
      <c r="AA814" s="148"/>
      <c r="AB814" s="148"/>
      <c r="AC814" s="148"/>
      <c r="AD814" s="148"/>
      <c r="AE814" s="148"/>
      <c r="AF814" s="148"/>
      <c r="AG814" s="148"/>
      <c r="AH814" s="148"/>
      <c r="AI814" s="148"/>
      <c r="AJ814" s="148"/>
      <c r="AK814" s="148"/>
      <c r="AL814" s="148"/>
      <c r="AM814" s="148"/>
    </row>
    <row r="815" spans="1:39" s="149" customFormat="1" x14ac:dyDescent="0.25">
      <c r="A815" s="16"/>
      <c r="B815" s="16"/>
      <c r="C815" s="16"/>
      <c r="D815" s="147"/>
      <c r="E815" s="147"/>
      <c r="F815" s="147"/>
      <c r="G815" s="147"/>
      <c r="H815" s="147"/>
      <c r="I815" s="147"/>
      <c r="J815" s="147"/>
      <c r="K815" s="147"/>
      <c r="L815" s="147"/>
      <c r="M815" s="147"/>
      <c r="N815" s="147"/>
      <c r="O815" s="147"/>
      <c r="P815" s="147"/>
      <c r="Q815" s="147"/>
      <c r="R815" s="147"/>
      <c r="S815" s="147"/>
      <c r="T815" s="147"/>
      <c r="U815" s="147"/>
      <c r="V815" s="147"/>
      <c r="W815" s="148"/>
      <c r="X815" s="148"/>
      <c r="Y815" s="148"/>
      <c r="Z815" s="148"/>
      <c r="AA815" s="148"/>
      <c r="AB815" s="148"/>
      <c r="AC815" s="148"/>
      <c r="AD815" s="148"/>
      <c r="AE815" s="148"/>
      <c r="AF815" s="148"/>
      <c r="AG815" s="148"/>
      <c r="AH815" s="148"/>
      <c r="AI815" s="148"/>
      <c r="AJ815" s="148"/>
      <c r="AK815" s="148"/>
      <c r="AL815" s="148"/>
      <c r="AM815" s="148"/>
    </row>
    <row r="816" spans="1:39" s="149" customFormat="1" x14ac:dyDescent="0.25">
      <c r="A816" s="16"/>
      <c r="B816" s="16"/>
      <c r="C816" s="16"/>
      <c r="D816" s="147"/>
      <c r="E816" s="147"/>
      <c r="F816" s="147"/>
      <c r="G816" s="147"/>
      <c r="H816" s="147"/>
      <c r="I816" s="147"/>
      <c r="J816" s="147"/>
      <c r="K816" s="147"/>
      <c r="L816" s="147"/>
      <c r="M816" s="147"/>
      <c r="N816" s="147"/>
      <c r="O816" s="147"/>
      <c r="P816" s="147"/>
      <c r="Q816" s="147"/>
      <c r="R816" s="147"/>
      <c r="S816" s="147"/>
      <c r="T816" s="147"/>
      <c r="U816" s="147"/>
      <c r="V816" s="147"/>
      <c r="W816" s="148"/>
      <c r="X816" s="148"/>
      <c r="Y816" s="148"/>
      <c r="Z816" s="148"/>
      <c r="AA816" s="148"/>
      <c r="AB816" s="148"/>
      <c r="AC816" s="148"/>
      <c r="AD816" s="148"/>
      <c r="AE816" s="148"/>
      <c r="AF816" s="148"/>
      <c r="AG816" s="148"/>
      <c r="AH816" s="148"/>
      <c r="AI816" s="148"/>
      <c r="AJ816" s="148"/>
      <c r="AK816" s="148"/>
      <c r="AL816" s="148"/>
      <c r="AM816" s="148"/>
    </row>
    <row r="817" spans="1:39" s="149" customFormat="1" x14ac:dyDescent="0.25">
      <c r="A817" s="16"/>
      <c r="B817" s="16"/>
      <c r="C817" s="16"/>
      <c r="D817" s="147"/>
      <c r="E817" s="147"/>
      <c r="F817" s="147"/>
      <c r="G817" s="147"/>
      <c r="H817" s="147"/>
      <c r="I817" s="147"/>
      <c r="J817" s="147"/>
      <c r="K817" s="147"/>
      <c r="L817" s="147"/>
      <c r="M817" s="147"/>
      <c r="N817" s="147"/>
      <c r="O817" s="147"/>
      <c r="P817" s="147"/>
      <c r="Q817" s="147"/>
      <c r="R817" s="147"/>
      <c r="S817" s="147"/>
      <c r="T817" s="147"/>
      <c r="U817" s="147"/>
      <c r="V817" s="147"/>
      <c r="W817" s="148"/>
      <c r="X817" s="148"/>
      <c r="Y817" s="148"/>
      <c r="Z817" s="148"/>
      <c r="AA817" s="148"/>
      <c r="AB817" s="148"/>
      <c r="AC817" s="148"/>
      <c r="AD817" s="148"/>
      <c r="AE817" s="148"/>
      <c r="AF817" s="148"/>
      <c r="AG817" s="148"/>
      <c r="AH817" s="148"/>
      <c r="AI817" s="148"/>
      <c r="AJ817" s="148"/>
      <c r="AK817" s="148"/>
      <c r="AL817" s="148"/>
      <c r="AM817" s="148"/>
    </row>
    <row r="818" spans="1:39" s="149" customFormat="1" x14ac:dyDescent="0.25">
      <c r="A818" s="16"/>
      <c r="B818" s="16"/>
      <c r="C818" s="16"/>
      <c r="D818" s="147"/>
      <c r="E818" s="147"/>
      <c r="F818" s="147"/>
      <c r="G818" s="147"/>
      <c r="H818" s="147"/>
      <c r="I818" s="147"/>
      <c r="J818" s="147"/>
      <c r="K818" s="147"/>
      <c r="L818" s="147"/>
      <c r="M818" s="147"/>
      <c r="N818" s="147"/>
      <c r="O818" s="147"/>
      <c r="P818" s="147"/>
      <c r="Q818" s="147"/>
      <c r="R818" s="147"/>
      <c r="S818" s="147"/>
      <c r="T818" s="147"/>
      <c r="U818" s="147"/>
      <c r="V818" s="147"/>
      <c r="W818" s="148"/>
      <c r="X818" s="148"/>
      <c r="Y818" s="148"/>
      <c r="Z818" s="148"/>
      <c r="AA818" s="148"/>
      <c r="AB818" s="148"/>
      <c r="AC818" s="148"/>
      <c r="AD818" s="148"/>
      <c r="AE818" s="148"/>
      <c r="AF818" s="148"/>
      <c r="AG818" s="148"/>
      <c r="AH818" s="148"/>
      <c r="AI818" s="148"/>
      <c r="AJ818" s="148"/>
      <c r="AK818" s="148"/>
      <c r="AL818" s="148"/>
      <c r="AM818" s="148"/>
    </row>
    <row r="819" spans="1:39" s="149" customFormat="1" x14ac:dyDescent="0.25">
      <c r="A819" s="16"/>
      <c r="B819" s="16"/>
      <c r="C819" s="16"/>
      <c r="D819" s="147"/>
      <c r="E819" s="147"/>
      <c r="F819" s="147"/>
      <c r="G819" s="147"/>
      <c r="H819" s="147"/>
      <c r="I819" s="147"/>
      <c r="J819" s="147"/>
      <c r="K819" s="147"/>
      <c r="L819" s="147"/>
      <c r="M819" s="147"/>
      <c r="N819" s="147"/>
      <c r="O819" s="147"/>
      <c r="P819" s="147"/>
      <c r="Q819" s="147"/>
      <c r="R819" s="147"/>
      <c r="S819" s="147"/>
      <c r="T819" s="147"/>
      <c r="U819" s="147"/>
      <c r="V819" s="147"/>
      <c r="W819" s="148"/>
      <c r="X819" s="148"/>
      <c r="Y819" s="148"/>
      <c r="Z819" s="148"/>
      <c r="AA819" s="148"/>
      <c r="AB819" s="148"/>
      <c r="AC819" s="148"/>
      <c r="AD819" s="148"/>
      <c r="AE819" s="148"/>
      <c r="AF819" s="148"/>
      <c r="AG819" s="148"/>
      <c r="AH819" s="148"/>
      <c r="AI819" s="148"/>
      <c r="AJ819" s="148"/>
      <c r="AK819" s="148"/>
      <c r="AL819" s="148"/>
      <c r="AM819" s="148"/>
    </row>
    <row r="820" spans="1:39" s="149" customFormat="1" x14ac:dyDescent="0.25">
      <c r="A820" s="16"/>
      <c r="B820" s="16"/>
      <c r="C820" s="16"/>
      <c r="D820" s="147"/>
      <c r="E820" s="147"/>
      <c r="F820" s="147"/>
      <c r="G820" s="147"/>
      <c r="H820" s="147"/>
      <c r="I820" s="147"/>
      <c r="J820" s="147"/>
      <c r="K820" s="147"/>
      <c r="L820" s="147"/>
      <c r="M820" s="147"/>
      <c r="N820" s="147"/>
      <c r="O820" s="147"/>
      <c r="P820" s="147"/>
      <c r="Q820" s="147"/>
      <c r="R820" s="147"/>
      <c r="S820" s="147"/>
      <c r="T820" s="147"/>
      <c r="U820" s="147"/>
      <c r="V820" s="147"/>
      <c r="W820" s="148"/>
      <c r="X820" s="148"/>
      <c r="Y820" s="148"/>
      <c r="Z820" s="148"/>
      <c r="AA820" s="148"/>
      <c r="AB820" s="148"/>
      <c r="AC820" s="148"/>
      <c r="AD820" s="148"/>
      <c r="AE820" s="148"/>
      <c r="AF820" s="148"/>
      <c r="AG820" s="148"/>
      <c r="AH820" s="148"/>
      <c r="AI820" s="148"/>
      <c r="AJ820" s="148"/>
      <c r="AK820" s="148"/>
      <c r="AL820" s="148"/>
      <c r="AM820" s="148"/>
    </row>
    <row r="821" spans="1:39" s="149" customFormat="1" x14ac:dyDescent="0.25">
      <c r="A821" s="16"/>
      <c r="B821" s="16"/>
      <c r="C821" s="16"/>
      <c r="D821" s="147"/>
      <c r="E821" s="147"/>
      <c r="F821" s="147"/>
      <c r="G821" s="147"/>
      <c r="H821" s="147"/>
      <c r="I821" s="147"/>
      <c r="J821" s="147"/>
      <c r="K821" s="147"/>
      <c r="L821" s="147"/>
      <c r="M821" s="147"/>
      <c r="N821" s="147"/>
      <c r="O821" s="147"/>
      <c r="P821" s="147"/>
      <c r="Q821" s="147"/>
      <c r="R821" s="147"/>
      <c r="S821" s="147"/>
      <c r="T821" s="147"/>
      <c r="U821" s="147"/>
      <c r="V821" s="147"/>
      <c r="W821" s="148"/>
      <c r="X821" s="148"/>
      <c r="Y821" s="148"/>
      <c r="Z821" s="148"/>
      <c r="AA821" s="148"/>
      <c r="AB821" s="148"/>
      <c r="AC821" s="148"/>
      <c r="AD821" s="148"/>
      <c r="AE821" s="148"/>
      <c r="AF821" s="148"/>
      <c r="AG821" s="148"/>
      <c r="AH821" s="148"/>
      <c r="AI821" s="148"/>
      <c r="AJ821" s="148"/>
      <c r="AK821" s="148"/>
      <c r="AL821" s="148"/>
      <c r="AM821" s="148"/>
    </row>
    <row r="822" spans="1:39" s="149" customFormat="1" x14ac:dyDescent="0.25">
      <c r="A822" s="16"/>
      <c r="B822" s="16"/>
      <c r="C822" s="16"/>
      <c r="D822" s="147"/>
      <c r="E822" s="147"/>
      <c r="F822" s="147"/>
      <c r="G822" s="147"/>
      <c r="H822" s="147"/>
      <c r="I822" s="147"/>
      <c r="J822" s="147"/>
      <c r="K822" s="147"/>
      <c r="L822" s="147"/>
      <c r="M822" s="147"/>
      <c r="N822" s="147"/>
      <c r="O822" s="147"/>
      <c r="P822" s="147"/>
      <c r="Q822" s="147"/>
      <c r="R822" s="147"/>
      <c r="S822" s="147"/>
      <c r="T822" s="147"/>
      <c r="U822" s="147"/>
      <c r="V822" s="147"/>
      <c r="W822" s="148"/>
      <c r="X822" s="148"/>
      <c r="Y822" s="148"/>
      <c r="Z822" s="148"/>
      <c r="AA822" s="148"/>
      <c r="AB822" s="148"/>
      <c r="AC822" s="148"/>
      <c r="AD822" s="148"/>
      <c r="AE822" s="148"/>
      <c r="AF822" s="148"/>
      <c r="AG822" s="148"/>
      <c r="AH822" s="148"/>
      <c r="AI822" s="148"/>
      <c r="AJ822" s="148"/>
      <c r="AK822" s="148"/>
      <c r="AL822" s="148"/>
      <c r="AM822" s="148"/>
    </row>
    <row r="823" spans="1:39" s="149" customFormat="1" x14ac:dyDescent="0.25">
      <c r="A823" s="16"/>
      <c r="B823" s="16"/>
      <c r="C823" s="16"/>
      <c r="D823" s="147"/>
      <c r="E823" s="147"/>
      <c r="F823" s="147"/>
      <c r="G823" s="147"/>
      <c r="H823" s="147"/>
      <c r="I823" s="147"/>
      <c r="J823" s="147"/>
      <c r="K823" s="147"/>
      <c r="L823" s="147"/>
      <c r="M823" s="147"/>
      <c r="N823" s="147"/>
      <c r="O823" s="147"/>
      <c r="P823" s="147"/>
      <c r="Q823" s="147"/>
      <c r="R823" s="147"/>
      <c r="S823" s="147"/>
      <c r="T823" s="147"/>
      <c r="U823" s="147"/>
      <c r="V823" s="147"/>
      <c r="W823" s="148"/>
      <c r="X823" s="148"/>
      <c r="Y823" s="148"/>
      <c r="Z823" s="148"/>
      <c r="AA823" s="148"/>
      <c r="AB823" s="148"/>
      <c r="AC823" s="148"/>
      <c r="AD823" s="148"/>
      <c r="AE823" s="148"/>
      <c r="AF823" s="148"/>
      <c r="AG823" s="148"/>
      <c r="AH823" s="148"/>
      <c r="AI823" s="148"/>
      <c r="AJ823" s="148"/>
      <c r="AK823" s="148"/>
      <c r="AL823" s="148"/>
      <c r="AM823" s="148"/>
    </row>
    <row r="824" spans="1:39" s="149" customFormat="1" x14ac:dyDescent="0.25">
      <c r="A824" s="16"/>
      <c r="B824" s="16"/>
      <c r="C824" s="16"/>
      <c r="D824" s="147"/>
      <c r="E824" s="147"/>
      <c r="F824" s="147"/>
      <c r="G824" s="147"/>
      <c r="H824" s="147"/>
      <c r="I824" s="147"/>
      <c r="J824" s="147"/>
      <c r="K824" s="147"/>
      <c r="L824" s="147"/>
      <c r="M824" s="147"/>
      <c r="N824" s="147"/>
      <c r="O824" s="147"/>
      <c r="P824" s="147"/>
      <c r="Q824" s="147"/>
      <c r="R824" s="147"/>
      <c r="S824" s="147"/>
      <c r="T824" s="147"/>
      <c r="U824" s="147"/>
      <c r="V824" s="147"/>
      <c r="W824" s="148"/>
      <c r="X824" s="148"/>
      <c r="Y824" s="148"/>
      <c r="Z824" s="148"/>
      <c r="AA824" s="148"/>
      <c r="AB824" s="148"/>
      <c r="AC824" s="148"/>
      <c r="AD824" s="148"/>
      <c r="AE824" s="148"/>
      <c r="AF824" s="148"/>
      <c r="AG824" s="148"/>
      <c r="AH824" s="148"/>
      <c r="AI824" s="148"/>
      <c r="AJ824" s="148"/>
      <c r="AK824" s="148"/>
      <c r="AL824" s="148"/>
      <c r="AM824" s="148"/>
    </row>
    <row r="825" spans="1:39" s="149" customFormat="1" x14ac:dyDescent="0.25">
      <c r="A825" s="16"/>
      <c r="B825" s="16"/>
      <c r="C825" s="16"/>
      <c r="D825" s="147"/>
      <c r="E825" s="147"/>
      <c r="F825" s="147"/>
      <c r="G825" s="147"/>
      <c r="H825" s="147"/>
      <c r="I825" s="147"/>
      <c r="J825" s="147"/>
      <c r="K825" s="147"/>
      <c r="L825" s="147"/>
      <c r="M825" s="147"/>
      <c r="N825" s="147"/>
      <c r="O825" s="147"/>
      <c r="P825" s="147"/>
      <c r="Q825" s="147"/>
      <c r="R825" s="147"/>
      <c r="S825" s="147"/>
      <c r="T825" s="147"/>
      <c r="U825" s="147"/>
      <c r="V825" s="147"/>
      <c r="W825" s="148"/>
      <c r="X825" s="148"/>
      <c r="Y825" s="148"/>
      <c r="Z825" s="148"/>
      <c r="AA825" s="148"/>
      <c r="AB825" s="148"/>
      <c r="AC825" s="148"/>
      <c r="AD825" s="148"/>
      <c r="AE825" s="148"/>
      <c r="AF825" s="148"/>
      <c r="AG825" s="148"/>
      <c r="AH825" s="148"/>
      <c r="AI825" s="148"/>
      <c r="AJ825" s="148"/>
      <c r="AK825" s="148"/>
      <c r="AL825" s="148"/>
      <c r="AM825" s="148"/>
    </row>
    <row r="826" spans="1:39" s="149" customFormat="1" x14ac:dyDescent="0.25">
      <c r="A826" s="16"/>
      <c r="B826" s="16"/>
      <c r="C826" s="16"/>
      <c r="D826" s="147"/>
      <c r="E826" s="147"/>
      <c r="F826" s="147"/>
      <c r="G826" s="147"/>
      <c r="H826" s="147"/>
      <c r="I826" s="147"/>
      <c r="J826" s="147"/>
      <c r="K826" s="147"/>
      <c r="L826" s="147"/>
      <c r="M826" s="147"/>
      <c r="N826" s="147"/>
      <c r="O826" s="147"/>
      <c r="P826" s="147"/>
      <c r="Q826" s="147"/>
      <c r="R826" s="147"/>
      <c r="S826" s="147"/>
      <c r="T826" s="147"/>
      <c r="U826" s="147"/>
      <c r="V826" s="147"/>
      <c r="W826" s="148"/>
      <c r="X826" s="148"/>
      <c r="Y826" s="148"/>
      <c r="Z826" s="148"/>
      <c r="AA826" s="148"/>
      <c r="AB826" s="148"/>
      <c r="AC826" s="148"/>
      <c r="AD826" s="148"/>
      <c r="AE826" s="148"/>
      <c r="AF826" s="148"/>
      <c r="AG826" s="148"/>
      <c r="AH826" s="148"/>
      <c r="AI826" s="148"/>
      <c r="AJ826" s="148"/>
      <c r="AK826" s="148"/>
      <c r="AL826" s="148"/>
      <c r="AM826" s="148"/>
    </row>
    <row r="827" spans="1:39" s="149" customFormat="1" x14ac:dyDescent="0.25">
      <c r="A827" s="16"/>
      <c r="B827" s="16"/>
      <c r="C827" s="16"/>
      <c r="D827" s="147"/>
      <c r="E827" s="147"/>
      <c r="F827" s="147"/>
      <c r="G827" s="147"/>
      <c r="H827" s="147"/>
      <c r="I827" s="147"/>
      <c r="J827" s="147"/>
      <c r="K827" s="147"/>
      <c r="L827" s="147"/>
      <c r="M827" s="147"/>
      <c r="N827" s="147"/>
      <c r="O827" s="147"/>
      <c r="P827" s="147"/>
      <c r="Q827" s="147"/>
      <c r="R827" s="147"/>
      <c r="S827" s="147"/>
      <c r="T827" s="147"/>
      <c r="U827" s="147"/>
      <c r="V827" s="147"/>
      <c r="W827" s="148"/>
      <c r="X827" s="148"/>
      <c r="Y827" s="148"/>
      <c r="Z827" s="148"/>
      <c r="AA827" s="148"/>
      <c r="AB827" s="148"/>
      <c r="AC827" s="148"/>
      <c r="AD827" s="148"/>
      <c r="AE827" s="148"/>
      <c r="AF827" s="148"/>
      <c r="AG827" s="148"/>
      <c r="AH827" s="148"/>
      <c r="AI827" s="148"/>
      <c r="AJ827" s="148"/>
      <c r="AK827" s="148"/>
      <c r="AL827" s="148"/>
      <c r="AM827" s="148"/>
    </row>
    <row r="828" spans="1:39" s="149" customFormat="1" x14ac:dyDescent="0.25">
      <c r="A828" s="16"/>
      <c r="B828" s="16"/>
      <c r="C828" s="16"/>
      <c r="D828" s="147"/>
      <c r="E828" s="147"/>
      <c r="F828" s="147"/>
      <c r="G828" s="147"/>
      <c r="H828" s="147"/>
      <c r="I828" s="147"/>
      <c r="J828" s="147"/>
      <c r="K828" s="147"/>
      <c r="L828" s="147"/>
      <c r="M828" s="147"/>
      <c r="N828" s="147"/>
      <c r="O828" s="147"/>
      <c r="P828" s="147"/>
      <c r="Q828" s="147"/>
      <c r="R828" s="147"/>
      <c r="S828" s="147"/>
      <c r="T828" s="147"/>
      <c r="U828" s="147"/>
      <c r="V828" s="147"/>
      <c r="W828" s="148"/>
      <c r="X828" s="148"/>
      <c r="Y828" s="148"/>
      <c r="Z828" s="148"/>
      <c r="AA828" s="148"/>
      <c r="AB828" s="148"/>
      <c r="AC828" s="148"/>
      <c r="AD828" s="148"/>
      <c r="AE828" s="148"/>
      <c r="AF828" s="148"/>
      <c r="AG828" s="148"/>
      <c r="AH828" s="148"/>
      <c r="AI828" s="148"/>
      <c r="AJ828" s="148"/>
      <c r="AK828" s="148"/>
      <c r="AL828" s="148"/>
      <c r="AM828" s="148"/>
    </row>
    <row r="829" spans="1:39" s="149" customFormat="1" x14ac:dyDescent="0.25">
      <c r="A829" s="16"/>
      <c r="B829" s="16"/>
      <c r="C829" s="16"/>
      <c r="D829" s="147"/>
      <c r="E829" s="147"/>
      <c r="F829" s="147"/>
      <c r="G829" s="147"/>
      <c r="H829" s="147"/>
      <c r="I829" s="147"/>
      <c r="J829" s="147"/>
      <c r="K829" s="147"/>
      <c r="L829" s="147"/>
      <c r="M829" s="147"/>
      <c r="N829" s="147"/>
      <c r="O829" s="147"/>
      <c r="P829" s="147"/>
      <c r="Q829" s="147"/>
      <c r="R829" s="147"/>
      <c r="S829" s="147"/>
      <c r="T829" s="147"/>
      <c r="U829" s="147"/>
      <c r="V829" s="147"/>
      <c r="W829" s="148"/>
      <c r="X829" s="148"/>
      <c r="Y829" s="148"/>
      <c r="Z829" s="148"/>
      <c r="AA829" s="148"/>
      <c r="AB829" s="148"/>
      <c r="AC829" s="148"/>
      <c r="AD829" s="148"/>
      <c r="AE829" s="148"/>
      <c r="AF829" s="148"/>
      <c r="AG829" s="148"/>
      <c r="AH829" s="148"/>
      <c r="AI829" s="148"/>
      <c r="AJ829" s="148"/>
      <c r="AK829" s="148"/>
      <c r="AL829" s="148"/>
      <c r="AM829" s="148"/>
    </row>
    <row r="830" spans="1:39" s="149" customFormat="1" x14ac:dyDescent="0.25">
      <c r="A830" s="16"/>
      <c r="B830" s="16"/>
      <c r="C830" s="16"/>
      <c r="D830" s="147"/>
      <c r="E830" s="147"/>
      <c r="F830" s="147"/>
      <c r="G830" s="147"/>
      <c r="H830" s="147"/>
      <c r="I830" s="147"/>
      <c r="J830" s="147"/>
      <c r="K830" s="147"/>
      <c r="L830" s="147"/>
      <c r="M830" s="147"/>
      <c r="N830" s="147"/>
      <c r="O830" s="147"/>
      <c r="P830" s="147"/>
      <c r="Q830" s="147"/>
      <c r="R830" s="147"/>
      <c r="S830" s="147"/>
      <c r="T830" s="147"/>
      <c r="U830" s="147"/>
      <c r="V830" s="147"/>
      <c r="W830" s="148"/>
      <c r="X830" s="148"/>
      <c r="Y830" s="148"/>
      <c r="Z830" s="148"/>
      <c r="AA830" s="148"/>
      <c r="AB830" s="148"/>
      <c r="AC830" s="148"/>
      <c r="AD830" s="148"/>
      <c r="AE830" s="148"/>
      <c r="AF830" s="148"/>
      <c r="AG830" s="148"/>
      <c r="AH830" s="148"/>
      <c r="AI830" s="148"/>
      <c r="AJ830" s="148"/>
      <c r="AK830" s="148"/>
      <c r="AL830" s="148"/>
      <c r="AM830" s="148"/>
    </row>
    <row r="831" spans="1:39" s="149" customFormat="1" x14ac:dyDescent="0.25">
      <c r="A831" s="16"/>
      <c r="B831" s="16"/>
      <c r="C831" s="16"/>
      <c r="D831" s="147"/>
      <c r="E831" s="147"/>
      <c r="F831" s="147"/>
      <c r="G831" s="147"/>
      <c r="H831" s="147"/>
      <c r="I831" s="147"/>
      <c r="J831" s="147"/>
      <c r="K831" s="147"/>
      <c r="L831" s="147"/>
      <c r="M831" s="147"/>
      <c r="N831" s="147"/>
      <c r="O831" s="147"/>
      <c r="P831" s="147"/>
      <c r="Q831" s="147"/>
      <c r="R831" s="147"/>
      <c r="S831" s="147"/>
      <c r="T831" s="147"/>
      <c r="U831" s="147"/>
      <c r="V831" s="147"/>
      <c r="W831" s="148"/>
      <c r="X831" s="148"/>
      <c r="Y831" s="148"/>
      <c r="Z831" s="148"/>
      <c r="AA831" s="148"/>
      <c r="AB831" s="148"/>
      <c r="AC831" s="148"/>
      <c r="AD831" s="148"/>
      <c r="AE831" s="148"/>
      <c r="AF831" s="148"/>
      <c r="AG831" s="148"/>
      <c r="AH831" s="148"/>
      <c r="AI831" s="148"/>
      <c r="AJ831" s="148"/>
      <c r="AK831" s="148"/>
      <c r="AL831" s="148"/>
      <c r="AM831" s="148"/>
    </row>
    <row r="832" spans="1:39" s="149" customFormat="1" x14ac:dyDescent="0.25">
      <c r="A832" s="16"/>
      <c r="B832" s="16"/>
      <c r="C832" s="16"/>
      <c r="D832" s="147"/>
      <c r="E832" s="147"/>
      <c r="F832" s="147"/>
      <c r="G832" s="147"/>
      <c r="H832" s="147"/>
      <c r="I832" s="147"/>
      <c r="J832" s="147"/>
      <c r="K832" s="147"/>
      <c r="L832" s="147"/>
      <c r="M832" s="147"/>
      <c r="N832" s="147"/>
      <c r="O832" s="147"/>
      <c r="P832" s="147"/>
      <c r="Q832" s="147"/>
      <c r="R832" s="147"/>
      <c r="S832" s="147"/>
      <c r="T832" s="147"/>
      <c r="U832" s="147"/>
      <c r="V832" s="147"/>
      <c r="W832" s="148"/>
      <c r="X832" s="148"/>
      <c r="Y832" s="148"/>
      <c r="Z832" s="148"/>
      <c r="AA832" s="148"/>
      <c r="AB832" s="148"/>
      <c r="AC832" s="148"/>
      <c r="AD832" s="148"/>
      <c r="AE832" s="148"/>
      <c r="AF832" s="148"/>
      <c r="AG832" s="148"/>
      <c r="AH832" s="148"/>
      <c r="AI832" s="148"/>
      <c r="AJ832" s="148"/>
      <c r="AK832" s="148"/>
      <c r="AL832" s="148"/>
      <c r="AM832" s="148"/>
    </row>
    <row r="833" spans="1:39" s="149" customFormat="1" x14ac:dyDescent="0.25">
      <c r="A833" s="16"/>
      <c r="B833" s="16"/>
      <c r="C833" s="16"/>
      <c r="D833" s="147"/>
      <c r="E833" s="147"/>
      <c r="F833" s="147"/>
      <c r="G833" s="147"/>
      <c r="H833" s="147"/>
      <c r="I833" s="147"/>
      <c r="J833" s="147"/>
      <c r="K833" s="147"/>
      <c r="L833" s="147"/>
      <c r="M833" s="147"/>
      <c r="N833" s="147"/>
      <c r="O833" s="147"/>
      <c r="P833" s="147"/>
      <c r="Q833" s="147"/>
      <c r="R833" s="147"/>
      <c r="S833" s="147"/>
      <c r="T833" s="147"/>
      <c r="U833" s="147"/>
      <c r="V833" s="147"/>
      <c r="W833" s="148"/>
      <c r="X833" s="148"/>
      <c r="Y833" s="148"/>
      <c r="Z833" s="148"/>
      <c r="AA833" s="148"/>
      <c r="AB833" s="148"/>
      <c r="AC833" s="148"/>
      <c r="AD833" s="148"/>
      <c r="AE833" s="148"/>
      <c r="AF833" s="148"/>
      <c r="AG833" s="148"/>
      <c r="AH833" s="148"/>
      <c r="AI833" s="148"/>
      <c r="AJ833" s="148"/>
      <c r="AK833" s="148"/>
      <c r="AL833" s="148"/>
      <c r="AM833" s="148"/>
    </row>
    <row r="834" spans="1:39" s="149" customFormat="1" x14ac:dyDescent="0.25">
      <c r="A834" s="16"/>
      <c r="B834" s="16"/>
      <c r="C834" s="16"/>
      <c r="D834" s="147"/>
      <c r="E834" s="147"/>
      <c r="F834" s="147"/>
      <c r="G834" s="147"/>
      <c r="H834" s="147"/>
      <c r="I834" s="147"/>
      <c r="J834" s="147"/>
      <c r="K834" s="147"/>
      <c r="L834" s="147"/>
      <c r="M834" s="147"/>
      <c r="N834" s="147"/>
      <c r="O834" s="147"/>
      <c r="P834" s="147"/>
      <c r="Q834" s="147"/>
      <c r="R834" s="147"/>
      <c r="S834" s="147"/>
      <c r="T834" s="147"/>
      <c r="U834" s="147"/>
      <c r="V834" s="147"/>
      <c r="W834" s="148"/>
      <c r="X834" s="148"/>
      <c r="Y834" s="148"/>
      <c r="Z834" s="148"/>
      <c r="AA834" s="148"/>
      <c r="AB834" s="148"/>
      <c r="AC834" s="148"/>
      <c r="AD834" s="148"/>
      <c r="AE834" s="148"/>
      <c r="AF834" s="148"/>
      <c r="AG834" s="148"/>
      <c r="AH834" s="148"/>
      <c r="AI834" s="148"/>
      <c r="AJ834" s="148"/>
      <c r="AK834" s="148"/>
      <c r="AL834" s="148"/>
      <c r="AM834" s="148"/>
    </row>
    <row r="835" spans="1:39" s="149" customFormat="1" x14ac:dyDescent="0.25">
      <c r="A835" s="16"/>
      <c r="B835" s="16"/>
      <c r="C835" s="16"/>
      <c r="D835" s="147"/>
      <c r="E835" s="147"/>
      <c r="F835" s="147"/>
      <c r="G835" s="147"/>
      <c r="H835" s="147"/>
      <c r="I835" s="147"/>
      <c r="J835" s="147"/>
      <c r="K835" s="147"/>
      <c r="L835" s="147"/>
      <c r="M835" s="147"/>
      <c r="N835" s="147"/>
      <c r="O835" s="147"/>
      <c r="P835" s="147"/>
      <c r="Q835" s="147"/>
      <c r="R835" s="147"/>
      <c r="S835" s="147"/>
      <c r="T835" s="147"/>
      <c r="U835" s="147"/>
      <c r="V835" s="147"/>
      <c r="W835" s="148"/>
      <c r="X835" s="148"/>
      <c r="Y835" s="148"/>
      <c r="Z835" s="148"/>
      <c r="AA835" s="148"/>
      <c r="AB835" s="148"/>
      <c r="AC835" s="148"/>
      <c r="AD835" s="148"/>
      <c r="AE835" s="148"/>
      <c r="AF835" s="148"/>
      <c r="AG835" s="148"/>
      <c r="AH835" s="148"/>
      <c r="AI835" s="148"/>
      <c r="AJ835" s="148"/>
      <c r="AK835" s="148"/>
      <c r="AL835" s="148"/>
      <c r="AM835" s="148"/>
    </row>
    <row r="836" spans="1:39" s="149" customFormat="1" x14ac:dyDescent="0.25">
      <c r="A836" s="16"/>
      <c r="B836" s="16"/>
      <c r="C836" s="16"/>
      <c r="D836" s="147"/>
      <c r="E836" s="147"/>
      <c r="F836" s="147"/>
      <c r="G836" s="147"/>
      <c r="H836" s="147"/>
      <c r="I836" s="147"/>
      <c r="J836" s="147"/>
      <c r="K836" s="147"/>
      <c r="L836" s="147"/>
      <c r="M836" s="147"/>
      <c r="N836" s="147"/>
      <c r="O836" s="147"/>
      <c r="P836" s="147"/>
      <c r="Q836" s="147"/>
      <c r="R836" s="147"/>
      <c r="S836" s="147"/>
      <c r="T836" s="147"/>
      <c r="U836" s="147"/>
      <c r="V836" s="147"/>
      <c r="W836" s="148"/>
      <c r="X836" s="148"/>
      <c r="Y836" s="148"/>
      <c r="Z836" s="148"/>
      <c r="AA836" s="148"/>
      <c r="AB836" s="148"/>
      <c r="AC836" s="148"/>
      <c r="AD836" s="148"/>
      <c r="AE836" s="148"/>
      <c r="AF836" s="148"/>
      <c r="AG836" s="148"/>
      <c r="AH836" s="148"/>
      <c r="AI836" s="148"/>
      <c r="AJ836" s="148"/>
      <c r="AK836" s="148"/>
      <c r="AL836" s="148"/>
      <c r="AM836" s="148"/>
    </row>
    <row r="837" spans="1:39" s="149" customFormat="1" x14ac:dyDescent="0.25">
      <c r="A837" s="16"/>
      <c r="B837" s="16"/>
      <c r="C837" s="16"/>
      <c r="D837" s="147"/>
      <c r="E837" s="147"/>
      <c r="F837" s="147"/>
      <c r="G837" s="147"/>
      <c r="H837" s="147"/>
      <c r="I837" s="147"/>
      <c r="J837" s="147"/>
      <c r="K837" s="147"/>
      <c r="L837" s="147"/>
      <c r="M837" s="147"/>
      <c r="N837" s="147"/>
      <c r="O837" s="147"/>
      <c r="P837" s="147"/>
      <c r="Q837" s="147"/>
      <c r="R837" s="147"/>
      <c r="S837" s="147"/>
      <c r="T837" s="147"/>
      <c r="U837" s="147"/>
      <c r="V837" s="147"/>
      <c r="W837" s="148"/>
      <c r="X837" s="148"/>
      <c r="Y837" s="148"/>
      <c r="Z837" s="148"/>
      <c r="AA837" s="148"/>
      <c r="AB837" s="148"/>
      <c r="AC837" s="148"/>
      <c r="AD837" s="148"/>
      <c r="AE837" s="148"/>
      <c r="AF837" s="148"/>
      <c r="AG837" s="148"/>
      <c r="AH837" s="148"/>
      <c r="AI837" s="148"/>
      <c r="AJ837" s="148"/>
      <c r="AK837" s="148"/>
      <c r="AL837" s="148"/>
      <c r="AM837" s="148"/>
    </row>
    <row r="838" spans="1:39" s="149" customFormat="1" x14ac:dyDescent="0.25">
      <c r="A838" s="16"/>
      <c r="B838" s="16"/>
      <c r="C838" s="16"/>
      <c r="D838" s="147"/>
      <c r="E838" s="147"/>
      <c r="F838" s="147"/>
      <c r="G838" s="147"/>
      <c r="H838" s="147"/>
      <c r="I838" s="147"/>
      <c r="J838" s="147"/>
      <c r="K838" s="147"/>
      <c r="L838" s="147"/>
      <c r="M838" s="147"/>
      <c r="N838" s="147"/>
      <c r="O838" s="147"/>
      <c r="P838" s="147"/>
      <c r="Q838" s="147"/>
      <c r="R838" s="147"/>
      <c r="S838" s="147"/>
      <c r="T838" s="147"/>
      <c r="U838" s="147"/>
      <c r="V838" s="147"/>
      <c r="W838" s="148"/>
      <c r="X838" s="148"/>
      <c r="Y838" s="148"/>
      <c r="Z838" s="148"/>
      <c r="AA838" s="148"/>
      <c r="AB838" s="148"/>
      <c r="AC838" s="148"/>
      <c r="AD838" s="148"/>
      <c r="AE838" s="148"/>
      <c r="AF838" s="148"/>
      <c r="AG838" s="148"/>
      <c r="AH838" s="148"/>
      <c r="AI838" s="148"/>
      <c r="AJ838" s="148"/>
      <c r="AK838" s="148"/>
      <c r="AL838" s="148"/>
      <c r="AM838" s="148"/>
    </row>
    <row r="839" spans="1:39" s="149" customFormat="1" x14ac:dyDescent="0.25">
      <c r="A839" s="16"/>
      <c r="B839" s="16"/>
      <c r="C839" s="16"/>
      <c r="D839" s="147"/>
      <c r="E839" s="147"/>
      <c r="F839" s="147"/>
      <c r="G839" s="147"/>
      <c r="H839" s="147"/>
      <c r="I839" s="147"/>
      <c r="J839" s="147"/>
      <c r="K839" s="147"/>
      <c r="L839" s="147"/>
      <c r="M839" s="147"/>
      <c r="N839" s="147"/>
      <c r="O839" s="147"/>
      <c r="P839" s="147"/>
      <c r="Q839" s="147"/>
      <c r="R839" s="147"/>
      <c r="S839" s="147"/>
      <c r="T839" s="147"/>
      <c r="U839" s="147"/>
      <c r="V839" s="147"/>
      <c r="W839" s="148"/>
      <c r="X839" s="148"/>
      <c r="Y839" s="148"/>
      <c r="Z839" s="148"/>
      <c r="AA839" s="148"/>
      <c r="AB839" s="148"/>
      <c r="AC839" s="148"/>
      <c r="AD839" s="148"/>
      <c r="AE839" s="148"/>
      <c r="AF839" s="148"/>
      <c r="AG839" s="148"/>
      <c r="AH839" s="148"/>
      <c r="AI839" s="148"/>
      <c r="AJ839" s="148"/>
      <c r="AK839" s="148"/>
      <c r="AL839" s="148"/>
      <c r="AM839" s="148"/>
    </row>
    <row r="840" spans="1:39" s="149" customFormat="1" x14ac:dyDescent="0.25">
      <c r="A840" s="16"/>
      <c r="B840" s="16"/>
      <c r="C840" s="16"/>
      <c r="D840" s="147"/>
      <c r="E840" s="147"/>
      <c r="F840" s="147"/>
      <c r="G840" s="147"/>
      <c r="H840" s="147"/>
      <c r="I840" s="147"/>
      <c r="J840" s="147"/>
      <c r="K840" s="147"/>
      <c r="L840" s="147"/>
      <c r="M840" s="147"/>
      <c r="N840" s="147"/>
      <c r="O840" s="147"/>
      <c r="P840" s="147"/>
      <c r="Q840" s="147"/>
      <c r="R840" s="147"/>
      <c r="S840" s="147"/>
      <c r="T840" s="147"/>
      <c r="U840" s="147"/>
      <c r="V840" s="147"/>
      <c r="W840" s="148"/>
      <c r="X840" s="148"/>
      <c r="Y840" s="148"/>
      <c r="Z840" s="148"/>
      <c r="AA840" s="148"/>
      <c r="AB840" s="148"/>
      <c r="AC840" s="148"/>
      <c r="AD840" s="148"/>
      <c r="AE840" s="148"/>
      <c r="AF840" s="148"/>
      <c r="AG840" s="148"/>
      <c r="AH840" s="148"/>
      <c r="AI840" s="148"/>
      <c r="AJ840" s="148"/>
      <c r="AK840" s="148"/>
      <c r="AL840" s="148"/>
      <c r="AM840" s="148"/>
    </row>
    <row r="841" spans="1:39" s="149" customFormat="1" x14ac:dyDescent="0.25">
      <c r="A841" s="16"/>
      <c r="B841" s="16"/>
      <c r="C841" s="16"/>
      <c r="D841" s="147"/>
      <c r="E841" s="147"/>
      <c r="F841" s="147"/>
      <c r="G841" s="147"/>
      <c r="H841" s="147"/>
      <c r="I841" s="147"/>
      <c r="J841" s="147"/>
      <c r="K841" s="147"/>
      <c r="L841" s="147"/>
      <c r="M841" s="147"/>
      <c r="N841" s="147"/>
      <c r="O841" s="147"/>
      <c r="P841" s="147"/>
      <c r="Q841" s="147"/>
      <c r="R841" s="147"/>
      <c r="S841" s="147"/>
      <c r="T841" s="147"/>
      <c r="U841" s="147"/>
      <c r="V841" s="147"/>
      <c r="W841" s="148"/>
      <c r="X841" s="148"/>
      <c r="Y841" s="148"/>
      <c r="Z841" s="148"/>
      <c r="AA841" s="148"/>
      <c r="AB841" s="148"/>
      <c r="AC841" s="148"/>
      <c r="AD841" s="148"/>
      <c r="AE841" s="148"/>
      <c r="AF841" s="148"/>
      <c r="AG841" s="148"/>
      <c r="AH841" s="148"/>
      <c r="AI841" s="148"/>
      <c r="AJ841" s="148"/>
      <c r="AK841" s="148"/>
      <c r="AL841" s="148"/>
      <c r="AM841" s="148"/>
    </row>
    <row r="842" spans="1:39" s="149" customFormat="1" x14ac:dyDescent="0.25">
      <c r="A842" s="16"/>
      <c r="B842" s="16"/>
      <c r="C842" s="16"/>
      <c r="D842" s="147"/>
      <c r="E842" s="147"/>
      <c r="F842" s="147"/>
      <c r="G842" s="147"/>
      <c r="H842" s="147"/>
      <c r="I842" s="147"/>
      <c r="J842" s="147"/>
      <c r="K842" s="147"/>
      <c r="L842" s="147"/>
      <c r="M842" s="147"/>
      <c r="N842" s="147"/>
      <c r="O842" s="147"/>
      <c r="P842" s="147"/>
      <c r="Q842" s="147"/>
      <c r="R842" s="147"/>
      <c r="S842" s="147"/>
      <c r="T842" s="147"/>
      <c r="U842" s="147"/>
      <c r="V842" s="147"/>
      <c r="W842" s="148"/>
      <c r="X842" s="148"/>
      <c r="Y842" s="148"/>
      <c r="Z842" s="148"/>
      <c r="AA842" s="148"/>
      <c r="AB842" s="148"/>
      <c r="AC842" s="148"/>
      <c r="AD842" s="148"/>
      <c r="AE842" s="148"/>
      <c r="AF842" s="148"/>
      <c r="AG842" s="148"/>
      <c r="AH842" s="148"/>
      <c r="AI842" s="148"/>
      <c r="AJ842" s="148"/>
      <c r="AK842" s="148"/>
      <c r="AL842" s="148"/>
      <c r="AM842" s="148"/>
    </row>
    <row r="843" spans="1:39" s="149" customFormat="1" x14ac:dyDescent="0.25">
      <c r="A843" s="16"/>
      <c r="B843" s="16"/>
      <c r="C843" s="16"/>
      <c r="D843" s="147"/>
      <c r="E843" s="147"/>
      <c r="F843" s="147"/>
      <c r="G843" s="147"/>
      <c r="H843" s="147"/>
      <c r="I843" s="147"/>
      <c r="J843" s="147"/>
      <c r="K843" s="147"/>
      <c r="L843" s="147"/>
      <c r="M843" s="147"/>
      <c r="N843" s="147"/>
      <c r="O843" s="147"/>
      <c r="P843" s="147"/>
      <c r="Q843" s="147"/>
      <c r="R843" s="147"/>
      <c r="S843" s="147"/>
      <c r="T843" s="147"/>
      <c r="U843" s="147"/>
      <c r="V843" s="147"/>
      <c r="W843" s="148"/>
      <c r="X843" s="148"/>
      <c r="Y843" s="148"/>
      <c r="Z843" s="148"/>
      <c r="AA843" s="148"/>
      <c r="AB843" s="148"/>
      <c r="AC843" s="148"/>
      <c r="AD843" s="148"/>
      <c r="AE843" s="148"/>
      <c r="AF843" s="148"/>
      <c r="AG843" s="148"/>
      <c r="AH843" s="148"/>
      <c r="AI843" s="148"/>
      <c r="AJ843" s="148"/>
      <c r="AK843" s="148"/>
      <c r="AL843" s="148"/>
      <c r="AM843" s="148"/>
    </row>
    <row r="844" spans="1:39" s="149" customFormat="1" x14ac:dyDescent="0.25">
      <c r="A844" s="16"/>
      <c r="B844" s="16"/>
      <c r="C844" s="16"/>
      <c r="D844" s="147"/>
      <c r="E844" s="147"/>
      <c r="F844" s="147"/>
      <c r="G844" s="147"/>
      <c r="H844" s="147"/>
      <c r="I844" s="147"/>
      <c r="J844" s="147"/>
      <c r="K844" s="147"/>
      <c r="L844" s="147"/>
      <c r="M844" s="147"/>
      <c r="N844" s="147"/>
      <c r="O844" s="147"/>
      <c r="P844" s="147"/>
      <c r="Q844" s="147"/>
      <c r="R844" s="147"/>
      <c r="S844" s="147"/>
      <c r="T844" s="147"/>
      <c r="U844" s="147"/>
      <c r="V844" s="147"/>
      <c r="W844" s="148"/>
      <c r="X844" s="148"/>
      <c r="Y844" s="148"/>
      <c r="Z844" s="148"/>
      <c r="AA844" s="148"/>
      <c r="AB844" s="148"/>
      <c r="AC844" s="148"/>
      <c r="AD844" s="148"/>
      <c r="AE844" s="148"/>
      <c r="AF844" s="148"/>
      <c r="AG844" s="148"/>
      <c r="AH844" s="148"/>
      <c r="AI844" s="148"/>
      <c r="AJ844" s="148"/>
      <c r="AK844" s="148"/>
      <c r="AL844" s="148"/>
      <c r="AM844" s="148"/>
    </row>
    <row r="845" spans="1:39" s="149" customFormat="1" x14ac:dyDescent="0.25">
      <c r="A845" s="16"/>
      <c r="B845" s="16"/>
      <c r="C845" s="16"/>
      <c r="D845" s="147"/>
      <c r="E845" s="147"/>
      <c r="F845" s="147"/>
      <c r="G845" s="147"/>
      <c r="H845" s="147"/>
      <c r="I845" s="147"/>
      <c r="J845" s="147"/>
      <c r="K845" s="147"/>
      <c r="L845" s="147"/>
      <c r="M845" s="147"/>
      <c r="N845" s="147"/>
      <c r="O845" s="147"/>
      <c r="P845" s="147"/>
      <c r="Q845" s="147"/>
      <c r="R845" s="147"/>
      <c r="S845" s="147"/>
      <c r="T845" s="147"/>
      <c r="U845" s="147"/>
      <c r="V845" s="147"/>
      <c r="W845" s="148"/>
      <c r="X845" s="148"/>
      <c r="Y845" s="148"/>
      <c r="Z845" s="148"/>
      <c r="AA845" s="148"/>
      <c r="AB845" s="148"/>
      <c r="AC845" s="148"/>
      <c r="AD845" s="148"/>
      <c r="AE845" s="148"/>
      <c r="AF845" s="148"/>
      <c r="AG845" s="148"/>
      <c r="AH845" s="148"/>
      <c r="AI845" s="148"/>
      <c r="AJ845" s="148"/>
      <c r="AK845" s="148"/>
      <c r="AL845" s="148"/>
      <c r="AM845" s="148"/>
    </row>
    <row r="846" spans="1:39" s="149" customFormat="1" x14ac:dyDescent="0.25">
      <c r="A846" s="16"/>
      <c r="B846" s="16"/>
      <c r="C846" s="16"/>
      <c r="D846" s="147"/>
      <c r="E846" s="147"/>
      <c r="F846" s="147"/>
      <c r="G846" s="147"/>
      <c r="H846" s="147"/>
      <c r="I846" s="147"/>
      <c r="J846" s="147"/>
      <c r="K846" s="147"/>
      <c r="L846" s="147"/>
      <c r="M846" s="147"/>
      <c r="N846" s="147"/>
      <c r="O846" s="147"/>
      <c r="P846" s="147"/>
      <c r="Q846" s="147"/>
      <c r="R846" s="147"/>
      <c r="S846" s="147"/>
      <c r="T846" s="147"/>
      <c r="U846" s="147"/>
      <c r="V846" s="147"/>
      <c r="W846" s="148"/>
      <c r="X846" s="148"/>
      <c r="Y846" s="148"/>
      <c r="Z846" s="148"/>
      <c r="AA846" s="148"/>
      <c r="AB846" s="148"/>
      <c r="AC846" s="148"/>
      <c r="AD846" s="148"/>
      <c r="AE846" s="148"/>
      <c r="AF846" s="148"/>
      <c r="AG846" s="148"/>
      <c r="AH846" s="148"/>
      <c r="AI846" s="148"/>
      <c r="AJ846" s="148"/>
      <c r="AK846" s="148"/>
      <c r="AL846" s="148"/>
      <c r="AM846" s="148"/>
    </row>
    <row r="847" spans="1:39" s="149" customFormat="1" x14ac:dyDescent="0.25">
      <c r="A847" s="16"/>
      <c r="B847" s="16"/>
      <c r="C847" s="16"/>
      <c r="D847" s="147"/>
      <c r="E847" s="147"/>
      <c r="F847" s="147"/>
      <c r="G847" s="147"/>
      <c r="H847" s="147"/>
      <c r="I847" s="147"/>
      <c r="J847" s="147"/>
      <c r="K847" s="147"/>
      <c r="L847" s="147"/>
      <c r="M847" s="147"/>
      <c r="N847" s="147"/>
      <c r="O847" s="147"/>
      <c r="P847" s="147"/>
      <c r="Q847" s="147"/>
      <c r="R847" s="147"/>
      <c r="S847" s="147"/>
      <c r="T847" s="147"/>
      <c r="U847" s="147"/>
      <c r="V847" s="147"/>
      <c r="W847" s="148"/>
      <c r="X847" s="148"/>
      <c r="Y847" s="148"/>
      <c r="Z847" s="148"/>
      <c r="AA847" s="148"/>
      <c r="AB847" s="148"/>
      <c r="AC847" s="148"/>
      <c r="AD847" s="148"/>
      <c r="AE847" s="148"/>
      <c r="AF847" s="148"/>
      <c r="AG847" s="148"/>
      <c r="AH847" s="148"/>
      <c r="AI847" s="148"/>
      <c r="AJ847" s="148"/>
      <c r="AK847" s="148"/>
      <c r="AL847" s="148"/>
      <c r="AM847" s="148"/>
    </row>
    <row r="848" spans="1:39" s="149" customFormat="1" x14ac:dyDescent="0.25">
      <c r="A848" s="16"/>
      <c r="B848" s="16"/>
      <c r="C848" s="16"/>
      <c r="D848" s="147"/>
      <c r="E848" s="147"/>
      <c r="F848" s="147"/>
      <c r="G848" s="147"/>
      <c r="H848" s="147"/>
      <c r="I848" s="147"/>
      <c r="J848" s="147"/>
      <c r="K848" s="147"/>
      <c r="L848" s="147"/>
      <c r="M848" s="147"/>
      <c r="N848" s="147"/>
      <c r="O848" s="147"/>
      <c r="P848" s="147"/>
      <c r="Q848" s="147"/>
      <c r="R848" s="147"/>
      <c r="S848" s="147"/>
      <c r="T848" s="147"/>
      <c r="U848" s="147"/>
      <c r="V848" s="147"/>
      <c r="W848" s="148"/>
      <c r="X848" s="148"/>
      <c r="Y848" s="148"/>
      <c r="Z848" s="148"/>
      <c r="AA848" s="148"/>
      <c r="AB848" s="148"/>
      <c r="AC848" s="148"/>
      <c r="AD848" s="148"/>
      <c r="AE848" s="148"/>
      <c r="AF848" s="148"/>
      <c r="AG848" s="148"/>
      <c r="AH848" s="148"/>
      <c r="AI848" s="148"/>
      <c r="AJ848" s="148"/>
      <c r="AK848" s="148"/>
      <c r="AL848" s="148"/>
      <c r="AM848" s="148"/>
    </row>
    <row r="849" spans="1:39" s="149" customFormat="1" x14ac:dyDescent="0.25">
      <c r="A849" s="16"/>
      <c r="B849" s="16"/>
      <c r="C849" s="16"/>
      <c r="D849" s="147"/>
      <c r="E849" s="147"/>
      <c r="F849" s="147"/>
      <c r="G849" s="147"/>
      <c r="H849" s="147"/>
      <c r="I849" s="147"/>
      <c r="J849" s="147"/>
      <c r="K849" s="147"/>
      <c r="L849" s="147"/>
      <c r="M849" s="147"/>
      <c r="N849" s="147"/>
      <c r="O849" s="147"/>
      <c r="P849" s="147"/>
      <c r="Q849" s="147"/>
      <c r="R849" s="147"/>
      <c r="S849" s="147"/>
      <c r="T849" s="147"/>
      <c r="U849" s="147"/>
      <c r="V849" s="147"/>
      <c r="W849" s="148"/>
      <c r="X849" s="148"/>
      <c r="Y849" s="148"/>
      <c r="Z849" s="148"/>
      <c r="AA849" s="148"/>
      <c r="AB849" s="148"/>
      <c r="AC849" s="148"/>
      <c r="AD849" s="148"/>
      <c r="AE849" s="148"/>
      <c r="AF849" s="148"/>
      <c r="AG849" s="148"/>
      <c r="AH849" s="148"/>
      <c r="AI849" s="148"/>
      <c r="AJ849" s="148"/>
      <c r="AK849" s="148"/>
      <c r="AL849" s="148"/>
      <c r="AM849" s="148"/>
    </row>
    <row r="850" spans="1:39" s="149" customFormat="1" x14ac:dyDescent="0.25">
      <c r="A850" s="16"/>
      <c r="B850" s="16"/>
      <c r="C850" s="16"/>
      <c r="D850" s="147"/>
      <c r="E850" s="147"/>
      <c r="F850" s="147"/>
      <c r="G850" s="147"/>
      <c r="H850" s="147"/>
      <c r="I850" s="147"/>
      <c r="J850" s="147"/>
      <c r="K850" s="147"/>
      <c r="L850" s="147"/>
      <c r="M850" s="147"/>
      <c r="N850" s="147"/>
      <c r="O850" s="147"/>
      <c r="P850" s="147"/>
      <c r="Q850" s="147"/>
      <c r="R850" s="147"/>
      <c r="S850" s="147"/>
      <c r="T850" s="147"/>
      <c r="U850" s="147"/>
      <c r="V850" s="147"/>
      <c r="W850" s="148"/>
      <c r="X850" s="148"/>
      <c r="Y850" s="148"/>
      <c r="Z850" s="148"/>
      <c r="AA850" s="148"/>
      <c r="AB850" s="148"/>
      <c r="AC850" s="148"/>
      <c r="AD850" s="148"/>
      <c r="AE850" s="148"/>
      <c r="AF850" s="148"/>
      <c r="AG850" s="148"/>
      <c r="AH850" s="148"/>
      <c r="AI850" s="148"/>
      <c r="AJ850" s="148"/>
      <c r="AK850" s="148"/>
      <c r="AL850" s="148"/>
      <c r="AM850" s="148"/>
    </row>
    <row r="851" spans="1:39" s="149" customFormat="1" x14ac:dyDescent="0.25">
      <c r="A851" s="16"/>
      <c r="B851" s="16"/>
      <c r="C851" s="16"/>
      <c r="D851" s="147"/>
      <c r="E851" s="147"/>
      <c r="F851" s="147"/>
      <c r="G851" s="147"/>
      <c r="H851" s="147"/>
      <c r="I851" s="147"/>
      <c r="J851" s="147"/>
      <c r="K851" s="147"/>
      <c r="L851" s="147"/>
      <c r="M851" s="147"/>
      <c r="N851" s="147"/>
      <c r="O851" s="147"/>
      <c r="P851" s="147"/>
      <c r="Q851" s="147"/>
      <c r="R851" s="147"/>
      <c r="S851" s="147"/>
      <c r="T851" s="147"/>
      <c r="U851" s="147"/>
      <c r="V851" s="147"/>
      <c r="W851" s="148"/>
      <c r="X851" s="148"/>
      <c r="Y851" s="148"/>
      <c r="Z851" s="148"/>
      <c r="AA851" s="148"/>
      <c r="AB851" s="148"/>
      <c r="AC851" s="148"/>
      <c r="AD851" s="148"/>
      <c r="AE851" s="148"/>
      <c r="AF851" s="148"/>
      <c r="AG851" s="148"/>
      <c r="AH851" s="148"/>
      <c r="AI851" s="148"/>
      <c r="AJ851" s="148"/>
      <c r="AK851" s="148"/>
      <c r="AL851" s="148"/>
      <c r="AM851" s="148"/>
    </row>
    <row r="852" spans="1:39" s="149" customFormat="1" x14ac:dyDescent="0.25">
      <c r="A852" s="16"/>
      <c r="B852" s="16"/>
      <c r="C852" s="16"/>
      <c r="D852" s="147"/>
      <c r="E852" s="147"/>
      <c r="F852" s="147"/>
      <c r="G852" s="147"/>
      <c r="H852" s="147"/>
      <c r="I852" s="147"/>
      <c r="J852" s="147"/>
      <c r="K852" s="147"/>
      <c r="L852" s="147"/>
      <c r="M852" s="147"/>
      <c r="N852" s="147"/>
      <c r="O852" s="147"/>
      <c r="P852" s="147"/>
      <c r="Q852" s="147"/>
      <c r="R852" s="147"/>
      <c r="S852" s="147"/>
      <c r="T852" s="147"/>
      <c r="U852" s="147"/>
      <c r="V852" s="147"/>
      <c r="W852" s="148"/>
      <c r="X852" s="148"/>
      <c r="Y852" s="148"/>
      <c r="Z852" s="148"/>
      <c r="AA852" s="148"/>
      <c r="AB852" s="148"/>
      <c r="AC852" s="148"/>
      <c r="AD852" s="148"/>
      <c r="AE852" s="148"/>
      <c r="AF852" s="148"/>
      <c r="AG852" s="148"/>
      <c r="AH852" s="148"/>
      <c r="AI852" s="148"/>
      <c r="AJ852" s="148"/>
      <c r="AK852" s="148"/>
      <c r="AL852" s="148"/>
      <c r="AM852" s="148"/>
    </row>
    <row r="853" spans="1:39" s="149" customFormat="1" x14ac:dyDescent="0.25">
      <c r="A853" s="16"/>
      <c r="B853" s="16"/>
      <c r="C853" s="16"/>
      <c r="D853" s="147"/>
      <c r="E853" s="147"/>
      <c r="F853" s="147"/>
      <c r="G853" s="147"/>
      <c r="H853" s="147"/>
      <c r="I853" s="147"/>
      <c r="J853" s="147"/>
      <c r="K853" s="147"/>
      <c r="L853" s="147"/>
      <c r="M853" s="147"/>
      <c r="N853" s="147"/>
      <c r="O853" s="147"/>
      <c r="P853" s="147"/>
      <c r="Q853" s="147"/>
      <c r="R853" s="147"/>
      <c r="S853" s="147"/>
      <c r="T853" s="147"/>
      <c r="U853" s="147"/>
      <c r="V853" s="147"/>
      <c r="W853" s="148"/>
      <c r="X853" s="148"/>
      <c r="Y853" s="148"/>
      <c r="Z853" s="148"/>
      <c r="AA853" s="148"/>
      <c r="AB853" s="148"/>
      <c r="AC853" s="148"/>
      <c r="AD853" s="148"/>
      <c r="AE853" s="148"/>
      <c r="AF853" s="148"/>
      <c r="AG853" s="148"/>
      <c r="AH853" s="148"/>
      <c r="AI853" s="148"/>
      <c r="AJ853" s="148"/>
      <c r="AK853" s="148"/>
      <c r="AL853" s="148"/>
      <c r="AM853" s="148"/>
    </row>
    <row r="854" spans="1:39" s="149" customFormat="1" x14ac:dyDescent="0.25">
      <c r="A854" s="16"/>
      <c r="B854" s="16"/>
      <c r="C854" s="16"/>
      <c r="D854" s="147"/>
      <c r="E854" s="147"/>
      <c r="F854" s="147"/>
      <c r="G854" s="147"/>
      <c r="H854" s="147"/>
      <c r="I854" s="147"/>
      <c r="J854" s="147"/>
      <c r="K854" s="147"/>
      <c r="L854" s="147"/>
      <c r="M854" s="147"/>
      <c r="N854" s="147"/>
      <c r="O854" s="147"/>
      <c r="P854" s="147"/>
      <c r="Q854" s="147"/>
      <c r="R854" s="147"/>
      <c r="S854" s="147"/>
      <c r="T854" s="147"/>
      <c r="U854" s="147"/>
      <c r="V854" s="147"/>
      <c r="W854" s="148"/>
      <c r="X854" s="148"/>
      <c r="Y854" s="148"/>
      <c r="Z854" s="148"/>
      <c r="AA854" s="148"/>
      <c r="AB854" s="148"/>
      <c r="AC854" s="148"/>
      <c r="AD854" s="148"/>
      <c r="AE854" s="148"/>
      <c r="AF854" s="148"/>
      <c r="AG854" s="148"/>
      <c r="AH854" s="148"/>
      <c r="AI854" s="148"/>
      <c r="AJ854" s="148"/>
      <c r="AK854" s="148"/>
      <c r="AL854" s="148"/>
      <c r="AM854" s="148"/>
    </row>
    <row r="855" spans="1:39" s="149" customFormat="1" x14ac:dyDescent="0.25">
      <c r="A855" s="16"/>
      <c r="B855" s="16"/>
      <c r="C855" s="16"/>
      <c r="D855" s="147"/>
      <c r="E855" s="147"/>
      <c r="F855" s="147"/>
      <c r="G855" s="147"/>
      <c r="H855" s="147"/>
      <c r="I855" s="147"/>
      <c r="J855" s="147"/>
      <c r="K855" s="147"/>
      <c r="L855" s="147"/>
      <c r="M855" s="147"/>
      <c r="N855" s="147"/>
      <c r="O855" s="147"/>
      <c r="P855" s="147"/>
      <c r="Q855" s="147"/>
      <c r="R855" s="147"/>
      <c r="S855" s="147"/>
      <c r="T855" s="147"/>
      <c r="U855" s="147"/>
      <c r="V855" s="147"/>
      <c r="W855" s="148"/>
      <c r="X855" s="148"/>
      <c r="Y855" s="148"/>
      <c r="Z855" s="148"/>
      <c r="AA855" s="148"/>
      <c r="AB855" s="148"/>
      <c r="AC855" s="148"/>
      <c r="AD855" s="148"/>
      <c r="AE855" s="148"/>
      <c r="AF855" s="148"/>
      <c r="AG855" s="148"/>
      <c r="AH855" s="148"/>
      <c r="AI855" s="148"/>
      <c r="AJ855" s="148"/>
      <c r="AK855" s="148"/>
      <c r="AL855" s="148"/>
      <c r="AM855" s="148"/>
    </row>
    <row r="856" spans="1:39" s="149" customFormat="1" x14ac:dyDescent="0.25">
      <c r="A856" s="16"/>
      <c r="B856" s="16"/>
      <c r="C856" s="16"/>
      <c r="D856" s="147"/>
      <c r="E856" s="147"/>
      <c r="F856" s="147"/>
      <c r="G856" s="147"/>
      <c r="H856" s="147"/>
      <c r="I856" s="147"/>
      <c r="J856" s="147"/>
      <c r="K856" s="147"/>
      <c r="L856" s="147"/>
      <c r="M856" s="147"/>
      <c r="N856" s="147"/>
      <c r="O856" s="147"/>
      <c r="P856" s="147"/>
      <c r="Q856" s="147"/>
      <c r="R856" s="147"/>
      <c r="S856" s="147"/>
      <c r="T856" s="147"/>
      <c r="U856" s="147"/>
      <c r="V856" s="147"/>
      <c r="W856" s="148"/>
      <c r="X856" s="148"/>
      <c r="Y856" s="148"/>
      <c r="Z856" s="148"/>
      <c r="AA856" s="148"/>
      <c r="AB856" s="148"/>
      <c r="AC856" s="148"/>
      <c r="AD856" s="148"/>
      <c r="AE856" s="148"/>
      <c r="AF856" s="148"/>
      <c r="AG856" s="148"/>
      <c r="AH856" s="148"/>
      <c r="AI856" s="148"/>
      <c r="AJ856" s="148"/>
      <c r="AK856" s="148"/>
      <c r="AL856" s="148"/>
      <c r="AM856" s="148"/>
    </row>
    <row r="857" spans="1:39" s="149" customFormat="1" x14ac:dyDescent="0.25">
      <c r="A857" s="16"/>
      <c r="B857" s="16"/>
      <c r="C857" s="16"/>
      <c r="D857" s="147"/>
      <c r="E857" s="147"/>
      <c r="F857" s="147"/>
      <c r="G857" s="147"/>
      <c r="H857" s="147"/>
      <c r="I857" s="147"/>
      <c r="J857" s="147"/>
      <c r="K857" s="147"/>
      <c r="L857" s="147"/>
      <c r="M857" s="147"/>
      <c r="N857" s="147"/>
      <c r="O857" s="147"/>
      <c r="P857" s="147"/>
      <c r="Q857" s="147"/>
      <c r="R857" s="147"/>
      <c r="S857" s="147"/>
      <c r="T857" s="147"/>
      <c r="U857" s="147"/>
      <c r="V857" s="147"/>
      <c r="W857" s="148"/>
      <c r="X857" s="148"/>
      <c r="Y857" s="148"/>
      <c r="Z857" s="148"/>
      <c r="AA857" s="148"/>
      <c r="AB857" s="148"/>
      <c r="AC857" s="148"/>
      <c r="AD857" s="148"/>
      <c r="AE857" s="148"/>
      <c r="AF857" s="148"/>
      <c r="AG857" s="148"/>
      <c r="AH857" s="148"/>
      <c r="AI857" s="148"/>
      <c r="AJ857" s="148"/>
      <c r="AK857" s="148"/>
      <c r="AL857" s="148"/>
      <c r="AM857" s="148"/>
    </row>
    <row r="858" spans="1:39" s="149" customFormat="1" x14ac:dyDescent="0.25">
      <c r="A858" s="16"/>
      <c r="B858" s="16"/>
      <c r="C858" s="16"/>
      <c r="D858" s="147"/>
      <c r="E858" s="147"/>
      <c r="F858" s="147"/>
      <c r="G858" s="147"/>
      <c r="H858" s="147"/>
      <c r="I858" s="147"/>
      <c r="J858" s="147"/>
      <c r="K858" s="147"/>
      <c r="L858" s="147"/>
      <c r="M858" s="147"/>
      <c r="N858" s="147"/>
      <c r="O858" s="147"/>
      <c r="P858" s="147"/>
      <c r="Q858" s="147"/>
      <c r="R858" s="147"/>
      <c r="S858" s="147"/>
      <c r="T858" s="147"/>
      <c r="U858" s="147"/>
      <c r="V858" s="147"/>
      <c r="W858" s="148"/>
      <c r="X858" s="148"/>
      <c r="Y858" s="148"/>
      <c r="Z858" s="148"/>
      <c r="AA858" s="148"/>
      <c r="AB858" s="148"/>
      <c r="AC858" s="148"/>
      <c r="AD858" s="148"/>
      <c r="AE858" s="148"/>
      <c r="AF858" s="148"/>
      <c r="AG858" s="148"/>
      <c r="AH858" s="148"/>
      <c r="AI858" s="148"/>
      <c r="AJ858" s="148"/>
      <c r="AK858" s="148"/>
      <c r="AL858" s="148"/>
      <c r="AM858" s="148"/>
    </row>
    <row r="859" spans="1:39" s="149" customFormat="1" x14ac:dyDescent="0.25">
      <c r="A859" s="16"/>
      <c r="B859" s="16"/>
      <c r="C859" s="16"/>
      <c r="D859" s="147"/>
      <c r="E859" s="147"/>
      <c r="F859" s="147"/>
      <c r="G859" s="147"/>
      <c r="H859" s="147"/>
      <c r="I859" s="147"/>
      <c r="J859" s="147"/>
      <c r="K859" s="147"/>
      <c r="L859" s="147"/>
      <c r="M859" s="147"/>
      <c r="N859" s="147"/>
      <c r="O859" s="147"/>
      <c r="P859" s="147"/>
      <c r="Q859" s="147"/>
      <c r="R859" s="147"/>
      <c r="S859" s="147"/>
      <c r="T859" s="147"/>
      <c r="U859" s="147"/>
      <c r="V859" s="147"/>
      <c r="W859" s="148"/>
      <c r="X859" s="148"/>
      <c r="Y859" s="148"/>
      <c r="Z859" s="148"/>
      <c r="AA859" s="148"/>
      <c r="AB859" s="148"/>
      <c r="AC859" s="148"/>
      <c r="AD859" s="148"/>
      <c r="AE859" s="148"/>
      <c r="AF859" s="148"/>
      <c r="AG859" s="148"/>
      <c r="AH859" s="148"/>
      <c r="AI859" s="148"/>
      <c r="AJ859" s="148"/>
      <c r="AK859" s="148"/>
      <c r="AL859" s="148"/>
      <c r="AM859" s="148"/>
    </row>
    <row r="860" spans="1:39" s="149" customFormat="1" x14ac:dyDescent="0.25">
      <c r="A860" s="16"/>
      <c r="B860" s="16"/>
      <c r="C860" s="16"/>
      <c r="D860" s="147"/>
      <c r="E860" s="147"/>
      <c r="F860" s="147"/>
      <c r="G860" s="147"/>
      <c r="H860" s="147"/>
      <c r="I860" s="147"/>
      <c r="J860" s="147"/>
      <c r="K860" s="147"/>
      <c r="L860" s="147"/>
      <c r="M860" s="147"/>
      <c r="N860" s="147"/>
      <c r="O860" s="147"/>
      <c r="P860" s="147"/>
      <c r="Q860" s="147"/>
      <c r="R860" s="147"/>
      <c r="S860" s="147"/>
      <c r="T860" s="147"/>
      <c r="U860" s="147"/>
      <c r="V860" s="147"/>
      <c r="W860" s="148"/>
      <c r="X860" s="148"/>
      <c r="Y860" s="148"/>
      <c r="Z860" s="148"/>
      <c r="AA860" s="148"/>
      <c r="AB860" s="148"/>
      <c r="AC860" s="148"/>
      <c r="AD860" s="148"/>
      <c r="AE860" s="148"/>
      <c r="AF860" s="148"/>
      <c r="AG860" s="148"/>
      <c r="AH860" s="148"/>
      <c r="AI860" s="148"/>
      <c r="AJ860" s="148"/>
      <c r="AK860" s="148"/>
      <c r="AL860" s="148"/>
      <c r="AM860" s="148"/>
    </row>
    <row r="861" spans="1:39" s="149" customFormat="1" x14ac:dyDescent="0.25">
      <c r="A861" s="16"/>
      <c r="B861" s="16"/>
      <c r="C861" s="16"/>
      <c r="D861" s="147"/>
      <c r="E861" s="147"/>
      <c r="F861" s="147"/>
      <c r="G861" s="147"/>
      <c r="H861" s="147"/>
      <c r="I861" s="147"/>
      <c r="J861" s="147"/>
      <c r="K861" s="147"/>
      <c r="L861" s="147"/>
      <c r="M861" s="147"/>
      <c r="N861" s="147"/>
      <c r="O861" s="147"/>
      <c r="P861" s="147"/>
      <c r="Q861" s="147"/>
      <c r="R861" s="147"/>
      <c r="S861" s="147"/>
      <c r="T861" s="147"/>
      <c r="U861" s="147"/>
      <c r="V861" s="147"/>
      <c r="W861" s="148"/>
      <c r="X861" s="148"/>
      <c r="Y861" s="148"/>
      <c r="Z861" s="148"/>
      <c r="AA861" s="148"/>
      <c r="AB861" s="148"/>
      <c r="AC861" s="148"/>
      <c r="AD861" s="148"/>
      <c r="AE861" s="148"/>
      <c r="AF861" s="148"/>
      <c r="AG861" s="148"/>
      <c r="AH861" s="148"/>
      <c r="AI861" s="148"/>
      <c r="AJ861" s="148"/>
      <c r="AK861" s="148"/>
      <c r="AL861" s="148"/>
      <c r="AM861" s="148"/>
    </row>
    <row r="862" spans="1:39" s="149" customFormat="1" x14ac:dyDescent="0.25">
      <c r="A862" s="16"/>
      <c r="B862" s="16"/>
      <c r="C862" s="16"/>
      <c r="D862" s="147"/>
      <c r="E862" s="147"/>
      <c r="F862" s="147"/>
      <c r="G862" s="147"/>
      <c r="H862" s="147"/>
      <c r="I862" s="147"/>
      <c r="J862" s="147"/>
      <c r="K862" s="147"/>
      <c r="L862" s="147"/>
      <c r="M862" s="147"/>
      <c r="N862" s="147"/>
      <c r="O862" s="147"/>
      <c r="P862" s="147"/>
      <c r="Q862" s="147"/>
      <c r="R862" s="147"/>
      <c r="S862" s="147"/>
      <c r="T862" s="147"/>
      <c r="U862" s="147"/>
      <c r="V862" s="147"/>
      <c r="W862" s="148"/>
      <c r="X862" s="148"/>
      <c r="Y862" s="148"/>
      <c r="Z862" s="148"/>
      <c r="AA862" s="148"/>
      <c r="AB862" s="148"/>
      <c r="AC862" s="148"/>
      <c r="AD862" s="148"/>
      <c r="AE862" s="148"/>
      <c r="AF862" s="148"/>
      <c r="AG862" s="148"/>
      <c r="AH862" s="148"/>
      <c r="AI862" s="148"/>
      <c r="AJ862" s="148"/>
      <c r="AK862" s="148"/>
      <c r="AL862" s="148"/>
      <c r="AM862" s="148"/>
    </row>
    <row r="863" spans="1:39" s="149" customFormat="1" x14ac:dyDescent="0.25">
      <c r="A863" s="16"/>
      <c r="B863" s="16"/>
      <c r="C863" s="16"/>
      <c r="D863" s="147"/>
      <c r="E863" s="147"/>
      <c r="F863" s="147"/>
      <c r="G863" s="147"/>
      <c r="H863" s="147"/>
      <c r="I863" s="147"/>
      <c r="J863" s="147"/>
      <c r="K863" s="147"/>
      <c r="L863" s="147"/>
      <c r="M863" s="147"/>
      <c r="N863" s="147"/>
      <c r="O863" s="147"/>
      <c r="P863" s="147"/>
      <c r="Q863" s="147"/>
      <c r="R863" s="147"/>
      <c r="S863" s="147"/>
      <c r="T863" s="147"/>
      <c r="U863" s="147"/>
      <c r="V863" s="147"/>
      <c r="W863" s="148"/>
      <c r="X863" s="148"/>
      <c r="Y863" s="148"/>
      <c r="Z863" s="148"/>
      <c r="AA863" s="148"/>
      <c r="AB863" s="148"/>
      <c r="AC863" s="148"/>
      <c r="AD863" s="148"/>
      <c r="AE863" s="148"/>
      <c r="AF863" s="148"/>
      <c r="AG863" s="148"/>
      <c r="AH863" s="148"/>
      <c r="AI863" s="148"/>
      <c r="AJ863" s="148"/>
      <c r="AK863" s="148"/>
      <c r="AL863" s="148"/>
      <c r="AM863" s="148"/>
    </row>
    <row r="864" spans="1:39" s="149" customFormat="1" x14ac:dyDescent="0.25">
      <c r="A864" s="16"/>
      <c r="B864" s="16"/>
      <c r="C864" s="16"/>
      <c r="D864" s="147"/>
      <c r="E864" s="147"/>
      <c r="F864" s="147"/>
      <c r="G864" s="147"/>
      <c r="H864" s="147"/>
      <c r="I864" s="147"/>
      <c r="J864" s="147"/>
      <c r="K864" s="147"/>
      <c r="L864" s="147"/>
      <c r="M864" s="147"/>
      <c r="N864" s="147"/>
      <c r="O864" s="147"/>
      <c r="P864" s="147"/>
      <c r="Q864" s="147"/>
      <c r="R864" s="147"/>
      <c r="S864" s="147"/>
      <c r="T864" s="147"/>
      <c r="U864" s="147"/>
      <c r="V864" s="147"/>
      <c r="W864" s="148"/>
      <c r="X864" s="148"/>
      <c r="Y864" s="148"/>
      <c r="Z864" s="148"/>
      <c r="AA864" s="148"/>
      <c r="AB864" s="148"/>
      <c r="AC864" s="148"/>
      <c r="AD864" s="148"/>
      <c r="AE864" s="148"/>
      <c r="AF864" s="148"/>
      <c r="AG864" s="148"/>
      <c r="AH864" s="148"/>
      <c r="AI864" s="148"/>
      <c r="AJ864" s="148"/>
      <c r="AK864" s="148"/>
      <c r="AL864" s="148"/>
      <c r="AM864" s="148"/>
    </row>
    <row r="865" spans="1:39" s="149" customFormat="1" x14ac:dyDescent="0.25">
      <c r="A865" s="16"/>
      <c r="B865" s="16"/>
      <c r="C865" s="16"/>
      <c r="D865" s="147"/>
      <c r="E865" s="147"/>
      <c r="F865" s="147"/>
      <c r="G865" s="147"/>
      <c r="H865" s="147"/>
      <c r="I865" s="147"/>
      <c r="J865" s="147"/>
      <c r="K865" s="147"/>
      <c r="L865" s="147"/>
      <c r="M865" s="147"/>
      <c r="N865" s="147"/>
      <c r="O865" s="147"/>
      <c r="P865" s="147"/>
      <c r="Q865" s="147"/>
      <c r="R865" s="147"/>
      <c r="S865" s="147"/>
      <c r="T865" s="147"/>
      <c r="U865" s="147"/>
      <c r="V865" s="147"/>
      <c r="W865" s="148"/>
      <c r="X865" s="148"/>
      <c r="Y865" s="148"/>
      <c r="Z865" s="148"/>
      <c r="AA865" s="148"/>
      <c r="AB865" s="148"/>
      <c r="AC865" s="148"/>
      <c r="AD865" s="148"/>
      <c r="AE865" s="148"/>
      <c r="AF865" s="148"/>
      <c r="AG865" s="148"/>
      <c r="AH865" s="148"/>
      <c r="AI865" s="148"/>
      <c r="AJ865" s="148"/>
      <c r="AK865" s="148"/>
      <c r="AL865" s="148"/>
      <c r="AM865" s="148"/>
    </row>
    <row r="866" spans="1:39" s="149" customFormat="1" x14ac:dyDescent="0.25">
      <c r="A866" s="16"/>
      <c r="B866" s="16"/>
      <c r="C866" s="16"/>
      <c r="D866" s="147"/>
      <c r="E866" s="147"/>
      <c r="F866" s="147"/>
      <c r="G866" s="147"/>
      <c r="H866" s="147"/>
      <c r="I866" s="147"/>
      <c r="J866" s="147"/>
      <c r="K866" s="147"/>
      <c r="L866" s="147"/>
      <c r="M866" s="147"/>
      <c r="N866" s="147"/>
      <c r="O866" s="147"/>
      <c r="P866" s="147"/>
      <c r="Q866" s="147"/>
      <c r="R866" s="147"/>
      <c r="S866" s="147"/>
      <c r="T866" s="147"/>
      <c r="U866" s="147"/>
      <c r="V866" s="147"/>
      <c r="W866" s="148"/>
      <c r="X866" s="148"/>
      <c r="Y866" s="148"/>
      <c r="Z866" s="148"/>
      <c r="AA866" s="148"/>
      <c r="AB866" s="148"/>
      <c r="AC866" s="148"/>
      <c r="AD866" s="148"/>
      <c r="AE866" s="148"/>
      <c r="AF866" s="148"/>
      <c r="AG866" s="148"/>
      <c r="AH866" s="148"/>
      <c r="AI866" s="148"/>
      <c r="AJ866" s="148"/>
      <c r="AK866" s="148"/>
      <c r="AL866" s="148"/>
      <c r="AM866" s="148"/>
    </row>
    <row r="867" spans="1:39" s="149" customFormat="1" x14ac:dyDescent="0.25">
      <c r="A867" s="16"/>
      <c r="B867" s="16"/>
      <c r="C867" s="16"/>
      <c r="D867" s="147"/>
      <c r="E867" s="147"/>
      <c r="F867" s="147"/>
      <c r="G867" s="147"/>
      <c r="H867" s="147"/>
      <c r="I867" s="147"/>
      <c r="J867" s="147"/>
      <c r="K867" s="147"/>
      <c r="L867" s="147"/>
      <c r="M867" s="147"/>
      <c r="N867" s="147"/>
      <c r="O867" s="147"/>
      <c r="P867" s="147"/>
      <c r="Q867" s="147"/>
      <c r="R867" s="147"/>
      <c r="S867" s="147"/>
      <c r="T867" s="147"/>
      <c r="U867" s="147"/>
      <c r="V867" s="147"/>
      <c r="W867" s="148"/>
      <c r="X867" s="148"/>
      <c r="Y867" s="148"/>
      <c r="Z867" s="148"/>
      <c r="AA867" s="148"/>
      <c r="AB867" s="148"/>
      <c r="AC867" s="148"/>
      <c r="AD867" s="148"/>
      <c r="AE867" s="148"/>
      <c r="AF867" s="148"/>
      <c r="AG867" s="148"/>
      <c r="AH867" s="148"/>
      <c r="AI867" s="148"/>
      <c r="AJ867" s="148"/>
      <c r="AK867" s="148"/>
      <c r="AL867" s="148"/>
      <c r="AM867" s="148"/>
    </row>
    <row r="868" spans="1:39" s="149" customFormat="1" x14ac:dyDescent="0.25">
      <c r="A868" s="16"/>
      <c r="B868" s="16"/>
      <c r="C868" s="16"/>
      <c r="D868" s="147"/>
      <c r="E868" s="147"/>
      <c r="F868" s="147"/>
      <c r="G868" s="147"/>
      <c r="H868" s="147"/>
      <c r="I868" s="147"/>
      <c r="J868" s="147"/>
      <c r="K868" s="147"/>
      <c r="L868" s="147"/>
      <c r="M868" s="147"/>
      <c r="N868" s="147"/>
      <c r="O868" s="147"/>
      <c r="P868" s="147"/>
      <c r="Q868" s="147"/>
      <c r="R868" s="147"/>
      <c r="S868" s="147"/>
      <c r="T868" s="147"/>
      <c r="U868" s="147"/>
      <c r="V868" s="147"/>
      <c r="W868" s="148"/>
      <c r="X868" s="148"/>
      <c r="Y868" s="148"/>
      <c r="Z868" s="148"/>
      <c r="AA868" s="148"/>
      <c r="AB868" s="148"/>
      <c r="AC868" s="148"/>
      <c r="AD868" s="148"/>
      <c r="AE868" s="148"/>
      <c r="AF868" s="148"/>
      <c r="AG868" s="148"/>
      <c r="AH868" s="148"/>
      <c r="AI868" s="148"/>
      <c r="AJ868" s="148"/>
      <c r="AK868" s="148"/>
      <c r="AL868" s="148"/>
      <c r="AM868" s="148"/>
    </row>
    <row r="869" spans="1:39" s="149" customFormat="1" x14ac:dyDescent="0.25">
      <c r="A869" s="16"/>
      <c r="B869" s="16"/>
      <c r="C869" s="16"/>
      <c r="D869" s="147"/>
      <c r="E869" s="147"/>
      <c r="F869" s="147"/>
      <c r="G869" s="147"/>
      <c r="H869" s="147"/>
      <c r="I869" s="147"/>
      <c r="J869" s="147"/>
      <c r="K869" s="147"/>
      <c r="L869" s="147"/>
      <c r="M869" s="147"/>
      <c r="N869" s="147"/>
      <c r="O869" s="147"/>
      <c r="P869" s="147"/>
      <c r="Q869" s="147"/>
      <c r="R869" s="147"/>
      <c r="S869" s="147"/>
      <c r="T869" s="147"/>
      <c r="U869" s="147"/>
      <c r="V869" s="147"/>
      <c r="W869" s="148"/>
      <c r="X869" s="148"/>
      <c r="Y869" s="148"/>
      <c r="Z869" s="148"/>
      <c r="AA869" s="148"/>
      <c r="AB869" s="148"/>
      <c r="AC869" s="148"/>
      <c r="AD869" s="148"/>
      <c r="AE869" s="148"/>
      <c r="AF869" s="148"/>
      <c r="AG869" s="148"/>
      <c r="AH869" s="148"/>
      <c r="AI869" s="148"/>
      <c r="AJ869" s="148"/>
      <c r="AK869" s="148"/>
      <c r="AL869" s="148"/>
      <c r="AM869" s="148"/>
    </row>
    <row r="870" spans="1:39" s="149" customFormat="1" x14ac:dyDescent="0.25">
      <c r="A870" s="16"/>
      <c r="B870" s="16"/>
      <c r="C870" s="16"/>
      <c r="D870" s="147"/>
      <c r="E870" s="147"/>
      <c r="F870" s="147"/>
      <c r="G870" s="147"/>
      <c r="H870" s="147"/>
      <c r="I870" s="147"/>
      <c r="J870" s="147"/>
      <c r="K870" s="147"/>
      <c r="L870" s="147"/>
      <c r="M870" s="147"/>
      <c r="N870" s="147"/>
      <c r="O870" s="147"/>
      <c r="P870" s="147"/>
      <c r="Q870" s="147"/>
      <c r="R870" s="147"/>
      <c r="S870" s="147"/>
      <c r="T870" s="147"/>
      <c r="U870" s="147"/>
      <c r="V870" s="147"/>
      <c r="W870" s="148"/>
      <c r="X870" s="148"/>
      <c r="Y870" s="148"/>
      <c r="Z870" s="148"/>
      <c r="AA870" s="148"/>
      <c r="AB870" s="148"/>
      <c r="AC870" s="148"/>
      <c r="AD870" s="148"/>
      <c r="AE870" s="148"/>
      <c r="AF870" s="148"/>
      <c r="AG870" s="148"/>
      <c r="AH870" s="148"/>
      <c r="AI870" s="148"/>
      <c r="AJ870" s="148"/>
      <c r="AK870" s="148"/>
      <c r="AL870" s="148"/>
      <c r="AM870" s="148"/>
    </row>
    <row r="871" spans="1:39" s="149" customFormat="1" x14ac:dyDescent="0.25">
      <c r="A871" s="16"/>
      <c r="B871" s="16"/>
      <c r="C871" s="16"/>
      <c r="D871" s="147"/>
      <c r="E871" s="147"/>
      <c r="F871" s="147"/>
      <c r="G871" s="147"/>
      <c r="H871" s="147"/>
      <c r="I871" s="147"/>
      <c r="J871" s="147"/>
      <c r="K871" s="147"/>
      <c r="L871" s="147"/>
      <c r="M871" s="147"/>
      <c r="N871" s="147"/>
      <c r="O871" s="147"/>
      <c r="P871" s="147"/>
      <c r="Q871" s="147"/>
      <c r="R871" s="147"/>
      <c r="S871" s="147"/>
      <c r="T871" s="147"/>
      <c r="U871" s="147"/>
      <c r="V871" s="147"/>
      <c r="W871" s="148"/>
      <c r="X871" s="148"/>
      <c r="Y871" s="148"/>
      <c r="Z871" s="148"/>
      <c r="AA871" s="148"/>
      <c r="AB871" s="148"/>
      <c r="AC871" s="148"/>
      <c r="AD871" s="148"/>
      <c r="AE871" s="148"/>
      <c r="AF871" s="148"/>
      <c r="AG871" s="148"/>
      <c r="AH871" s="148"/>
      <c r="AI871" s="148"/>
      <c r="AJ871" s="148"/>
      <c r="AK871" s="148"/>
      <c r="AL871" s="148"/>
      <c r="AM871" s="148"/>
    </row>
    <row r="872" spans="1:39" s="149" customFormat="1" x14ac:dyDescent="0.25">
      <c r="A872" s="16"/>
      <c r="B872" s="16"/>
      <c r="C872" s="16"/>
      <c r="D872" s="147"/>
      <c r="E872" s="147"/>
      <c r="F872" s="147"/>
      <c r="G872" s="147"/>
      <c r="H872" s="147"/>
      <c r="I872" s="147"/>
      <c r="J872" s="147"/>
      <c r="K872" s="147"/>
      <c r="L872" s="147"/>
      <c r="M872" s="147"/>
      <c r="N872" s="147"/>
      <c r="O872" s="147"/>
      <c r="P872" s="147"/>
      <c r="Q872" s="147"/>
      <c r="R872" s="147"/>
      <c r="S872" s="147"/>
      <c r="T872" s="147"/>
      <c r="U872" s="147"/>
      <c r="V872" s="147"/>
      <c r="W872" s="148"/>
      <c r="X872" s="148"/>
      <c r="Y872" s="148"/>
      <c r="Z872" s="148"/>
      <c r="AA872" s="148"/>
      <c r="AB872" s="148"/>
      <c r="AC872" s="148"/>
      <c r="AD872" s="148"/>
      <c r="AE872" s="148"/>
      <c r="AF872" s="148"/>
      <c r="AG872" s="148"/>
      <c r="AH872" s="148"/>
      <c r="AI872" s="148"/>
      <c r="AJ872" s="148"/>
      <c r="AK872" s="148"/>
      <c r="AL872" s="148"/>
      <c r="AM872" s="148"/>
    </row>
    <row r="873" spans="1:39" s="149" customFormat="1" x14ac:dyDescent="0.25">
      <c r="A873" s="16"/>
      <c r="B873" s="16"/>
      <c r="C873" s="16"/>
      <c r="D873" s="147"/>
      <c r="E873" s="147"/>
      <c r="F873" s="147"/>
      <c r="G873" s="147"/>
      <c r="H873" s="147"/>
      <c r="I873" s="147"/>
      <c r="J873" s="147"/>
      <c r="K873" s="147"/>
      <c r="L873" s="147"/>
      <c r="M873" s="147"/>
      <c r="N873" s="147"/>
      <c r="O873" s="147"/>
      <c r="P873" s="147"/>
      <c r="Q873" s="147"/>
      <c r="R873" s="147"/>
      <c r="S873" s="147"/>
      <c r="T873" s="147"/>
      <c r="U873" s="147"/>
      <c r="V873" s="147"/>
      <c r="W873" s="148"/>
      <c r="X873" s="148"/>
      <c r="Y873" s="148"/>
      <c r="Z873" s="148"/>
      <c r="AA873" s="148"/>
      <c r="AB873" s="148"/>
      <c r="AC873" s="148"/>
      <c r="AD873" s="148"/>
      <c r="AE873" s="148"/>
      <c r="AF873" s="148"/>
      <c r="AG873" s="148"/>
      <c r="AH873" s="148"/>
      <c r="AI873" s="148"/>
      <c r="AJ873" s="148"/>
      <c r="AK873" s="148"/>
      <c r="AL873" s="148"/>
      <c r="AM873" s="148"/>
    </row>
    <row r="874" spans="1:39" s="149" customFormat="1" x14ac:dyDescent="0.25">
      <c r="A874" s="16"/>
      <c r="B874" s="16"/>
      <c r="C874" s="16"/>
      <c r="D874" s="147"/>
      <c r="E874" s="147"/>
      <c r="F874" s="147"/>
      <c r="G874" s="147"/>
      <c r="H874" s="147"/>
      <c r="I874" s="147"/>
      <c r="J874" s="147"/>
      <c r="K874" s="147"/>
      <c r="L874" s="147"/>
      <c r="M874" s="147"/>
      <c r="N874" s="147"/>
      <c r="O874" s="147"/>
      <c r="P874" s="147"/>
      <c r="Q874" s="147"/>
      <c r="R874" s="147"/>
      <c r="S874" s="147"/>
      <c r="T874" s="147"/>
      <c r="U874" s="147"/>
      <c r="V874" s="147"/>
      <c r="W874" s="148"/>
      <c r="X874" s="148"/>
      <c r="Y874" s="148"/>
      <c r="Z874" s="148"/>
      <c r="AA874" s="148"/>
      <c r="AB874" s="148"/>
      <c r="AC874" s="148"/>
      <c r="AD874" s="148"/>
      <c r="AE874" s="148"/>
      <c r="AF874" s="148"/>
      <c r="AG874" s="148"/>
      <c r="AH874" s="148"/>
      <c r="AI874" s="148"/>
      <c r="AJ874" s="148"/>
      <c r="AK874" s="148"/>
      <c r="AL874" s="148"/>
      <c r="AM874" s="148"/>
    </row>
    <row r="875" spans="1:39" s="149" customFormat="1" x14ac:dyDescent="0.25">
      <c r="A875" s="16"/>
      <c r="B875" s="16"/>
      <c r="C875" s="16"/>
      <c r="D875" s="147"/>
      <c r="E875" s="147"/>
      <c r="F875" s="147"/>
      <c r="G875" s="147"/>
      <c r="H875" s="147"/>
      <c r="I875" s="147"/>
      <c r="J875" s="147"/>
      <c r="K875" s="147"/>
      <c r="L875" s="147"/>
      <c r="M875" s="147"/>
      <c r="N875" s="147"/>
      <c r="O875" s="147"/>
      <c r="P875" s="147"/>
      <c r="Q875" s="147"/>
      <c r="R875" s="147"/>
      <c r="S875" s="147"/>
      <c r="T875" s="147"/>
      <c r="U875" s="147"/>
      <c r="V875" s="147"/>
      <c r="W875" s="148"/>
      <c r="X875" s="148"/>
      <c r="Y875" s="148"/>
      <c r="Z875" s="148"/>
      <c r="AA875" s="148"/>
      <c r="AB875" s="148"/>
      <c r="AC875" s="148"/>
      <c r="AD875" s="148"/>
      <c r="AE875" s="148"/>
      <c r="AF875" s="148"/>
      <c r="AG875" s="148"/>
      <c r="AH875" s="148"/>
      <c r="AI875" s="148"/>
      <c r="AJ875" s="148"/>
      <c r="AK875" s="148"/>
      <c r="AL875" s="148"/>
      <c r="AM875" s="148"/>
    </row>
    <row r="876" spans="1:39" s="149" customFormat="1" x14ac:dyDescent="0.25">
      <c r="A876" s="16"/>
      <c r="B876" s="16"/>
      <c r="C876" s="16"/>
      <c r="D876" s="147"/>
      <c r="E876" s="147"/>
      <c r="F876" s="147"/>
      <c r="G876" s="147"/>
      <c r="H876" s="147"/>
      <c r="I876" s="147"/>
      <c r="J876" s="147"/>
      <c r="K876" s="147"/>
      <c r="L876" s="147"/>
      <c r="M876" s="147"/>
      <c r="N876" s="147"/>
      <c r="O876" s="147"/>
      <c r="P876" s="147"/>
      <c r="Q876" s="147"/>
      <c r="R876" s="147"/>
      <c r="S876" s="147"/>
      <c r="T876" s="147"/>
      <c r="U876" s="147"/>
      <c r="V876" s="147"/>
      <c r="W876" s="148"/>
      <c r="X876" s="148"/>
      <c r="Y876" s="148"/>
      <c r="Z876" s="148"/>
      <c r="AA876" s="148"/>
      <c r="AB876" s="148"/>
      <c r="AC876" s="148"/>
      <c r="AD876" s="148"/>
      <c r="AE876" s="148"/>
      <c r="AF876" s="148"/>
      <c r="AG876" s="148"/>
      <c r="AH876" s="148"/>
      <c r="AI876" s="148"/>
      <c r="AJ876" s="148"/>
      <c r="AK876" s="148"/>
      <c r="AL876" s="148"/>
      <c r="AM876" s="148"/>
    </row>
    <row r="877" spans="1:39" s="149" customFormat="1" x14ac:dyDescent="0.25">
      <c r="A877" s="16"/>
      <c r="B877" s="16"/>
      <c r="C877" s="16"/>
      <c r="D877" s="147"/>
      <c r="E877" s="147"/>
      <c r="F877" s="147"/>
      <c r="G877" s="147"/>
      <c r="H877" s="147"/>
      <c r="I877" s="147"/>
      <c r="J877" s="147"/>
      <c r="K877" s="147"/>
      <c r="L877" s="147"/>
      <c r="M877" s="147"/>
      <c r="N877" s="147"/>
      <c r="O877" s="147"/>
      <c r="P877" s="147"/>
      <c r="Q877" s="147"/>
      <c r="R877" s="147"/>
      <c r="S877" s="147"/>
      <c r="T877" s="147"/>
      <c r="U877" s="147"/>
      <c r="V877" s="147"/>
      <c r="W877" s="148"/>
      <c r="X877" s="148"/>
      <c r="Y877" s="148"/>
      <c r="Z877" s="148"/>
      <c r="AA877" s="148"/>
      <c r="AB877" s="148"/>
      <c r="AC877" s="148"/>
      <c r="AD877" s="148"/>
      <c r="AE877" s="148"/>
      <c r="AF877" s="148"/>
      <c r="AG877" s="148"/>
      <c r="AH877" s="148"/>
      <c r="AI877" s="148"/>
      <c r="AJ877" s="148"/>
      <c r="AK877" s="148"/>
      <c r="AL877" s="148"/>
      <c r="AM877" s="148"/>
    </row>
    <row r="878" spans="1:39" s="149" customFormat="1" x14ac:dyDescent="0.25">
      <c r="A878" s="16"/>
      <c r="B878" s="16"/>
      <c r="C878" s="16"/>
      <c r="D878" s="147"/>
      <c r="E878" s="147"/>
      <c r="F878" s="147"/>
      <c r="G878" s="147"/>
      <c r="H878" s="147"/>
      <c r="I878" s="147"/>
      <c r="J878" s="147"/>
      <c r="K878" s="147"/>
      <c r="L878" s="147"/>
      <c r="M878" s="147"/>
      <c r="N878" s="147"/>
      <c r="O878" s="147"/>
      <c r="P878" s="147"/>
      <c r="Q878" s="147"/>
      <c r="R878" s="147"/>
      <c r="S878" s="147"/>
      <c r="T878" s="147"/>
      <c r="U878" s="147"/>
      <c r="V878" s="147"/>
      <c r="W878" s="148"/>
      <c r="X878" s="148"/>
      <c r="Y878" s="148"/>
      <c r="Z878" s="148"/>
      <c r="AA878" s="148"/>
      <c r="AB878" s="148"/>
      <c r="AC878" s="148"/>
      <c r="AD878" s="148"/>
      <c r="AE878" s="148"/>
      <c r="AF878" s="148"/>
      <c r="AG878" s="148"/>
      <c r="AH878" s="148"/>
      <c r="AI878" s="148"/>
      <c r="AJ878" s="148"/>
      <c r="AK878" s="148"/>
      <c r="AL878" s="148"/>
      <c r="AM878" s="148"/>
    </row>
    <row r="879" spans="1:39" s="149" customFormat="1" x14ac:dyDescent="0.25">
      <c r="A879" s="16"/>
      <c r="B879" s="16"/>
      <c r="C879" s="16"/>
      <c r="D879" s="147"/>
      <c r="E879" s="147"/>
      <c r="F879" s="147"/>
      <c r="G879" s="147"/>
      <c r="H879" s="147"/>
      <c r="I879" s="147"/>
      <c r="J879" s="147"/>
      <c r="K879" s="147"/>
      <c r="L879" s="147"/>
      <c r="M879" s="147"/>
      <c r="N879" s="147"/>
      <c r="O879" s="147"/>
      <c r="P879" s="147"/>
      <c r="Q879" s="147"/>
      <c r="R879" s="147"/>
      <c r="S879" s="147"/>
      <c r="T879" s="147"/>
      <c r="U879" s="147"/>
      <c r="V879" s="147"/>
      <c r="W879" s="148"/>
      <c r="X879" s="148"/>
      <c r="Y879" s="148"/>
      <c r="Z879" s="148"/>
      <c r="AA879" s="148"/>
      <c r="AB879" s="148"/>
      <c r="AC879" s="148"/>
      <c r="AD879" s="148"/>
      <c r="AE879" s="148"/>
      <c r="AF879" s="148"/>
      <c r="AG879" s="148"/>
      <c r="AH879" s="148"/>
      <c r="AI879" s="148"/>
      <c r="AJ879" s="148"/>
      <c r="AK879" s="148"/>
      <c r="AL879" s="148"/>
      <c r="AM879" s="148"/>
    </row>
    <row r="880" spans="1:39" s="149" customFormat="1" x14ac:dyDescent="0.25">
      <c r="A880" s="16"/>
      <c r="B880" s="16"/>
      <c r="C880" s="16"/>
      <c r="D880" s="147"/>
      <c r="E880" s="147"/>
      <c r="F880" s="147"/>
      <c r="G880" s="147"/>
      <c r="H880" s="147"/>
      <c r="I880" s="147"/>
      <c r="J880" s="147"/>
      <c r="K880" s="147"/>
      <c r="L880" s="147"/>
      <c r="M880" s="147"/>
      <c r="N880" s="147"/>
      <c r="O880" s="147"/>
      <c r="P880" s="147"/>
      <c r="Q880" s="147"/>
      <c r="R880" s="147"/>
      <c r="S880" s="147"/>
      <c r="T880" s="147"/>
      <c r="U880" s="147"/>
      <c r="V880" s="147"/>
      <c r="W880" s="148"/>
      <c r="X880" s="148"/>
      <c r="Y880" s="148"/>
      <c r="Z880" s="148"/>
      <c r="AA880" s="148"/>
      <c r="AB880" s="148"/>
      <c r="AC880" s="148"/>
      <c r="AD880" s="148"/>
      <c r="AE880" s="148"/>
      <c r="AF880" s="148"/>
      <c r="AG880" s="148"/>
      <c r="AH880" s="148"/>
      <c r="AI880" s="148"/>
      <c r="AJ880" s="148"/>
      <c r="AK880" s="148"/>
      <c r="AL880" s="148"/>
      <c r="AM880" s="148"/>
    </row>
    <row r="881" spans="1:39" s="149" customFormat="1" x14ac:dyDescent="0.25">
      <c r="A881" s="16"/>
      <c r="B881" s="16"/>
      <c r="C881" s="16"/>
      <c r="D881" s="147"/>
      <c r="E881" s="147"/>
      <c r="F881" s="147"/>
      <c r="G881" s="147"/>
      <c r="H881" s="147"/>
      <c r="I881" s="147"/>
      <c r="J881" s="147"/>
      <c r="K881" s="147"/>
      <c r="L881" s="147"/>
      <c r="M881" s="147"/>
      <c r="N881" s="147"/>
      <c r="O881" s="147"/>
      <c r="P881" s="147"/>
      <c r="Q881" s="147"/>
      <c r="R881" s="147"/>
      <c r="S881" s="147"/>
      <c r="T881" s="147"/>
      <c r="U881" s="147"/>
      <c r="V881" s="147"/>
      <c r="W881" s="148"/>
      <c r="X881" s="148"/>
      <c r="Y881" s="148"/>
      <c r="Z881" s="148"/>
      <c r="AA881" s="148"/>
      <c r="AB881" s="148"/>
      <c r="AC881" s="148"/>
      <c r="AD881" s="148"/>
      <c r="AE881" s="148"/>
      <c r="AF881" s="148"/>
      <c r="AG881" s="148"/>
      <c r="AH881" s="148"/>
      <c r="AI881" s="148"/>
      <c r="AJ881" s="148"/>
      <c r="AK881" s="148"/>
      <c r="AL881" s="148"/>
      <c r="AM881" s="148"/>
    </row>
    <row r="882" spans="1:39" s="149" customFormat="1" x14ac:dyDescent="0.25">
      <c r="A882" s="16"/>
      <c r="B882" s="16"/>
      <c r="C882" s="16"/>
      <c r="D882" s="147"/>
      <c r="E882" s="147"/>
      <c r="F882" s="147"/>
      <c r="G882" s="147"/>
      <c r="H882" s="147"/>
      <c r="I882" s="147"/>
      <c r="J882" s="147"/>
      <c r="K882" s="147"/>
      <c r="L882" s="147"/>
      <c r="M882" s="147"/>
      <c r="N882" s="147"/>
      <c r="O882" s="147"/>
      <c r="P882" s="147"/>
      <c r="Q882" s="147"/>
      <c r="R882" s="147"/>
      <c r="S882" s="147"/>
      <c r="T882" s="147"/>
      <c r="U882" s="147"/>
      <c r="V882" s="147"/>
      <c r="W882" s="148"/>
      <c r="X882" s="148"/>
      <c r="Y882" s="148"/>
      <c r="Z882" s="148"/>
      <c r="AA882" s="148"/>
      <c r="AB882" s="148"/>
      <c r="AC882" s="148"/>
      <c r="AD882" s="148"/>
      <c r="AE882" s="148"/>
      <c r="AF882" s="148"/>
      <c r="AG882" s="148"/>
      <c r="AH882" s="148"/>
      <c r="AI882" s="148"/>
      <c r="AJ882" s="148"/>
      <c r="AK882" s="148"/>
      <c r="AL882" s="148"/>
      <c r="AM882" s="148"/>
    </row>
    <row r="883" spans="1:39" s="149" customFormat="1" x14ac:dyDescent="0.25">
      <c r="A883" s="16"/>
      <c r="B883" s="16"/>
      <c r="C883" s="16"/>
      <c r="D883" s="147"/>
      <c r="E883" s="147"/>
      <c r="F883" s="147"/>
      <c r="G883" s="147"/>
      <c r="H883" s="147"/>
      <c r="I883" s="147"/>
      <c r="J883" s="147"/>
      <c r="K883" s="147"/>
      <c r="L883" s="147"/>
      <c r="M883" s="147"/>
      <c r="N883" s="147"/>
      <c r="O883" s="147"/>
      <c r="P883" s="147"/>
      <c r="Q883" s="147"/>
      <c r="R883" s="147"/>
      <c r="S883" s="147"/>
      <c r="T883" s="147"/>
      <c r="U883" s="147"/>
      <c r="V883" s="147"/>
      <c r="W883" s="148"/>
      <c r="X883" s="148"/>
      <c r="Y883" s="148"/>
      <c r="Z883" s="148"/>
      <c r="AA883" s="148"/>
      <c r="AB883" s="148"/>
      <c r="AC883" s="148"/>
      <c r="AD883" s="148"/>
      <c r="AE883" s="148"/>
      <c r="AF883" s="148"/>
      <c r="AG883" s="148"/>
      <c r="AH883" s="148"/>
      <c r="AI883" s="148"/>
      <c r="AJ883" s="148"/>
      <c r="AK883" s="148"/>
      <c r="AL883" s="148"/>
      <c r="AM883" s="148"/>
    </row>
    <row r="884" spans="1:39" s="149" customFormat="1" x14ac:dyDescent="0.25">
      <c r="A884" s="16"/>
      <c r="B884" s="16"/>
      <c r="C884" s="16"/>
      <c r="D884" s="147"/>
      <c r="E884" s="147"/>
      <c r="F884" s="147"/>
      <c r="G884" s="147"/>
      <c r="H884" s="147"/>
      <c r="I884" s="147"/>
      <c r="J884" s="147"/>
      <c r="K884" s="147"/>
      <c r="L884" s="147"/>
      <c r="M884" s="147"/>
      <c r="N884" s="147"/>
      <c r="O884" s="147"/>
      <c r="P884" s="147"/>
      <c r="Q884" s="147"/>
      <c r="R884" s="147"/>
      <c r="S884" s="147"/>
      <c r="T884" s="147"/>
      <c r="U884" s="147"/>
      <c r="V884" s="147"/>
      <c r="W884" s="148"/>
      <c r="X884" s="148"/>
      <c r="Y884" s="148"/>
      <c r="Z884" s="148"/>
      <c r="AA884" s="148"/>
      <c r="AB884" s="148"/>
      <c r="AC884" s="148"/>
      <c r="AD884" s="148"/>
      <c r="AE884" s="148"/>
      <c r="AF884" s="148"/>
      <c r="AG884" s="148"/>
      <c r="AH884" s="148"/>
      <c r="AI884" s="148"/>
      <c r="AJ884" s="148"/>
      <c r="AK884" s="148"/>
      <c r="AL884" s="148"/>
      <c r="AM884" s="148"/>
    </row>
    <row r="885" spans="1:39" s="149" customFormat="1" x14ac:dyDescent="0.25">
      <c r="A885" s="16"/>
      <c r="B885" s="16"/>
      <c r="C885" s="16"/>
      <c r="D885" s="147"/>
      <c r="E885" s="147"/>
      <c r="F885" s="147"/>
      <c r="G885" s="147"/>
      <c r="H885" s="147"/>
      <c r="I885" s="147"/>
      <c r="J885" s="147"/>
      <c r="K885" s="147"/>
      <c r="L885" s="147"/>
      <c r="M885" s="147"/>
      <c r="N885" s="147"/>
      <c r="O885" s="147"/>
      <c r="P885" s="147"/>
      <c r="Q885" s="147"/>
      <c r="R885" s="147"/>
      <c r="S885" s="147"/>
      <c r="T885" s="147"/>
      <c r="U885" s="147"/>
      <c r="V885" s="147"/>
      <c r="W885" s="148"/>
      <c r="X885" s="148"/>
      <c r="Y885" s="148"/>
      <c r="Z885" s="148"/>
      <c r="AA885" s="148"/>
      <c r="AB885" s="148"/>
      <c r="AC885" s="148"/>
      <c r="AD885" s="148"/>
      <c r="AE885" s="148"/>
      <c r="AF885" s="148"/>
      <c r="AG885" s="148"/>
      <c r="AH885" s="148"/>
      <c r="AI885" s="148"/>
      <c r="AJ885" s="148"/>
      <c r="AK885" s="148"/>
      <c r="AL885" s="148"/>
      <c r="AM885" s="148"/>
    </row>
    <row r="886" spans="1:39" s="149" customFormat="1" x14ac:dyDescent="0.25">
      <c r="A886" s="16"/>
      <c r="B886" s="16"/>
      <c r="C886" s="16"/>
      <c r="D886" s="147"/>
      <c r="E886" s="147"/>
      <c r="F886" s="147"/>
      <c r="G886" s="147"/>
      <c r="H886" s="147"/>
      <c r="I886" s="147"/>
      <c r="J886" s="147"/>
      <c r="K886" s="147"/>
      <c r="L886" s="147"/>
      <c r="M886" s="147"/>
      <c r="N886" s="147"/>
      <c r="O886" s="147"/>
      <c r="P886" s="147"/>
      <c r="Q886" s="147"/>
      <c r="R886" s="147"/>
      <c r="S886" s="147"/>
      <c r="T886" s="147"/>
      <c r="U886" s="147"/>
      <c r="V886" s="147"/>
      <c r="W886" s="148"/>
      <c r="X886" s="148"/>
      <c r="Y886" s="148"/>
      <c r="Z886" s="148"/>
      <c r="AA886" s="148"/>
      <c r="AB886" s="148"/>
      <c r="AC886" s="148"/>
      <c r="AD886" s="148"/>
      <c r="AE886" s="148"/>
      <c r="AF886" s="148"/>
      <c r="AG886" s="148"/>
      <c r="AH886" s="148"/>
      <c r="AI886" s="148"/>
      <c r="AJ886" s="148"/>
      <c r="AK886" s="148"/>
      <c r="AL886" s="148"/>
      <c r="AM886" s="148"/>
    </row>
    <row r="887" spans="1:39" s="149" customFormat="1" x14ac:dyDescent="0.25">
      <c r="A887" s="16"/>
      <c r="B887" s="16"/>
      <c r="C887" s="16"/>
      <c r="D887" s="147"/>
      <c r="E887" s="147"/>
      <c r="F887" s="147"/>
      <c r="G887" s="147"/>
      <c r="H887" s="147"/>
      <c r="I887" s="147"/>
      <c r="J887" s="147"/>
      <c r="K887" s="147"/>
      <c r="L887" s="147"/>
      <c r="M887" s="147"/>
      <c r="N887" s="147"/>
      <c r="O887" s="147"/>
      <c r="P887" s="147"/>
      <c r="Q887" s="147"/>
      <c r="R887" s="147"/>
      <c r="S887" s="147"/>
      <c r="T887" s="147"/>
      <c r="U887" s="147"/>
      <c r="V887" s="147"/>
      <c r="W887" s="148"/>
      <c r="X887" s="148"/>
      <c r="Y887" s="148"/>
      <c r="Z887" s="148"/>
      <c r="AA887" s="148"/>
      <c r="AB887" s="148"/>
      <c r="AC887" s="148"/>
      <c r="AD887" s="148"/>
      <c r="AE887" s="148"/>
      <c r="AF887" s="148"/>
      <c r="AG887" s="148"/>
      <c r="AH887" s="148"/>
      <c r="AI887" s="148"/>
      <c r="AJ887" s="148"/>
      <c r="AK887" s="148"/>
      <c r="AL887" s="148"/>
      <c r="AM887" s="148"/>
    </row>
    <row r="888" spans="1:39" s="149" customFormat="1" x14ac:dyDescent="0.25">
      <c r="A888" s="16"/>
      <c r="B888" s="16"/>
      <c r="C888" s="16"/>
      <c r="D888" s="147"/>
      <c r="E888" s="147"/>
      <c r="F888" s="147"/>
      <c r="G888" s="147"/>
      <c r="H888" s="147"/>
      <c r="I888" s="147"/>
      <c r="J888" s="147"/>
      <c r="K888" s="147"/>
      <c r="L888" s="147"/>
      <c r="M888" s="147"/>
      <c r="N888" s="147"/>
      <c r="O888" s="147"/>
      <c r="P888" s="147"/>
      <c r="Q888" s="147"/>
      <c r="R888" s="147"/>
      <c r="S888" s="147"/>
      <c r="T888" s="147"/>
      <c r="U888" s="147"/>
      <c r="V888" s="147"/>
      <c r="W888" s="148"/>
      <c r="X888" s="148"/>
      <c r="Y888" s="148"/>
      <c r="Z888" s="148"/>
      <c r="AA888" s="148"/>
      <c r="AB888" s="148"/>
      <c r="AC888" s="148"/>
      <c r="AD888" s="148"/>
      <c r="AE888" s="148"/>
      <c r="AF888" s="148"/>
      <c r="AG888" s="148"/>
      <c r="AH888" s="148"/>
      <c r="AI888" s="148"/>
      <c r="AJ888" s="148"/>
      <c r="AK888" s="148"/>
      <c r="AL888" s="148"/>
      <c r="AM888" s="148"/>
    </row>
    <row r="889" spans="1:39" s="149" customFormat="1" x14ac:dyDescent="0.25">
      <c r="A889" s="16"/>
      <c r="B889" s="16"/>
      <c r="C889" s="16"/>
      <c r="D889" s="147"/>
      <c r="E889" s="147"/>
      <c r="F889" s="147"/>
      <c r="G889" s="147"/>
      <c r="H889" s="147"/>
      <c r="I889" s="147"/>
      <c r="J889" s="147"/>
      <c r="K889" s="147"/>
      <c r="L889" s="147"/>
      <c r="M889" s="147"/>
      <c r="N889" s="147"/>
      <c r="O889" s="147"/>
      <c r="P889" s="147"/>
      <c r="Q889" s="147"/>
      <c r="R889" s="147"/>
      <c r="S889" s="147"/>
      <c r="T889" s="147"/>
      <c r="U889" s="147"/>
      <c r="V889" s="147"/>
      <c r="W889" s="148"/>
      <c r="X889" s="148"/>
      <c r="Y889" s="148"/>
      <c r="Z889" s="148"/>
      <c r="AA889" s="148"/>
      <c r="AB889" s="148"/>
      <c r="AC889" s="148"/>
      <c r="AD889" s="148"/>
      <c r="AE889" s="148"/>
      <c r="AF889" s="148"/>
      <c r="AG889" s="148"/>
      <c r="AH889" s="148"/>
      <c r="AI889" s="148"/>
      <c r="AJ889" s="148"/>
      <c r="AK889" s="148"/>
      <c r="AL889" s="148"/>
      <c r="AM889" s="148"/>
    </row>
    <row r="890" spans="1:39" s="149" customFormat="1" x14ac:dyDescent="0.25">
      <c r="A890" s="16"/>
      <c r="B890" s="16"/>
      <c r="C890" s="16"/>
      <c r="D890" s="147"/>
      <c r="E890" s="147"/>
      <c r="F890" s="147"/>
      <c r="G890" s="147"/>
      <c r="H890" s="147"/>
      <c r="I890" s="147"/>
      <c r="J890" s="147"/>
      <c r="K890" s="147"/>
      <c r="L890" s="147"/>
      <c r="M890" s="147"/>
      <c r="N890" s="147"/>
      <c r="O890" s="147"/>
      <c r="P890" s="147"/>
      <c r="Q890" s="147"/>
      <c r="R890" s="147"/>
      <c r="S890" s="147"/>
      <c r="T890" s="147"/>
      <c r="U890" s="147"/>
      <c r="V890" s="147"/>
      <c r="W890" s="148"/>
      <c r="X890" s="148"/>
      <c r="Y890" s="148"/>
      <c r="Z890" s="148"/>
      <c r="AA890" s="148"/>
      <c r="AB890" s="148"/>
      <c r="AC890" s="148"/>
      <c r="AD890" s="148"/>
      <c r="AE890" s="148"/>
      <c r="AF890" s="148"/>
      <c r="AG890" s="148"/>
      <c r="AH890" s="148"/>
      <c r="AI890" s="148"/>
      <c r="AJ890" s="148"/>
      <c r="AK890" s="148"/>
      <c r="AL890" s="148"/>
      <c r="AM890" s="148"/>
    </row>
    <row r="891" spans="1:39" s="149" customFormat="1" x14ac:dyDescent="0.25">
      <c r="A891" s="16"/>
      <c r="B891" s="16"/>
      <c r="C891" s="16"/>
      <c r="D891" s="147"/>
      <c r="E891" s="147"/>
      <c r="F891" s="147"/>
      <c r="G891" s="147"/>
      <c r="H891" s="147"/>
      <c r="I891" s="147"/>
      <c r="J891" s="147"/>
      <c r="K891" s="147"/>
      <c r="L891" s="147"/>
      <c r="M891" s="147"/>
      <c r="N891" s="147"/>
      <c r="O891" s="147"/>
      <c r="P891" s="147"/>
      <c r="Q891" s="147"/>
      <c r="R891" s="147"/>
      <c r="S891" s="147"/>
      <c r="T891" s="147"/>
      <c r="U891" s="147"/>
      <c r="V891" s="147"/>
      <c r="W891" s="148"/>
      <c r="X891" s="148"/>
      <c r="Y891" s="148"/>
      <c r="Z891" s="148"/>
      <c r="AA891" s="148"/>
      <c r="AB891" s="148"/>
      <c r="AC891" s="148"/>
      <c r="AD891" s="148"/>
      <c r="AE891" s="148"/>
      <c r="AF891" s="148"/>
      <c r="AG891" s="148"/>
      <c r="AH891" s="148"/>
      <c r="AI891" s="148"/>
      <c r="AJ891" s="148"/>
      <c r="AK891" s="148"/>
      <c r="AL891" s="148"/>
      <c r="AM891" s="148"/>
    </row>
    <row r="892" spans="1:39" s="149" customFormat="1" x14ac:dyDescent="0.25">
      <c r="A892" s="16"/>
      <c r="B892" s="16"/>
      <c r="C892" s="16"/>
      <c r="D892" s="147"/>
      <c r="E892" s="147"/>
      <c r="F892" s="147"/>
      <c r="G892" s="147"/>
      <c r="H892" s="147"/>
      <c r="I892" s="147"/>
      <c r="J892" s="147"/>
      <c r="K892" s="147"/>
      <c r="L892" s="147"/>
      <c r="M892" s="147"/>
      <c r="N892" s="147"/>
      <c r="O892" s="147"/>
      <c r="P892" s="147"/>
      <c r="Q892" s="147"/>
      <c r="R892" s="147"/>
      <c r="S892" s="147"/>
      <c r="T892" s="147"/>
      <c r="U892" s="147"/>
      <c r="V892" s="147"/>
      <c r="W892" s="148"/>
      <c r="X892" s="148"/>
      <c r="Y892" s="148"/>
      <c r="Z892" s="148"/>
      <c r="AA892" s="148"/>
      <c r="AB892" s="148"/>
      <c r="AC892" s="148"/>
      <c r="AD892" s="148"/>
      <c r="AE892" s="148"/>
      <c r="AF892" s="148"/>
      <c r="AG892" s="148"/>
      <c r="AH892" s="148"/>
      <c r="AI892" s="148"/>
      <c r="AJ892" s="148"/>
      <c r="AK892" s="148"/>
      <c r="AL892" s="148"/>
      <c r="AM892" s="148"/>
    </row>
    <row r="893" spans="1:39" s="149" customFormat="1" x14ac:dyDescent="0.25">
      <c r="A893" s="16"/>
      <c r="B893" s="16"/>
      <c r="C893" s="16"/>
      <c r="D893" s="147"/>
      <c r="E893" s="147"/>
      <c r="F893" s="147"/>
      <c r="G893" s="147"/>
      <c r="H893" s="147"/>
      <c r="I893" s="147"/>
      <c r="J893" s="147"/>
      <c r="K893" s="147"/>
      <c r="L893" s="147"/>
      <c r="M893" s="147"/>
      <c r="N893" s="147"/>
      <c r="O893" s="147"/>
      <c r="P893" s="147"/>
      <c r="Q893" s="147"/>
      <c r="R893" s="147"/>
      <c r="S893" s="147"/>
      <c r="T893" s="147"/>
      <c r="U893" s="147"/>
      <c r="V893" s="147"/>
      <c r="W893" s="148"/>
      <c r="X893" s="148"/>
      <c r="Y893" s="148"/>
      <c r="Z893" s="148"/>
      <c r="AA893" s="148"/>
      <c r="AB893" s="148"/>
      <c r="AC893" s="148"/>
      <c r="AD893" s="148"/>
      <c r="AE893" s="148"/>
      <c r="AF893" s="148"/>
      <c r="AG893" s="148"/>
      <c r="AH893" s="148"/>
      <c r="AI893" s="148"/>
      <c r="AJ893" s="148"/>
      <c r="AK893" s="148"/>
      <c r="AL893" s="148"/>
      <c r="AM893" s="148"/>
    </row>
    <row r="894" spans="1:39" s="149" customFormat="1" x14ac:dyDescent="0.25">
      <c r="A894" s="16"/>
      <c r="B894" s="16"/>
      <c r="C894" s="16"/>
      <c r="D894" s="147"/>
      <c r="E894" s="147"/>
      <c r="F894" s="147"/>
      <c r="G894" s="147"/>
      <c r="H894" s="147"/>
      <c r="I894" s="147"/>
      <c r="J894" s="147"/>
      <c r="K894" s="147"/>
      <c r="L894" s="147"/>
      <c r="M894" s="147"/>
      <c r="N894" s="147"/>
      <c r="O894" s="147"/>
      <c r="P894" s="147"/>
      <c r="Q894" s="147"/>
      <c r="R894" s="147"/>
      <c r="S894" s="147"/>
      <c r="T894" s="147"/>
      <c r="U894" s="147"/>
      <c r="V894" s="147"/>
      <c r="W894" s="148"/>
      <c r="X894" s="148"/>
      <c r="Y894" s="148"/>
      <c r="Z894" s="148"/>
      <c r="AA894" s="148"/>
      <c r="AB894" s="148"/>
      <c r="AC894" s="148"/>
      <c r="AD894" s="148"/>
      <c r="AE894" s="148"/>
      <c r="AF894" s="148"/>
      <c r="AG894" s="148"/>
      <c r="AH894" s="148"/>
      <c r="AI894" s="148"/>
      <c r="AJ894" s="148"/>
      <c r="AK894" s="148"/>
      <c r="AL894" s="148"/>
      <c r="AM894" s="148"/>
    </row>
    <row r="895" spans="1:39" s="149" customFormat="1" x14ac:dyDescent="0.25">
      <c r="A895" s="16"/>
      <c r="B895" s="16"/>
      <c r="C895" s="16"/>
      <c r="D895" s="147"/>
      <c r="E895" s="147"/>
      <c r="F895" s="147"/>
      <c r="G895" s="147"/>
      <c r="H895" s="147"/>
      <c r="I895" s="147"/>
      <c r="J895" s="147"/>
      <c r="K895" s="147"/>
      <c r="L895" s="147"/>
      <c r="M895" s="147"/>
      <c r="N895" s="147"/>
      <c r="O895" s="147"/>
      <c r="P895" s="147"/>
      <c r="Q895" s="147"/>
      <c r="R895" s="147"/>
      <c r="S895" s="147"/>
      <c r="T895" s="147"/>
      <c r="U895" s="147"/>
      <c r="V895" s="147"/>
      <c r="W895" s="148"/>
      <c r="X895" s="148"/>
      <c r="Y895" s="148"/>
      <c r="Z895" s="148"/>
      <c r="AA895" s="148"/>
      <c r="AB895" s="148"/>
      <c r="AC895" s="148"/>
      <c r="AD895" s="148"/>
      <c r="AE895" s="148"/>
      <c r="AF895" s="148"/>
      <c r="AG895" s="148"/>
      <c r="AH895" s="148"/>
      <c r="AI895" s="148"/>
      <c r="AJ895" s="148"/>
      <c r="AK895" s="148"/>
      <c r="AL895" s="148"/>
      <c r="AM895" s="148"/>
    </row>
    <row r="896" spans="1:39" s="149" customFormat="1" x14ac:dyDescent="0.25">
      <c r="A896" s="16"/>
      <c r="B896" s="16"/>
      <c r="C896" s="16"/>
      <c r="D896" s="147"/>
      <c r="E896" s="147"/>
      <c r="F896" s="147"/>
      <c r="G896" s="147"/>
      <c r="H896" s="147"/>
      <c r="I896" s="147"/>
      <c r="J896" s="147"/>
      <c r="K896" s="147"/>
      <c r="L896" s="147"/>
      <c r="M896" s="147"/>
      <c r="N896" s="147"/>
      <c r="O896" s="147"/>
      <c r="P896" s="147"/>
      <c r="Q896" s="147"/>
      <c r="R896" s="147"/>
      <c r="S896" s="147"/>
      <c r="T896" s="147"/>
      <c r="U896" s="147"/>
      <c r="V896" s="147"/>
      <c r="W896" s="148"/>
      <c r="X896" s="148"/>
      <c r="Y896" s="148"/>
      <c r="Z896" s="148"/>
      <c r="AA896" s="148"/>
      <c r="AB896" s="148"/>
      <c r="AC896" s="148"/>
      <c r="AD896" s="148"/>
      <c r="AE896" s="148"/>
      <c r="AF896" s="148"/>
      <c r="AG896" s="148"/>
      <c r="AH896" s="148"/>
      <c r="AI896" s="148"/>
      <c r="AJ896" s="148"/>
      <c r="AK896" s="148"/>
      <c r="AL896" s="148"/>
      <c r="AM896" s="148"/>
    </row>
    <row r="897" spans="1:39" s="149" customFormat="1" x14ac:dyDescent="0.25">
      <c r="A897" s="16"/>
      <c r="B897" s="16"/>
      <c r="C897" s="16"/>
      <c r="D897" s="147"/>
      <c r="E897" s="147"/>
      <c r="F897" s="147"/>
      <c r="G897" s="147"/>
      <c r="H897" s="147"/>
      <c r="I897" s="147"/>
      <c r="J897" s="147"/>
      <c r="K897" s="147"/>
      <c r="L897" s="147"/>
      <c r="M897" s="147"/>
      <c r="N897" s="147"/>
      <c r="O897" s="147"/>
      <c r="P897" s="147"/>
      <c r="Q897" s="147"/>
      <c r="R897" s="147"/>
      <c r="S897" s="147"/>
      <c r="T897" s="147"/>
      <c r="U897" s="147"/>
      <c r="V897" s="147"/>
      <c r="W897" s="148"/>
      <c r="X897" s="148"/>
      <c r="Y897" s="148"/>
      <c r="Z897" s="148"/>
      <c r="AA897" s="148"/>
      <c r="AB897" s="148"/>
      <c r="AC897" s="148"/>
      <c r="AD897" s="148"/>
      <c r="AE897" s="148"/>
      <c r="AF897" s="148"/>
      <c r="AG897" s="148"/>
      <c r="AH897" s="148"/>
      <c r="AI897" s="148"/>
      <c r="AJ897" s="148"/>
      <c r="AK897" s="148"/>
      <c r="AL897" s="148"/>
      <c r="AM897" s="148"/>
    </row>
    <row r="898" spans="1:39" s="149" customFormat="1" x14ac:dyDescent="0.25">
      <c r="A898" s="16"/>
      <c r="B898" s="16"/>
      <c r="C898" s="16"/>
      <c r="D898" s="147"/>
      <c r="E898" s="147"/>
      <c r="F898" s="147"/>
      <c r="G898" s="147"/>
      <c r="H898" s="147"/>
      <c r="I898" s="147"/>
      <c r="J898" s="147"/>
      <c r="K898" s="147"/>
      <c r="L898" s="147"/>
      <c r="M898" s="147"/>
      <c r="N898" s="147"/>
      <c r="O898" s="147"/>
      <c r="P898" s="147"/>
      <c r="Q898" s="147"/>
      <c r="R898" s="147"/>
      <c r="S898" s="147"/>
      <c r="T898" s="147"/>
      <c r="U898" s="147"/>
      <c r="V898" s="147"/>
      <c r="W898" s="148"/>
      <c r="X898" s="148"/>
      <c r="Y898" s="148"/>
      <c r="Z898" s="148"/>
      <c r="AA898" s="148"/>
      <c r="AB898" s="148"/>
      <c r="AC898" s="148"/>
      <c r="AD898" s="148"/>
      <c r="AE898" s="148"/>
      <c r="AF898" s="148"/>
      <c r="AG898" s="148"/>
      <c r="AH898" s="148"/>
      <c r="AI898" s="148"/>
      <c r="AJ898" s="148"/>
      <c r="AK898" s="148"/>
      <c r="AL898" s="148"/>
      <c r="AM898" s="148"/>
    </row>
    <row r="899" spans="1:39" s="149" customFormat="1" x14ac:dyDescent="0.25">
      <c r="A899" s="16"/>
      <c r="B899" s="16"/>
      <c r="C899" s="16"/>
      <c r="D899" s="147"/>
      <c r="E899" s="147"/>
      <c r="F899" s="147"/>
      <c r="G899" s="147"/>
      <c r="H899" s="147"/>
      <c r="I899" s="147"/>
      <c r="J899" s="147"/>
      <c r="K899" s="147"/>
      <c r="L899" s="147"/>
      <c r="M899" s="147"/>
      <c r="N899" s="147"/>
      <c r="O899" s="147"/>
      <c r="P899" s="147"/>
      <c r="Q899" s="147"/>
      <c r="R899" s="147"/>
      <c r="S899" s="147"/>
      <c r="T899" s="147"/>
      <c r="U899" s="147"/>
      <c r="V899" s="147"/>
      <c r="W899" s="148"/>
      <c r="X899" s="148"/>
      <c r="Y899" s="148"/>
      <c r="Z899" s="148"/>
      <c r="AA899" s="148"/>
      <c r="AB899" s="148"/>
      <c r="AC899" s="148"/>
      <c r="AD899" s="148"/>
      <c r="AE899" s="148"/>
      <c r="AF899" s="148"/>
      <c r="AG899" s="148"/>
      <c r="AH899" s="148"/>
      <c r="AI899" s="148"/>
      <c r="AJ899" s="148"/>
      <c r="AK899" s="148"/>
      <c r="AL899" s="148"/>
      <c r="AM899" s="148"/>
    </row>
    <row r="900" spans="1:39" s="149" customFormat="1" x14ac:dyDescent="0.25">
      <c r="A900" s="16"/>
      <c r="B900" s="16"/>
      <c r="C900" s="16"/>
      <c r="D900" s="147"/>
      <c r="E900" s="147"/>
      <c r="F900" s="147"/>
      <c r="G900" s="147"/>
      <c r="H900" s="147"/>
      <c r="I900" s="147"/>
      <c r="J900" s="147"/>
      <c r="K900" s="147"/>
      <c r="L900" s="147"/>
      <c r="M900" s="147"/>
      <c r="N900" s="147"/>
      <c r="O900" s="147"/>
      <c r="P900" s="147"/>
      <c r="Q900" s="147"/>
      <c r="R900" s="147"/>
      <c r="S900" s="147"/>
      <c r="T900" s="147"/>
      <c r="U900" s="147"/>
      <c r="V900" s="147"/>
      <c r="W900" s="148"/>
      <c r="X900" s="148"/>
      <c r="Y900" s="148"/>
      <c r="Z900" s="148"/>
      <c r="AA900" s="148"/>
      <c r="AB900" s="148"/>
      <c r="AC900" s="148"/>
      <c r="AD900" s="148"/>
      <c r="AE900" s="148"/>
      <c r="AF900" s="148"/>
      <c r="AG900" s="148"/>
      <c r="AH900" s="148"/>
      <c r="AI900" s="148"/>
      <c r="AJ900" s="148"/>
      <c r="AK900" s="148"/>
      <c r="AL900" s="148"/>
      <c r="AM900" s="148"/>
    </row>
    <row r="901" spans="1:39" s="149" customFormat="1" x14ac:dyDescent="0.25">
      <c r="A901" s="16"/>
      <c r="B901" s="16"/>
      <c r="C901" s="16"/>
      <c r="D901" s="147"/>
      <c r="E901" s="147"/>
      <c r="F901" s="147"/>
      <c r="G901" s="147"/>
      <c r="H901" s="147"/>
      <c r="I901" s="147"/>
      <c r="J901" s="147"/>
      <c r="K901" s="147"/>
      <c r="L901" s="147"/>
      <c r="M901" s="147"/>
      <c r="N901" s="147"/>
      <c r="O901" s="147"/>
      <c r="P901" s="147"/>
      <c r="Q901" s="147"/>
      <c r="R901" s="147"/>
      <c r="S901" s="147"/>
      <c r="T901" s="147"/>
      <c r="U901" s="147"/>
      <c r="V901" s="147"/>
      <c r="W901" s="148"/>
      <c r="X901" s="148"/>
      <c r="Y901" s="148"/>
      <c r="Z901" s="148"/>
      <c r="AA901" s="148"/>
      <c r="AB901" s="148"/>
      <c r="AC901" s="148"/>
      <c r="AD901" s="148"/>
      <c r="AE901" s="148"/>
      <c r="AF901" s="148"/>
      <c r="AG901" s="148"/>
      <c r="AH901" s="148"/>
      <c r="AI901" s="148"/>
      <c r="AJ901" s="148"/>
      <c r="AK901" s="148"/>
      <c r="AL901" s="148"/>
      <c r="AM901" s="148"/>
    </row>
    <row r="902" spans="1:39" s="149" customFormat="1" x14ac:dyDescent="0.25">
      <c r="A902" s="16"/>
      <c r="B902" s="16"/>
      <c r="C902" s="16"/>
      <c r="D902" s="147"/>
      <c r="E902" s="147"/>
      <c r="F902" s="147"/>
      <c r="G902" s="147"/>
      <c r="H902" s="147"/>
      <c r="I902" s="147"/>
      <c r="J902" s="147"/>
      <c r="K902" s="147"/>
      <c r="L902" s="147"/>
      <c r="M902" s="147"/>
      <c r="N902" s="147"/>
      <c r="O902" s="147"/>
      <c r="P902" s="147"/>
      <c r="Q902" s="147"/>
      <c r="R902" s="147"/>
      <c r="S902" s="147"/>
      <c r="T902" s="147"/>
      <c r="U902" s="147"/>
      <c r="V902" s="147"/>
      <c r="W902" s="148"/>
      <c r="X902" s="148"/>
      <c r="Y902" s="148"/>
      <c r="Z902" s="148"/>
      <c r="AA902" s="148"/>
      <c r="AB902" s="148"/>
      <c r="AC902" s="148"/>
      <c r="AD902" s="148"/>
      <c r="AE902" s="148"/>
      <c r="AF902" s="148"/>
      <c r="AG902" s="148"/>
      <c r="AH902" s="148"/>
      <c r="AI902" s="148"/>
      <c r="AJ902" s="148"/>
      <c r="AK902" s="148"/>
      <c r="AL902" s="148"/>
      <c r="AM902" s="148"/>
    </row>
    <row r="903" spans="1:39" s="149" customFormat="1" x14ac:dyDescent="0.25">
      <c r="A903" s="16"/>
      <c r="B903" s="16"/>
      <c r="C903" s="16"/>
      <c r="D903" s="147"/>
      <c r="E903" s="147"/>
      <c r="F903" s="147"/>
      <c r="G903" s="147"/>
      <c r="H903" s="147"/>
      <c r="I903" s="147"/>
      <c r="J903" s="147"/>
      <c r="K903" s="147"/>
      <c r="L903" s="147"/>
      <c r="M903" s="147"/>
      <c r="N903" s="147"/>
      <c r="O903" s="147"/>
      <c r="P903" s="147"/>
      <c r="Q903" s="147"/>
      <c r="R903" s="147"/>
      <c r="S903" s="147"/>
      <c r="T903" s="147"/>
      <c r="U903" s="147"/>
      <c r="V903" s="147"/>
      <c r="W903" s="148"/>
      <c r="X903" s="148"/>
      <c r="Y903" s="148"/>
      <c r="Z903" s="148"/>
      <c r="AA903" s="148"/>
      <c r="AB903" s="148"/>
      <c r="AC903" s="148"/>
      <c r="AD903" s="148"/>
      <c r="AE903" s="148"/>
      <c r="AF903" s="148"/>
      <c r="AG903" s="148"/>
      <c r="AH903" s="148"/>
      <c r="AI903" s="148"/>
      <c r="AJ903" s="148"/>
      <c r="AK903" s="148"/>
      <c r="AL903" s="148"/>
      <c r="AM903" s="148"/>
    </row>
    <row r="904" spans="1:39" s="149" customFormat="1" x14ac:dyDescent="0.25">
      <c r="A904" s="16"/>
      <c r="B904" s="16"/>
      <c r="C904" s="16"/>
      <c r="D904" s="147"/>
      <c r="E904" s="147"/>
      <c r="F904" s="147"/>
      <c r="G904" s="147"/>
      <c r="H904" s="147"/>
      <c r="I904" s="147"/>
      <c r="J904" s="147"/>
      <c r="K904" s="147"/>
      <c r="L904" s="147"/>
      <c r="M904" s="147"/>
      <c r="N904" s="147"/>
      <c r="O904" s="147"/>
      <c r="P904" s="147"/>
      <c r="Q904" s="147"/>
      <c r="R904" s="147"/>
      <c r="S904" s="147"/>
      <c r="T904" s="147"/>
      <c r="U904" s="147"/>
      <c r="V904" s="147"/>
      <c r="W904" s="148"/>
      <c r="X904" s="148"/>
      <c r="Y904" s="148"/>
      <c r="Z904" s="148"/>
      <c r="AA904" s="148"/>
      <c r="AB904" s="148"/>
      <c r="AC904" s="148"/>
      <c r="AD904" s="148"/>
      <c r="AE904" s="148"/>
      <c r="AF904" s="148"/>
      <c r="AG904" s="148"/>
      <c r="AH904" s="148"/>
      <c r="AI904" s="148"/>
      <c r="AJ904" s="148"/>
      <c r="AK904" s="148"/>
      <c r="AL904" s="148"/>
      <c r="AM904" s="148"/>
    </row>
    <row r="905" spans="1:39" s="149" customFormat="1" x14ac:dyDescent="0.25">
      <c r="A905" s="16"/>
      <c r="B905" s="16"/>
      <c r="C905" s="16"/>
      <c r="D905" s="147"/>
      <c r="E905" s="147"/>
      <c r="F905" s="147"/>
      <c r="G905" s="147"/>
      <c r="H905" s="147"/>
      <c r="I905" s="147"/>
      <c r="J905" s="147"/>
      <c r="K905" s="147"/>
      <c r="L905" s="147"/>
      <c r="M905" s="147"/>
      <c r="N905" s="147"/>
      <c r="O905" s="147"/>
      <c r="P905" s="147"/>
      <c r="Q905" s="147"/>
      <c r="R905" s="147"/>
      <c r="S905" s="147"/>
      <c r="T905" s="147"/>
      <c r="U905" s="147"/>
      <c r="V905" s="147"/>
      <c r="W905" s="148"/>
      <c r="X905" s="148"/>
      <c r="Y905" s="148"/>
      <c r="Z905" s="148"/>
      <c r="AA905" s="148"/>
      <c r="AB905" s="148"/>
      <c r="AC905" s="148"/>
      <c r="AD905" s="148"/>
      <c r="AE905" s="148"/>
      <c r="AF905" s="148"/>
      <c r="AG905" s="148"/>
      <c r="AH905" s="148"/>
      <c r="AI905" s="148"/>
      <c r="AJ905" s="148"/>
      <c r="AK905" s="148"/>
      <c r="AL905" s="148"/>
      <c r="AM905" s="148"/>
    </row>
    <row r="906" spans="1:39" s="149" customFormat="1" x14ac:dyDescent="0.25">
      <c r="A906" s="16"/>
      <c r="B906" s="16"/>
      <c r="C906" s="16"/>
      <c r="D906" s="147"/>
      <c r="E906" s="147"/>
      <c r="F906" s="147"/>
      <c r="G906" s="147"/>
      <c r="H906" s="147"/>
      <c r="I906" s="147"/>
      <c r="J906" s="147"/>
      <c r="K906" s="147"/>
      <c r="L906" s="147"/>
      <c r="M906" s="147"/>
      <c r="N906" s="147"/>
      <c r="O906" s="147"/>
      <c r="P906" s="147"/>
      <c r="Q906" s="147"/>
      <c r="R906" s="147"/>
      <c r="S906" s="147"/>
      <c r="T906" s="147"/>
      <c r="U906" s="147"/>
      <c r="V906" s="147"/>
      <c r="W906" s="148"/>
      <c r="X906" s="148"/>
      <c r="Y906" s="148"/>
      <c r="Z906" s="148"/>
      <c r="AA906" s="148"/>
      <c r="AB906" s="148"/>
      <c r="AC906" s="148"/>
      <c r="AD906" s="148"/>
      <c r="AE906" s="148"/>
      <c r="AF906" s="148"/>
      <c r="AG906" s="148"/>
      <c r="AH906" s="148"/>
      <c r="AI906" s="148"/>
      <c r="AJ906" s="148"/>
      <c r="AK906" s="148"/>
      <c r="AL906" s="148"/>
      <c r="AM906" s="148"/>
    </row>
    <row r="907" spans="1:39" s="149" customFormat="1" x14ac:dyDescent="0.25">
      <c r="A907" s="16"/>
      <c r="B907" s="16"/>
      <c r="C907" s="16"/>
      <c r="D907" s="147"/>
      <c r="E907" s="147"/>
      <c r="F907" s="147"/>
      <c r="G907" s="147"/>
      <c r="H907" s="147"/>
      <c r="I907" s="147"/>
      <c r="J907" s="147"/>
      <c r="K907" s="147"/>
      <c r="L907" s="147"/>
      <c r="M907" s="147"/>
      <c r="N907" s="147"/>
      <c r="O907" s="147"/>
      <c r="P907" s="147"/>
      <c r="Q907" s="147"/>
      <c r="R907" s="147"/>
      <c r="S907" s="147"/>
      <c r="T907" s="147"/>
      <c r="U907" s="147"/>
      <c r="V907" s="147"/>
      <c r="W907" s="148"/>
      <c r="X907" s="148"/>
      <c r="Y907" s="148"/>
      <c r="Z907" s="148"/>
      <c r="AA907" s="148"/>
      <c r="AB907" s="148"/>
      <c r="AC907" s="148"/>
      <c r="AD907" s="148"/>
      <c r="AE907" s="148"/>
      <c r="AF907" s="148"/>
      <c r="AG907" s="148"/>
      <c r="AH907" s="148"/>
      <c r="AI907" s="148"/>
      <c r="AJ907" s="148"/>
      <c r="AK907" s="148"/>
      <c r="AL907" s="148"/>
      <c r="AM907" s="148"/>
    </row>
    <row r="908" spans="1:39" s="149" customFormat="1" x14ac:dyDescent="0.25">
      <c r="A908" s="16"/>
      <c r="B908" s="16"/>
      <c r="C908" s="16"/>
      <c r="D908" s="147"/>
      <c r="E908" s="147"/>
      <c r="F908" s="147"/>
      <c r="G908" s="147"/>
      <c r="H908" s="147"/>
      <c r="I908" s="147"/>
      <c r="J908" s="147"/>
      <c r="K908" s="147"/>
      <c r="L908" s="147"/>
      <c r="M908" s="147"/>
      <c r="N908" s="147"/>
      <c r="O908" s="147"/>
      <c r="P908" s="147"/>
      <c r="Q908" s="147"/>
      <c r="R908" s="147"/>
      <c r="S908" s="147"/>
      <c r="T908" s="147"/>
      <c r="U908" s="147"/>
      <c r="V908" s="147"/>
      <c r="W908" s="148"/>
      <c r="X908" s="148"/>
      <c r="Y908" s="148"/>
      <c r="Z908" s="148"/>
      <c r="AA908" s="148"/>
      <c r="AB908" s="148"/>
      <c r="AC908" s="148"/>
      <c r="AD908" s="148"/>
      <c r="AE908" s="148"/>
      <c r="AF908" s="148"/>
      <c r="AG908" s="148"/>
      <c r="AH908" s="148"/>
      <c r="AI908" s="148"/>
      <c r="AJ908" s="148"/>
      <c r="AK908" s="148"/>
      <c r="AL908" s="148"/>
      <c r="AM908" s="148"/>
    </row>
    <row r="909" spans="1:39" s="149" customFormat="1" x14ac:dyDescent="0.25">
      <c r="A909" s="16"/>
      <c r="B909" s="16"/>
      <c r="C909" s="16"/>
      <c r="D909" s="147"/>
      <c r="E909" s="147"/>
      <c r="F909" s="147"/>
      <c r="G909" s="147"/>
      <c r="H909" s="147"/>
      <c r="I909" s="147"/>
      <c r="J909" s="147"/>
      <c r="K909" s="147"/>
      <c r="L909" s="147"/>
      <c r="M909" s="147"/>
      <c r="N909" s="147"/>
      <c r="O909" s="147"/>
      <c r="P909" s="147"/>
      <c r="Q909" s="147"/>
      <c r="R909" s="147"/>
      <c r="S909" s="147"/>
      <c r="T909" s="147"/>
      <c r="U909" s="147"/>
      <c r="V909" s="147"/>
      <c r="W909" s="148"/>
      <c r="X909" s="148"/>
      <c r="Y909" s="148"/>
      <c r="Z909" s="148"/>
      <c r="AA909" s="148"/>
      <c r="AB909" s="148"/>
      <c r="AC909" s="148"/>
      <c r="AD909" s="148"/>
      <c r="AE909" s="148"/>
      <c r="AF909" s="148"/>
      <c r="AG909" s="148"/>
      <c r="AH909" s="148"/>
      <c r="AI909" s="148"/>
      <c r="AJ909" s="148"/>
      <c r="AK909" s="148"/>
      <c r="AL909" s="148"/>
      <c r="AM909" s="148"/>
    </row>
    <row r="910" spans="1:39" s="149" customFormat="1" x14ac:dyDescent="0.25">
      <c r="A910" s="16"/>
      <c r="B910" s="16"/>
      <c r="C910" s="16"/>
      <c r="D910" s="147"/>
      <c r="E910" s="147"/>
      <c r="F910" s="147"/>
      <c r="G910" s="147"/>
      <c r="H910" s="147"/>
      <c r="I910" s="147"/>
      <c r="J910" s="147"/>
      <c r="K910" s="147"/>
      <c r="L910" s="147"/>
      <c r="M910" s="147"/>
      <c r="N910" s="147"/>
      <c r="O910" s="147"/>
      <c r="P910" s="147"/>
      <c r="Q910" s="147"/>
      <c r="R910" s="147"/>
      <c r="S910" s="147"/>
      <c r="T910" s="147"/>
      <c r="U910" s="147"/>
      <c r="V910" s="147"/>
      <c r="W910" s="148"/>
      <c r="X910" s="148"/>
      <c r="Y910" s="148"/>
      <c r="Z910" s="148"/>
      <c r="AA910" s="148"/>
      <c r="AB910" s="148"/>
      <c r="AC910" s="148"/>
      <c r="AD910" s="148"/>
      <c r="AE910" s="148"/>
      <c r="AF910" s="148"/>
      <c r="AG910" s="148"/>
      <c r="AH910" s="148"/>
      <c r="AI910" s="148"/>
      <c r="AJ910" s="148"/>
      <c r="AK910" s="148"/>
      <c r="AL910" s="148"/>
      <c r="AM910" s="148"/>
    </row>
    <row r="911" spans="1:39" s="149" customFormat="1" x14ac:dyDescent="0.25">
      <c r="A911" s="16"/>
      <c r="B911" s="16"/>
      <c r="C911" s="16"/>
      <c r="D911" s="147"/>
      <c r="E911" s="147"/>
      <c r="F911" s="147"/>
      <c r="G911" s="147"/>
      <c r="H911" s="147"/>
      <c r="I911" s="147"/>
      <c r="J911" s="147"/>
      <c r="K911" s="147"/>
      <c r="L911" s="147"/>
      <c r="M911" s="147"/>
      <c r="N911" s="147"/>
      <c r="O911" s="147"/>
      <c r="P911" s="147"/>
      <c r="Q911" s="147"/>
      <c r="R911" s="147"/>
      <c r="S911" s="147"/>
      <c r="T911" s="147"/>
      <c r="U911" s="147"/>
      <c r="V911" s="147"/>
      <c r="W911" s="148"/>
      <c r="X911" s="148"/>
      <c r="Y911" s="148"/>
      <c r="Z911" s="148"/>
      <c r="AA911" s="148"/>
      <c r="AB911" s="148"/>
      <c r="AC911" s="148"/>
      <c r="AD911" s="148"/>
      <c r="AE911" s="148"/>
      <c r="AF911" s="148"/>
      <c r="AG911" s="148"/>
      <c r="AH911" s="148"/>
      <c r="AI911" s="148"/>
      <c r="AJ911" s="148"/>
      <c r="AK911" s="148"/>
      <c r="AL911" s="148"/>
      <c r="AM911" s="148"/>
    </row>
    <row r="912" spans="1:39" s="149" customFormat="1" x14ac:dyDescent="0.25">
      <c r="A912" s="16"/>
      <c r="B912" s="16"/>
      <c r="C912" s="16"/>
      <c r="D912" s="147"/>
      <c r="E912" s="147"/>
      <c r="F912" s="147"/>
      <c r="G912" s="147"/>
      <c r="H912" s="147"/>
      <c r="I912" s="147"/>
      <c r="J912" s="147"/>
      <c r="K912" s="147"/>
      <c r="L912" s="147"/>
      <c r="M912" s="147"/>
      <c r="N912" s="147"/>
      <c r="O912" s="147"/>
      <c r="P912" s="147"/>
      <c r="Q912" s="147"/>
      <c r="R912" s="147"/>
      <c r="S912" s="147"/>
      <c r="T912" s="147"/>
      <c r="U912" s="147"/>
      <c r="V912" s="147"/>
      <c r="W912" s="148"/>
      <c r="X912" s="148"/>
      <c r="Y912" s="148"/>
      <c r="Z912" s="148"/>
      <c r="AA912" s="148"/>
      <c r="AB912" s="148"/>
      <c r="AC912" s="148"/>
      <c r="AD912" s="148"/>
      <c r="AE912" s="148"/>
      <c r="AF912" s="148"/>
      <c r="AG912" s="148"/>
      <c r="AH912" s="148"/>
      <c r="AI912" s="148"/>
      <c r="AJ912" s="148"/>
      <c r="AK912" s="148"/>
      <c r="AL912" s="148"/>
      <c r="AM912" s="148"/>
    </row>
    <row r="913" spans="1:39" s="149" customFormat="1" x14ac:dyDescent="0.25">
      <c r="A913" s="16"/>
      <c r="B913" s="16"/>
      <c r="C913" s="16"/>
      <c r="D913" s="147"/>
      <c r="E913" s="147"/>
      <c r="F913" s="147"/>
      <c r="G913" s="147"/>
      <c r="H913" s="147"/>
      <c r="I913" s="147"/>
      <c r="J913" s="147"/>
      <c r="K913" s="147"/>
      <c r="L913" s="147"/>
      <c r="M913" s="147"/>
      <c r="N913" s="147"/>
      <c r="O913" s="147"/>
      <c r="P913" s="147"/>
      <c r="Q913" s="147"/>
      <c r="R913" s="147"/>
      <c r="S913" s="147"/>
      <c r="T913" s="147"/>
      <c r="U913" s="147"/>
      <c r="V913" s="147"/>
      <c r="W913" s="148"/>
      <c r="X913" s="148"/>
      <c r="Y913" s="148"/>
      <c r="Z913" s="148"/>
      <c r="AA913" s="148"/>
      <c r="AB913" s="148"/>
      <c r="AC913" s="148"/>
      <c r="AD913" s="148"/>
      <c r="AE913" s="148"/>
      <c r="AF913" s="148"/>
      <c r="AG913" s="148"/>
      <c r="AH913" s="148"/>
      <c r="AI913" s="148"/>
      <c r="AJ913" s="148"/>
      <c r="AK913" s="148"/>
      <c r="AL913" s="148"/>
      <c r="AM913" s="148"/>
    </row>
    <row r="914" spans="1:39" s="149" customFormat="1" x14ac:dyDescent="0.25">
      <c r="A914" s="16"/>
      <c r="B914" s="16"/>
      <c r="C914" s="16"/>
      <c r="D914" s="147"/>
      <c r="E914" s="147"/>
      <c r="F914" s="147"/>
      <c r="G914" s="147"/>
      <c r="H914" s="147"/>
      <c r="I914" s="147"/>
      <c r="J914" s="147"/>
      <c r="K914" s="147"/>
      <c r="L914" s="147"/>
      <c r="M914" s="147"/>
      <c r="N914" s="147"/>
      <c r="O914" s="147"/>
      <c r="P914" s="147"/>
      <c r="Q914" s="147"/>
      <c r="R914" s="147"/>
      <c r="S914" s="147"/>
      <c r="T914" s="147"/>
      <c r="U914" s="147"/>
      <c r="V914" s="147"/>
      <c r="W914" s="148"/>
      <c r="X914" s="148"/>
      <c r="Y914" s="148"/>
      <c r="Z914" s="148"/>
      <c r="AA914" s="148"/>
      <c r="AB914" s="148"/>
      <c r="AC914" s="148"/>
      <c r="AD914" s="148"/>
      <c r="AE914" s="148"/>
      <c r="AF914" s="148"/>
      <c r="AG914" s="148"/>
      <c r="AH914" s="148"/>
      <c r="AI914" s="148"/>
      <c r="AJ914" s="148"/>
      <c r="AK914" s="148"/>
      <c r="AL914" s="148"/>
      <c r="AM914" s="148"/>
    </row>
    <row r="915" spans="1:39" s="149" customFormat="1" x14ac:dyDescent="0.25">
      <c r="A915" s="16"/>
      <c r="B915" s="16"/>
      <c r="C915" s="16"/>
      <c r="D915" s="147"/>
      <c r="E915" s="147"/>
      <c r="F915" s="147"/>
      <c r="G915" s="147"/>
      <c r="H915" s="147"/>
      <c r="I915" s="147"/>
      <c r="J915" s="147"/>
      <c r="K915" s="147"/>
      <c r="L915" s="147"/>
      <c r="M915" s="147"/>
      <c r="N915" s="147"/>
      <c r="O915" s="147"/>
      <c r="P915" s="147"/>
      <c r="Q915" s="147"/>
      <c r="R915" s="147"/>
      <c r="S915" s="147"/>
      <c r="T915" s="147"/>
      <c r="U915" s="147"/>
      <c r="V915" s="147"/>
      <c r="W915" s="148"/>
      <c r="X915" s="148"/>
      <c r="Y915" s="148"/>
      <c r="Z915" s="148"/>
      <c r="AA915" s="148"/>
      <c r="AB915" s="148"/>
      <c r="AC915" s="148"/>
      <c r="AD915" s="148"/>
      <c r="AE915" s="148"/>
      <c r="AF915" s="148"/>
      <c r="AG915" s="148"/>
      <c r="AH915" s="148"/>
      <c r="AI915" s="148"/>
      <c r="AJ915" s="148"/>
      <c r="AK915" s="148"/>
      <c r="AL915" s="148"/>
      <c r="AM915" s="148"/>
    </row>
    <row r="916" spans="1:39" s="149" customFormat="1" x14ac:dyDescent="0.25">
      <c r="A916" s="16"/>
      <c r="B916" s="16"/>
      <c r="C916" s="16"/>
      <c r="D916" s="147"/>
      <c r="E916" s="147"/>
      <c r="F916" s="147"/>
      <c r="G916" s="147"/>
      <c r="H916" s="147"/>
      <c r="I916" s="147"/>
      <c r="J916" s="147"/>
      <c r="K916" s="147"/>
      <c r="L916" s="147"/>
      <c r="M916" s="147"/>
      <c r="N916" s="147"/>
      <c r="O916" s="147"/>
      <c r="P916" s="147"/>
      <c r="Q916" s="147"/>
      <c r="R916" s="147"/>
      <c r="S916" s="147"/>
      <c r="T916" s="147"/>
      <c r="U916" s="147"/>
      <c r="V916" s="147"/>
      <c r="W916" s="148"/>
      <c r="X916" s="148"/>
      <c r="Y916" s="148"/>
      <c r="Z916" s="148"/>
      <c r="AA916" s="148"/>
      <c r="AB916" s="148"/>
      <c r="AC916" s="148"/>
      <c r="AD916" s="148"/>
      <c r="AE916" s="148"/>
      <c r="AF916" s="148"/>
      <c r="AG916" s="148"/>
      <c r="AH916" s="148"/>
      <c r="AI916" s="148"/>
      <c r="AJ916" s="148"/>
      <c r="AK916" s="148"/>
      <c r="AL916" s="148"/>
      <c r="AM916" s="148"/>
    </row>
    <row r="917" spans="1:39" s="149" customFormat="1" x14ac:dyDescent="0.25">
      <c r="A917" s="16"/>
      <c r="B917" s="16"/>
      <c r="C917" s="16"/>
      <c r="D917" s="147"/>
      <c r="E917" s="147"/>
      <c r="F917" s="147"/>
      <c r="G917" s="147"/>
      <c r="H917" s="147"/>
      <c r="I917" s="147"/>
      <c r="J917" s="147"/>
      <c r="K917" s="147"/>
      <c r="L917" s="147"/>
      <c r="M917" s="147"/>
      <c r="N917" s="147"/>
      <c r="O917" s="147"/>
      <c r="P917" s="147"/>
      <c r="Q917" s="147"/>
      <c r="R917" s="147"/>
      <c r="S917" s="147"/>
      <c r="T917" s="147"/>
      <c r="U917" s="147"/>
      <c r="V917" s="147"/>
      <c r="W917" s="148"/>
      <c r="X917" s="148"/>
      <c r="Y917" s="148"/>
      <c r="Z917" s="148"/>
      <c r="AA917" s="148"/>
      <c r="AB917" s="148"/>
      <c r="AC917" s="148"/>
      <c r="AD917" s="148"/>
      <c r="AE917" s="148"/>
      <c r="AF917" s="148"/>
      <c r="AG917" s="148"/>
      <c r="AH917" s="148"/>
      <c r="AI917" s="148"/>
      <c r="AJ917" s="148"/>
      <c r="AK917" s="148"/>
      <c r="AL917" s="148"/>
      <c r="AM917" s="148"/>
    </row>
    <row r="918" spans="1:39" s="149" customFormat="1" x14ac:dyDescent="0.25">
      <c r="A918" s="16"/>
      <c r="B918" s="16"/>
      <c r="C918" s="16"/>
      <c r="D918" s="147"/>
      <c r="E918" s="147"/>
      <c r="F918" s="147"/>
      <c r="G918" s="147"/>
      <c r="H918" s="147"/>
      <c r="I918" s="147"/>
      <c r="J918" s="147"/>
      <c r="K918" s="147"/>
      <c r="L918" s="147"/>
      <c r="M918" s="147"/>
      <c r="N918" s="147"/>
      <c r="O918" s="147"/>
      <c r="P918" s="147"/>
      <c r="Q918" s="147"/>
      <c r="R918" s="147"/>
      <c r="S918" s="147"/>
      <c r="T918" s="147"/>
      <c r="U918" s="147"/>
      <c r="V918" s="147"/>
      <c r="W918" s="148"/>
      <c r="X918" s="148"/>
      <c r="Y918" s="148"/>
      <c r="Z918" s="148"/>
      <c r="AA918" s="148"/>
      <c r="AB918" s="148"/>
      <c r="AC918" s="148"/>
      <c r="AD918" s="148"/>
      <c r="AE918" s="148"/>
      <c r="AF918" s="148"/>
      <c r="AG918" s="148"/>
      <c r="AH918" s="148"/>
      <c r="AI918" s="148"/>
      <c r="AJ918" s="148"/>
      <c r="AK918" s="148"/>
      <c r="AL918" s="148"/>
      <c r="AM918" s="148"/>
    </row>
    <row r="919" spans="1:39" s="149" customFormat="1" x14ac:dyDescent="0.25">
      <c r="A919" s="16"/>
      <c r="B919" s="16"/>
      <c r="C919" s="16"/>
      <c r="D919" s="147"/>
      <c r="E919" s="147"/>
      <c r="F919" s="147"/>
      <c r="G919" s="147"/>
      <c r="H919" s="147"/>
      <c r="I919" s="147"/>
      <c r="J919" s="147"/>
      <c r="K919" s="147"/>
      <c r="L919" s="147"/>
      <c r="M919" s="147"/>
      <c r="N919" s="147"/>
      <c r="O919" s="147"/>
      <c r="P919" s="147"/>
      <c r="Q919" s="147"/>
      <c r="R919" s="147"/>
      <c r="S919" s="147"/>
      <c r="T919" s="147"/>
      <c r="U919" s="147"/>
      <c r="V919" s="147"/>
      <c r="W919" s="148"/>
      <c r="X919" s="148"/>
      <c r="Y919" s="148"/>
      <c r="Z919" s="148"/>
      <c r="AA919" s="148"/>
      <c r="AB919" s="148"/>
      <c r="AC919" s="148"/>
      <c r="AD919" s="148"/>
      <c r="AE919" s="148"/>
      <c r="AF919" s="148"/>
      <c r="AG919" s="148"/>
      <c r="AH919" s="148"/>
      <c r="AI919" s="148"/>
      <c r="AJ919" s="148"/>
      <c r="AK919" s="148"/>
      <c r="AL919" s="148"/>
      <c r="AM919" s="148"/>
    </row>
    <row r="920" spans="1:39" s="149" customFormat="1" x14ac:dyDescent="0.25">
      <c r="A920" s="16"/>
      <c r="B920" s="16"/>
      <c r="C920" s="16"/>
      <c r="D920" s="147"/>
      <c r="E920" s="147"/>
      <c r="F920" s="147"/>
      <c r="G920" s="147"/>
      <c r="H920" s="147"/>
      <c r="I920" s="147"/>
      <c r="J920" s="147"/>
      <c r="K920" s="147"/>
      <c r="L920" s="147"/>
      <c r="M920" s="147"/>
      <c r="N920" s="147"/>
      <c r="O920" s="147"/>
      <c r="P920" s="147"/>
      <c r="Q920" s="147"/>
      <c r="R920" s="147"/>
      <c r="S920" s="147"/>
      <c r="T920" s="147"/>
      <c r="U920" s="147"/>
      <c r="V920" s="147"/>
      <c r="W920" s="148"/>
      <c r="X920" s="148"/>
      <c r="Y920" s="148"/>
      <c r="Z920" s="148"/>
      <c r="AA920" s="148"/>
      <c r="AB920" s="148"/>
      <c r="AC920" s="148"/>
      <c r="AD920" s="148"/>
      <c r="AE920" s="148"/>
      <c r="AF920" s="148"/>
      <c r="AG920" s="148"/>
      <c r="AH920" s="148"/>
      <c r="AI920" s="148"/>
      <c r="AJ920" s="148"/>
      <c r="AK920" s="148"/>
      <c r="AL920" s="148"/>
      <c r="AM920" s="148"/>
    </row>
    <row r="921" spans="1:39" s="149" customFormat="1" x14ac:dyDescent="0.25">
      <c r="A921" s="16"/>
      <c r="B921" s="16"/>
      <c r="C921" s="16"/>
      <c r="D921" s="147"/>
      <c r="E921" s="147"/>
      <c r="F921" s="147"/>
      <c r="G921" s="147"/>
      <c r="H921" s="147"/>
      <c r="I921" s="147"/>
      <c r="J921" s="147"/>
      <c r="K921" s="147"/>
      <c r="L921" s="147"/>
      <c r="M921" s="147"/>
      <c r="N921" s="147"/>
      <c r="O921" s="147"/>
      <c r="P921" s="147"/>
      <c r="Q921" s="147"/>
      <c r="R921" s="147"/>
      <c r="S921" s="147"/>
      <c r="T921" s="147"/>
      <c r="U921" s="147"/>
      <c r="V921" s="147"/>
      <c r="W921" s="148"/>
      <c r="X921" s="148"/>
      <c r="Y921" s="148"/>
      <c r="Z921" s="148"/>
      <c r="AA921" s="148"/>
      <c r="AB921" s="148"/>
      <c r="AC921" s="148"/>
      <c r="AD921" s="148"/>
      <c r="AE921" s="148"/>
      <c r="AF921" s="148"/>
      <c r="AG921" s="148"/>
      <c r="AH921" s="148"/>
      <c r="AI921" s="148"/>
      <c r="AJ921" s="148"/>
      <c r="AK921" s="148"/>
      <c r="AL921" s="148"/>
      <c r="AM921" s="148"/>
    </row>
    <row r="922" spans="1:39" s="149" customFormat="1" x14ac:dyDescent="0.25">
      <c r="A922" s="16"/>
      <c r="B922" s="16"/>
      <c r="C922" s="16"/>
      <c r="D922" s="147"/>
      <c r="E922" s="147"/>
      <c r="F922" s="147"/>
      <c r="G922" s="147"/>
      <c r="H922" s="147"/>
      <c r="I922" s="147"/>
      <c r="J922" s="147"/>
      <c r="K922" s="147"/>
      <c r="L922" s="147"/>
      <c r="M922" s="147"/>
      <c r="N922" s="147"/>
      <c r="O922" s="147"/>
      <c r="P922" s="147"/>
      <c r="Q922" s="147"/>
      <c r="R922" s="147"/>
      <c r="S922" s="147"/>
      <c r="T922" s="147"/>
      <c r="U922" s="147"/>
      <c r="V922" s="147"/>
      <c r="W922" s="148"/>
      <c r="X922" s="148"/>
      <c r="Y922" s="148"/>
      <c r="Z922" s="148"/>
      <c r="AA922" s="148"/>
      <c r="AB922" s="148"/>
      <c r="AC922" s="148"/>
      <c r="AD922" s="148"/>
      <c r="AE922" s="148"/>
      <c r="AF922" s="148"/>
      <c r="AG922" s="148"/>
      <c r="AH922" s="148"/>
      <c r="AI922" s="148"/>
      <c r="AJ922" s="148"/>
      <c r="AK922" s="148"/>
      <c r="AL922" s="148"/>
      <c r="AM922" s="148"/>
    </row>
    <row r="923" spans="1:39" s="149" customFormat="1" x14ac:dyDescent="0.25">
      <c r="A923" s="16"/>
      <c r="B923" s="16"/>
      <c r="C923" s="16"/>
      <c r="D923" s="147"/>
      <c r="E923" s="147"/>
      <c r="F923" s="147"/>
      <c r="G923" s="147"/>
      <c r="H923" s="147"/>
      <c r="I923" s="147"/>
      <c r="J923" s="147"/>
      <c r="K923" s="147"/>
      <c r="L923" s="147"/>
      <c r="M923" s="147"/>
      <c r="N923" s="147"/>
      <c r="O923" s="147"/>
      <c r="P923" s="147"/>
      <c r="Q923" s="147"/>
      <c r="R923" s="147"/>
      <c r="S923" s="147"/>
      <c r="T923" s="147"/>
      <c r="U923" s="147"/>
      <c r="V923" s="147"/>
      <c r="W923" s="148"/>
      <c r="X923" s="148"/>
      <c r="Y923" s="148"/>
      <c r="Z923" s="148"/>
      <c r="AA923" s="148"/>
      <c r="AB923" s="148"/>
      <c r="AC923" s="148"/>
      <c r="AD923" s="148"/>
      <c r="AE923" s="148"/>
      <c r="AF923" s="148"/>
      <c r="AG923" s="148"/>
      <c r="AH923" s="148"/>
      <c r="AI923" s="148"/>
      <c r="AJ923" s="148"/>
      <c r="AK923" s="148"/>
      <c r="AL923" s="148"/>
      <c r="AM923" s="148"/>
    </row>
    <row r="924" spans="1:39" s="149" customFormat="1" x14ac:dyDescent="0.25">
      <c r="A924" s="16"/>
      <c r="B924" s="16"/>
      <c r="C924" s="16"/>
      <c r="D924" s="147"/>
      <c r="E924" s="147"/>
      <c r="F924" s="147"/>
      <c r="G924" s="147"/>
      <c r="H924" s="147"/>
      <c r="I924" s="147"/>
      <c r="J924" s="147"/>
      <c r="K924" s="147"/>
      <c r="L924" s="147"/>
      <c r="M924" s="147"/>
      <c r="N924" s="147"/>
      <c r="O924" s="147"/>
      <c r="P924" s="147"/>
      <c r="Q924" s="147"/>
      <c r="R924" s="147"/>
      <c r="S924" s="147"/>
      <c r="T924" s="147"/>
      <c r="U924" s="147"/>
      <c r="V924" s="147"/>
      <c r="W924" s="148"/>
      <c r="X924" s="148"/>
      <c r="Y924" s="148"/>
      <c r="Z924" s="148"/>
      <c r="AA924" s="148"/>
      <c r="AB924" s="148"/>
      <c r="AC924" s="148"/>
      <c r="AD924" s="148"/>
      <c r="AE924" s="148"/>
      <c r="AF924" s="148"/>
      <c r="AG924" s="148"/>
      <c r="AH924" s="148"/>
      <c r="AI924" s="148"/>
      <c r="AJ924" s="148"/>
      <c r="AK924" s="148"/>
      <c r="AL924" s="148"/>
      <c r="AM924" s="148"/>
    </row>
    <row r="925" spans="1:39" s="149" customFormat="1" x14ac:dyDescent="0.25">
      <c r="A925" s="16"/>
      <c r="B925" s="16"/>
      <c r="C925" s="16"/>
      <c r="D925" s="147"/>
      <c r="E925" s="147"/>
      <c r="F925" s="147"/>
      <c r="G925" s="147"/>
      <c r="H925" s="147"/>
      <c r="I925" s="147"/>
      <c r="J925" s="147"/>
      <c r="K925" s="147"/>
      <c r="L925" s="147"/>
      <c r="M925" s="147"/>
      <c r="N925" s="147"/>
      <c r="O925" s="147"/>
      <c r="P925" s="147"/>
      <c r="Q925" s="147"/>
      <c r="R925" s="147"/>
      <c r="S925" s="147"/>
      <c r="T925" s="147"/>
      <c r="U925" s="147"/>
      <c r="V925" s="147"/>
      <c r="W925" s="148"/>
      <c r="X925" s="148"/>
      <c r="Y925" s="148"/>
      <c r="Z925" s="148"/>
      <c r="AA925" s="148"/>
      <c r="AB925" s="148"/>
      <c r="AC925" s="148"/>
      <c r="AD925" s="148"/>
      <c r="AE925" s="148"/>
      <c r="AF925" s="148"/>
      <c r="AG925" s="148"/>
      <c r="AH925" s="148"/>
      <c r="AI925" s="148"/>
      <c r="AJ925" s="148"/>
      <c r="AK925" s="148"/>
      <c r="AL925" s="148"/>
      <c r="AM925" s="148"/>
    </row>
    <row r="926" spans="1:39" s="149" customFormat="1" x14ac:dyDescent="0.25">
      <c r="A926" s="16"/>
      <c r="B926" s="16"/>
      <c r="C926" s="16"/>
      <c r="D926" s="147"/>
      <c r="E926" s="147"/>
      <c r="F926" s="147"/>
      <c r="G926" s="147"/>
      <c r="H926" s="147"/>
      <c r="I926" s="147"/>
      <c r="J926" s="147"/>
      <c r="K926" s="147"/>
      <c r="L926" s="147"/>
      <c r="M926" s="147"/>
      <c r="N926" s="147"/>
      <c r="O926" s="147"/>
      <c r="P926" s="147"/>
      <c r="Q926" s="147"/>
      <c r="R926" s="147"/>
      <c r="S926" s="147"/>
      <c r="T926" s="147"/>
      <c r="U926" s="147"/>
      <c r="V926" s="147"/>
      <c r="W926" s="148"/>
      <c r="X926" s="148"/>
      <c r="Y926" s="148"/>
      <c r="Z926" s="148"/>
      <c r="AA926" s="148"/>
      <c r="AB926" s="148"/>
      <c r="AC926" s="148"/>
      <c r="AD926" s="148"/>
      <c r="AE926" s="148"/>
      <c r="AF926" s="148"/>
      <c r="AG926" s="148"/>
      <c r="AH926" s="148"/>
      <c r="AI926" s="148"/>
      <c r="AJ926" s="148"/>
      <c r="AK926" s="148"/>
      <c r="AL926" s="148"/>
      <c r="AM926" s="148"/>
    </row>
    <row r="927" spans="1:39" s="149" customFormat="1" x14ac:dyDescent="0.25">
      <c r="A927" s="16"/>
      <c r="B927" s="16"/>
      <c r="C927" s="16"/>
      <c r="D927" s="147"/>
      <c r="E927" s="147"/>
      <c r="F927" s="147"/>
      <c r="G927" s="147"/>
      <c r="H927" s="147"/>
      <c r="I927" s="147"/>
      <c r="J927" s="147"/>
      <c r="K927" s="147"/>
      <c r="L927" s="147"/>
      <c r="M927" s="147"/>
      <c r="N927" s="147"/>
      <c r="O927" s="147"/>
      <c r="P927" s="147"/>
      <c r="Q927" s="147"/>
      <c r="R927" s="147"/>
      <c r="S927" s="147"/>
      <c r="T927" s="147"/>
      <c r="U927" s="147"/>
      <c r="V927" s="147"/>
      <c r="W927" s="148"/>
      <c r="X927" s="148"/>
      <c r="Y927" s="148"/>
      <c r="Z927" s="148"/>
      <c r="AA927" s="148"/>
      <c r="AB927" s="148"/>
      <c r="AC927" s="148"/>
      <c r="AD927" s="148"/>
      <c r="AE927" s="148"/>
      <c r="AF927" s="148"/>
      <c r="AG927" s="148"/>
      <c r="AH927" s="148"/>
      <c r="AI927" s="148"/>
      <c r="AJ927" s="148"/>
      <c r="AK927" s="148"/>
      <c r="AL927" s="148"/>
      <c r="AM927" s="148"/>
    </row>
    <row r="928" spans="1:39" s="149" customFormat="1" x14ac:dyDescent="0.25">
      <c r="A928" s="16"/>
      <c r="B928" s="16"/>
      <c r="C928" s="16"/>
      <c r="D928" s="147"/>
      <c r="E928" s="147"/>
      <c r="F928" s="147"/>
      <c r="G928" s="147"/>
      <c r="H928" s="147"/>
      <c r="I928" s="147"/>
      <c r="J928" s="147"/>
      <c r="K928" s="147"/>
      <c r="L928" s="147"/>
      <c r="M928" s="147"/>
      <c r="N928" s="147"/>
      <c r="O928" s="147"/>
      <c r="P928" s="147"/>
      <c r="Q928" s="147"/>
      <c r="R928" s="147"/>
      <c r="S928" s="147"/>
      <c r="T928" s="147"/>
      <c r="U928" s="147"/>
      <c r="V928" s="147"/>
      <c r="W928" s="148"/>
      <c r="X928" s="148"/>
      <c r="Y928" s="148"/>
      <c r="Z928" s="148"/>
      <c r="AA928" s="148"/>
      <c r="AB928" s="148"/>
      <c r="AC928" s="148"/>
      <c r="AD928" s="148"/>
      <c r="AE928" s="148"/>
      <c r="AF928" s="148"/>
      <c r="AG928" s="148"/>
      <c r="AH928" s="148"/>
      <c r="AI928" s="148"/>
      <c r="AJ928" s="148"/>
      <c r="AK928" s="148"/>
      <c r="AL928" s="148"/>
      <c r="AM928" s="148"/>
    </row>
    <row r="929" spans="1:39" s="149" customFormat="1" x14ac:dyDescent="0.25">
      <c r="A929" s="16"/>
      <c r="B929" s="16"/>
      <c r="C929" s="16"/>
      <c r="D929" s="147"/>
      <c r="E929" s="147"/>
      <c r="F929" s="147"/>
      <c r="G929" s="147"/>
      <c r="H929" s="147"/>
      <c r="I929" s="147"/>
      <c r="J929" s="147"/>
      <c r="K929" s="147"/>
      <c r="L929" s="147"/>
      <c r="M929" s="147"/>
      <c r="N929" s="147"/>
      <c r="O929" s="147"/>
      <c r="P929" s="147"/>
      <c r="Q929" s="147"/>
      <c r="R929" s="147"/>
      <c r="S929" s="147"/>
      <c r="T929" s="147"/>
      <c r="U929" s="147"/>
      <c r="V929" s="147"/>
      <c r="W929" s="148"/>
      <c r="X929" s="148"/>
      <c r="Y929" s="148"/>
      <c r="Z929" s="148"/>
      <c r="AA929" s="148"/>
      <c r="AB929" s="148"/>
      <c r="AC929" s="148"/>
      <c r="AD929" s="148"/>
      <c r="AE929" s="148"/>
      <c r="AF929" s="148"/>
      <c r="AG929" s="148"/>
      <c r="AH929" s="148"/>
      <c r="AI929" s="148"/>
      <c r="AJ929" s="148"/>
      <c r="AK929" s="148"/>
      <c r="AL929" s="148"/>
      <c r="AM929" s="148"/>
    </row>
    <row r="930" spans="1:39" s="149" customFormat="1" x14ac:dyDescent="0.25">
      <c r="A930" s="16"/>
      <c r="B930" s="16"/>
      <c r="C930" s="16"/>
      <c r="D930" s="147"/>
      <c r="E930" s="147"/>
      <c r="F930" s="147"/>
      <c r="G930" s="147"/>
      <c r="H930" s="147"/>
      <c r="I930" s="147"/>
      <c r="J930" s="147"/>
      <c r="K930" s="147"/>
      <c r="L930" s="147"/>
      <c r="M930" s="147"/>
      <c r="N930" s="147"/>
      <c r="O930" s="147"/>
      <c r="P930" s="147"/>
      <c r="Q930" s="147"/>
      <c r="R930" s="147"/>
      <c r="S930" s="147"/>
      <c r="T930" s="147"/>
      <c r="U930" s="147"/>
      <c r="V930" s="147"/>
      <c r="W930" s="148"/>
      <c r="X930" s="148"/>
      <c r="Y930" s="148"/>
      <c r="Z930" s="148"/>
      <c r="AA930" s="148"/>
      <c r="AB930" s="148"/>
      <c r="AC930" s="148"/>
      <c r="AD930" s="148"/>
      <c r="AE930" s="148"/>
      <c r="AF930" s="148"/>
      <c r="AG930" s="148"/>
      <c r="AH930" s="148"/>
      <c r="AI930" s="148"/>
      <c r="AJ930" s="148"/>
      <c r="AK930" s="148"/>
      <c r="AL930" s="148"/>
      <c r="AM930" s="148"/>
    </row>
    <row r="931" spans="1:39" s="149" customFormat="1" x14ac:dyDescent="0.25">
      <c r="A931" s="16"/>
      <c r="B931" s="16"/>
      <c r="C931" s="16"/>
      <c r="D931" s="147"/>
      <c r="E931" s="147"/>
      <c r="F931" s="147"/>
      <c r="G931" s="147"/>
      <c r="H931" s="147"/>
      <c r="I931" s="147"/>
      <c r="J931" s="147"/>
      <c r="K931" s="147"/>
      <c r="L931" s="147"/>
      <c r="M931" s="147"/>
      <c r="N931" s="147"/>
      <c r="O931" s="147"/>
      <c r="P931" s="147"/>
      <c r="Q931" s="147"/>
      <c r="R931" s="147"/>
      <c r="S931" s="147"/>
      <c r="T931" s="147"/>
      <c r="U931" s="147"/>
      <c r="V931" s="147"/>
      <c r="W931" s="148"/>
      <c r="X931" s="148"/>
      <c r="Y931" s="148"/>
      <c r="Z931" s="148"/>
      <c r="AA931" s="148"/>
      <c r="AB931" s="148"/>
      <c r="AC931" s="148"/>
      <c r="AD931" s="148"/>
      <c r="AE931" s="148"/>
      <c r="AF931" s="148"/>
      <c r="AG931" s="148"/>
      <c r="AH931" s="148"/>
      <c r="AI931" s="148"/>
      <c r="AJ931" s="148"/>
      <c r="AK931" s="148"/>
      <c r="AL931" s="148"/>
      <c r="AM931" s="148"/>
    </row>
    <row r="932" spans="1:39" s="149" customFormat="1" x14ac:dyDescent="0.25">
      <c r="A932" s="16"/>
      <c r="B932" s="16"/>
      <c r="C932" s="16"/>
      <c r="D932" s="147"/>
      <c r="E932" s="147"/>
      <c r="F932" s="147"/>
      <c r="G932" s="147"/>
      <c r="H932" s="147"/>
      <c r="I932" s="147"/>
      <c r="J932" s="147"/>
      <c r="K932" s="147"/>
      <c r="L932" s="147"/>
      <c r="M932" s="147"/>
      <c r="N932" s="147"/>
      <c r="O932" s="147"/>
      <c r="P932" s="147"/>
      <c r="Q932" s="147"/>
      <c r="R932" s="147"/>
      <c r="S932" s="147"/>
      <c r="T932" s="147"/>
      <c r="U932" s="147"/>
      <c r="V932" s="147"/>
      <c r="W932" s="148"/>
      <c r="X932" s="148"/>
      <c r="Y932" s="148"/>
      <c r="Z932" s="148"/>
      <c r="AA932" s="148"/>
      <c r="AB932" s="148"/>
      <c r="AC932" s="148"/>
      <c r="AD932" s="148"/>
      <c r="AE932" s="148"/>
      <c r="AF932" s="148"/>
      <c r="AG932" s="148"/>
      <c r="AH932" s="148"/>
      <c r="AI932" s="148"/>
      <c r="AJ932" s="148"/>
      <c r="AK932" s="148"/>
      <c r="AL932" s="148"/>
      <c r="AM932" s="148"/>
    </row>
    <row r="933" spans="1:39" s="149" customFormat="1" x14ac:dyDescent="0.25">
      <c r="A933" s="16"/>
      <c r="B933" s="16"/>
      <c r="C933" s="16"/>
      <c r="D933" s="147"/>
      <c r="E933" s="147"/>
      <c r="F933" s="147"/>
      <c r="G933" s="147"/>
      <c r="H933" s="147"/>
      <c r="I933" s="147"/>
      <c r="J933" s="147"/>
      <c r="K933" s="147"/>
      <c r="L933" s="147"/>
      <c r="M933" s="147"/>
      <c r="N933" s="147"/>
      <c r="O933" s="147"/>
      <c r="P933" s="147"/>
      <c r="Q933" s="147"/>
      <c r="R933" s="147"/>
      <c r="S933" s="147"/>
      <c r="T933" s="147"/>
      <c r="U933" s="147"/>
      <c r="V933" s="147"/>
      <c r="W933" s="148"/>
      <c r="X933" s="148"/>
      <c r="Y933" s="148"/>
      <c r="Z933" s="148"/>
      <c r="AA933" s="148"/>
      <c r="AB933" s="148"/>
      <c r="AC933" s="148"/>
      <c r="AD933" s="148"/>
      <c r="AE933" s="148"/>
      <c r="AF933" s="148"/>
      <c r="AG933" s="148"/>
      <c r="AH933" s="148"/>
      <c r="AI933" s="148"/>
      <c r="AJ933" s="148"/>
      <c r="AK933" s="148"/>
      <c r="AL933" s="148"/>
      <c r="AM933" s="148"/>
    </row>
    <row r="934" spans="1:39" s="149" customFormat="1" x14ac:dyDescent="0.25">
      <c r="A934" s="16"/>
      <c r="B934" s="16"/>
      <c r="C934" s="16"/>
      <c r="D934" s="147"/>
      <c r="E934" s="147"/>
      <c r="F934" s="147"/>
      <c r="G934" s="147"/>
      <c r="H934" s="147"/>
      <c r="I934" s="147"/>
      <c r="J934" s="147"/>
      <c r="K934" s="147"/>
      <c r="L934" s="147"/>
      <c r="M934" s="147"/>
      <c r="N934" s="147"/>
      <c r="O934" s="147"/>
      <c r="P934" s="147"/>
      <c r="Q934" s="147"/>
      <c r="R934" s="147"/>
      <c r="S934" s="147"/>
      <c r="T934" s="147"/>
      <c r="U934" s="147"/>
      <c r="V934" s="147"/>
      <c r="W934" s="148"/>
      <c r="X934" s="148"/>
      <c r="Y934" s="148"/>
      <c r="Z934" s="148"/>
      <c r="AA934" s="148"/>
      <c r="AB934" s="148"/>
      <c r="AC934" s="148"/>
      <c r="AD934" s="148"/>
      <c r="AE934" s="148"/>
      <c r="AF934" s="148"/>
      <c r="AG934" s="148"/>
      <c r="AH934" s="148"/>
      <c r="AI934" s="148"/>
      <c r="AJ934" s="148"/>
      <c r="AK934" s="148"/>
      <c r="AL934" s="148"/>
      <c r="AM934" s="148"/>
    </row>
    <row r="935" spans="1:39" s="149" customFormat="1" x14ac:dyDescent="0.25">
      <c r="A935" s="16"/>
      <c r="B935" s="16"/>
      <c r="C935" s="16"/>
      <c r="D935" s="147"/>
      <c r="E935" s="147"/>
      <c r="F935" s="147"/>
      <c r="G935" s="147"/>
      <c r="H935" s="147"/>
      <c r="I935" s="147"/>
      <c r="J935" s="147"/>
      <c r="K935" s="147"/>
      <c r="L935" s="147"/>
      <c r="M935" s="147"/>
      <c r="N935" s="147"/>
      <c r="O935" s="147"/>
      <c r="P935" s="147"/>
      <c r="Q935" s="147"/>
      <c r="R935" s="147"/>
      <c r="S935" s="147"/>
      <c r="T935" s="147"/>
      <c r="U935" s="147"/>
      <c r="V935" s="147"/>
      <c r="W935" s="148"/>
      <c r="X935" s="148"/>
      <c r="Y935" s="148"/>
      <c r="Z935" s="148"/>
      <c r="AA935" s="148"/>
      <c r="AB935" s="148"/>
      <c r="AC935" s="148"/>
      <c r="AD935" s="148"/>
      <c r="AE935" s="148"/>
      <c r="AF935" s="148"/>
      <c r="AG935" s="148"/>
      <c r="AH935" s="148"/>
      <c r="AI935" s="148"/>
      <c r="AJ935" s="148"/>
      <c r="AK935" s="148"/>
      <c r="AL935" s="148"/>
      <c r="AM935" s="148"/>
    </row>
    <row r="936" spans="1:39" s="149" customFormat="1" x14ac:dyDescent="0.25">
      <c r="A936" s="16"/>
      <c r="B936" s="16"/>
      <c r="C936" s="16"/>
      <c r="D936" s="147"/>
      <c r="E936" s="147"/>
      <c r="F936" s="147"/>
      <c r="G936" s="147"/>
      <c r="H936" s="147"/>
      <c r="I936" s="147"/>
      <c r="J936" s="147"/>
      <c r="K936" s="147"/>
      <c r="L936" s="147"/>
      <c r="M936" s="147"/>
      <c r="N936" s="147"/>
      <c r="O936" s="147"/>
      <c r="P936" s="147"/>
      <c r="Q936" s="147"/>
      <c r="R936" s="147"/>
      <c r="S936" s="147"/>
      <c r="T936" s="147"/>
      <c r="U936" s="147"/>
      <c r="V936" s="147"/>
      <c r="W936" s="148"/>
      <c r="X936" s="148"/>
      <c r="Y936" s="148"/>
      <c r="Z936" s="148"/>
      <c r="AA936" s="148"/>
      <c r="AB936" s="148"/>
      <c r="AC936" s="148"/>
      <c r="AD936" s="148"/>
      <c r="AE936" s="148"/>
      <c r="AF936" s="148"/>
      <c r="AG936" s="148"/>
      <c r="AH936" s="148"/>
      <c r="AI936" s="148"/>
      <c r="AJ936" s="148"/>
      <c r="AK936" s="148"/>
      <c r="AL936" s="148"/>
      <c r="AM936" s="148"/>
    </row>
    <row r="937" spans="1:39" s="149" customFormat="1" x14ac:dyDescent="0.25">
      <c r="A937" s="16"/>
      <c r="B937" s="16"/>
      <c r="C937" s="16"/>
      <c r="D937" s="147"/>
      <c r="E937" s="147"/>
      <c r="F937" s="147"/>
      <c r="G937" s="147"/>
      <c r="H937" s="147"/>
      <c r="I937" s="147"/>
      <c r="J937" s="147"/>
      <c r="K937" s="147"/>
      <c r="L937" s="147"/>
      <c r="M937" s="147"/>
      <c r="N937" s="147"/>
      <c r="O937" s="147"/>
      <c r="P937" s="147"/>
      <c r="Q937" s="147"/>
      <c r="R937" s="147"/>
      <c r="S937" s="147"/>
      <c r="T937" s="147"/>
      <c r="U937" s="147"/>
      <c r="V937" s="147"/>
      <c r="W937" s="148"/>
      <c r="X937" s="148"/>
      <c r="Y937" s="148"/>
      <c r="Z937" s="148"/>
      <c r="AA937" s="148"/>
      <c r="AB937" s="148"/>
      <c r="AC937" s="148"/>
      <c r="AD937" s="148"/>
      <c r="AE937" s="148"/>
      <c r="AF937" s="148"/>
      <c r="AG937" s="148"/>
      <c r="AH937" s="148"/>
      <c r="AI937" s="148"/>
      <c r="AJ937" s="148"/>
      <c r="AK937" s="148"/>
      <c r="AL937" s="148"/>
      <c r="AM937" s="148"/>
    </row>
    <row r="938" spans="1:39" s="149" customFormat="1" x14ac:dyDescent="0.25">
      <c r="A938" s="16"/>
      <c r="B938" s="16"/>
      <c r="C938" s="16"/>
      <c r="D938" s="147"/>
      <c r="E938" s="147"/>
      <c r="F938" s="147"/>
      <c r="G938" s="147"/>
      <c r="H938" s="147"/>
      <c r="I938" s="147"/>
      <c r="J938" s="147"/>
      <c r="K938" s="147"/>
      <c r="L938" s="147"/>
      <c r="M938" s="147"/>
      <c r="N938" s="147"/>
      <c r="O938" s="147"/>
      <c r="P938" s="147"/>
      <c r="Q938" s="147"/>
      <c r="R938" s="147"/>
      <c r="S938" s="147"/>
      <c r="T938" s="147"/>
      <c r="U938" s="147"/>
      <c r="V938" s="147"/>
      <c r="W938" s="148"/>
      <c r="X938" s="148"/>
      <c r="Y938" s="148"/>
      <c r="Z938" s="148"/>
      <c r="AA938" s="148"/>
      <c r="AB938" s="148"/>
      <c r="AC938" s="148"/>
      <c r="AD938" s="148"/>
      <c r="AE938" s="148"/>
      <c r="AF938" s="148"/>
      <c r="AG938" s="148"/>
      <c r="AH938" s="148"/>
      <c r="AI938" s="148"/>
      <c r="AJ938" s="148"/>
      <c r="AK938" s="148"/>
      <c r="AL938" s="148"/>
      <c r="AM938" s="148"/>
    </row>
    <row r="939" spans="1:39" s="149" customFormat="1" x14ac:dyDescent="0.25">
      <c r="A939" s="16"/>
      <c r="B939" s="16"/>
      <c r="C939" s="16"/>
      <c r="D939" s="147"/>
      <c r="E939" s="147"/>
      <c r="F939" s="147"/>
      <c r="G939" s="147"/>
      <c r="H939" s="147"/>
      <c r="I939" s="147"/>
      <c r="J939" s="147"/>
      <c r="K939" s="147"/>
      <c r="L939" s="147"/>
      <c r="M939" s="147"/>
      <c r="N939" s="147"/>
      <c r="O939" s="147"/>
      <c r="P939" s="147"/>
      <c r="Q939" s="147"/>
      <c r="R939" s="147"/>
      <c r="S939" s="147"/>
      <c r="T939" s="147"/>
      <c r="U939" s="147"/>
      <c r="V939" s="147"/>
      <c r="W939" s="148"/>
      <c r="X939" s="148"/>
      <c r="Y939" s="148"/>
      <c r="Z939" s="148"/>
      <c r="AA939" s="148"/>
      <c r="AB939" s="148"/>
      <c r="AC939" s="148"/>
      <c r="AD939" s="148"/>
      <c r="AE939" s="148"/>
      <c r="AF939" s="148"/>
      <c r="AG939" s="148"/>
      <c r="AH939" s="148"/>
      <c r="AI939" s="148"/>
      <c r="AJ939" s="148"/>
      <c r="AK939" s="148"/>
      <c r="AL939" s="148"/>
      <c r="AM939" s="148"/>
    </row>
    <row r="940" spans="1:39" s="149" customFormat="1" x14ac:dyDescent="0.25">
      <c r="A940" s="16"/>
      <c r="B940" s="16"/>
      <c r="C940" s="16"/>
      <c r="D940" s="147"/>
      <c r="E940" s="147"/>
      <c r="F940" s="147"/>
      <c r="G940" s="147"/>
      <c r="H940" s="147"/>
      <c r="I940" s="147"/>
      <c r="J940" s="147"/>
      <c r="K940" s="147"/>
      <c r="L940" s="147"/>
      <c r="M940" s="147"/>
      <c r="N940" s="147"/>
      <c r="O940" s="147"/>
      <c r="P940" s="147"/>
      <c r="Q940" s="147"/>
      <c r="R940" s="147"/>
      <c r="S940" s="147"/>
      <c r="T940" s="147"/>
      <c r="U940" s="147"/>
      <c r="V940" s="147"/>
      <c r="W940" s="148"/>
      <c r="X940" s="148"/>
      <c r="Y940" s="148"/>
      <c r="Z940" s="148"/>
      <c r="AA940" s="148"/>
      <c r="AB940" s="148"/>
      <c r="AC940" s="148"/>
      <c r="AD940" s="148"/>
      <c r="AE940" s="148"/>
      <c r="AF940" s="148"/>
      <c r="AG940" s="148"/>
      <c r="AH940" s="148"/>
      <c r="AI940" s="148"/>
      <c r="AJ940" s="148"/>
      <c r="AK940" s="148"/>
      <c r="AL940" s="148"/>
      <c r="AM940" s="148"/>
    </row>
    <row r="941" spans="1:39" s="149" customFormat="1" x14ac:dyDescent="0.25">
      <c r="A941" s="16"/>
      <c r="B941" s="16"/>
      <c r="C941" s="16"/>
      <c r="D941" s="147"/>
      <c r="E941" s="147"/>
      <c r="F941" s="147"/>
      <c r="G941" s="147"/>
      <c r="H941" s="147"/>
      <c r="I941" s="147"/>
      <c r="J941" s="147"/>
      <c r="K941" s="147"/>
      <c r="L941" s="147"/>
      <c r="M941" s="147"/>
      <c r="N941" s="147"/>
      <c r="O941" s="147"/>
      <c r="P941" s="147"/>
      <c r="Q941" s="147"/>
      <c r="R941" s="147"/>
      <c r="S941" s="147"/>
      <c r="T941" s="147"/>
      <c r="U941" s="147"/>
      <c r="V941" s="147"/>
      <c r="W941" s="148"/>
      <c r="X941" s="148"/>
      <c r="Y941" s="148"/>
      <c r="Z941" s="148"/>
      <c r="AA941" s="148"/>
      <c r="AB941" s="148"/>
      <c r="AC941" s="148"/>
      <c r="AD941" s="148"/>
      <c r="AE941" s="148"/>
      <c r="AF941" s="148"/>
      <c r="AG941" s="148"/>
      <c r="AH941" s="148"/>
      <c r="AI941" s="148"/>
      <c r="AJ941" s="148"/>
      <c r="AK941" s="148"/>
      <c r="AL941" s="148"/>
      <c r="AM941" s="148"/>
    </row>
    <row r="942" spans="1:39" s="149" customFormat="1" x14ac:dyDescent="0.25">
      <c r="A942" s="16"/>
      <c r="B942" s="16"/>
      <c r="C942" s="16"/>
      <c r="D942" s="147"/>
      <c r="E942" s="147"/>
      <c r="F942" s="147"/>
      <c r="G942" s="147"/>
      <c r="H942" s="147"/>
      <c r="I942" s="147"/>
      <c r="J942" s="147"/>
      <c r="K942" s="147"/>
      <c r="L942" s="147"/>
      <c r="M942" s="147"/>
      <c r="N942" s="147"/>
      <c r="O942" s="147"/>
      <c r="P942" s="147"/>
      <c r="Q942" s="147"/>
      <c r="R942" s="147"/>
      <c r="S942" s="147"/>
      <c r="T942" s="147"/>
      <c r="U942" s="147"/>
      <c r="V942" s="147"/>
      <c r="W942" s="148"/>
      <c r="X942" s="148"/>
      <c r="Y942" s="148"/>
      <c r="Z942" s="148"/>
      <c r="AA942" s="148"/>
      <c r="AB942" s="148"/>
      <c r="AC942" s="148"/>
      <c r="AD942" s="148"/>
      <c r="AE942" s="148"/>
      <c r="AF942" s="148"/>
      <c r="AG942" s="148"/>
      <c r="AH942" s="148"/>
      <c r="AI942" s="148"/>
      <c r="AJ942" s="148"/>
      <c r="AK942" s="148"/>
      <c r="AL942" s="148"/>
      <c r="AM942" s="148"/>
    </row>
    <row r="943" spans="1:39" s="149" customFormat="1" x14ac:dyDescent="0.25">
      <c r="A943" s="16"/>
      <c r="B943" s="16"/>
      <c r="C943" s="16"/>
      <c r="D943" s="147"/>
      <c r="E943" s="147"/>
      <c r="F943" s="147"/>
      <c r="G943" s="147"/>
      <c r="H943" s="147"/>
      <c r="I943" s="147"/>
      <c r="J943" s="147"/>
      <c r="K943" s="147"/>
      <c r="L943" s="147"/>
      <c r="M943" s="147"/>
      <c r="N943" s="147"/>
      <c r="O943" s="147"/>
      <c r="P943" s="147"/>
      <c r="Q943" s="147"/>
      <c r="R943" s="147"/>
      <c r="S943" s="147"/>
      <c r="T943" s="147"/>
      <c r="U943" s="147"/>
      <c r="V943" s="147"/>
      <c r="W943" s="148"/>
      <c r="X943" s="148"/>
      <c r="Y943" s="148"/>
      <c r="Z943" s="148"/>
      <c r="AA943" s="148"/>
      <c r="AB943" s="148"/>
      <c r="AC943" s="148"/>
      <c r="AD943" s="148"/>
      <c r="AE943" s="148"/>
      <c r="AF943" s="148"/>
      <c r="AG943" s="148"/>
      <c r="AH943" s="148"/>
      <c r="AI943" s="148"/>
      <c r="AJ943" s="148"/>
      <c r="AK943" s="148"/>
      <c r="AL943" s="148"/>
      <c r="AM943" s="148"/>
    </row>
    <row r="944" spans="1:39" s="149" customFormat="1" x14ac:dyDescent="0.25">
      <c r="A944" s="16"/>
      <c r="B944" s="16"/>
      <c r="C944" s="16"/>
      <c r="D944" s="147"/>
      <c r="E944" s="147"/>
      <c r="F944" s="147"/>
      <c r="G944" s="147"/>
      <c r="H944" s="147"/>
      <c r="I944" s="147"/>
      <c r="J944" s="147"/>
      <c r="K944" s="147"/>
      <c r="L944" s="147"/>
      <c r="M944" s="147"/>
      <c r="N944" s="147"/>
      <c r="O944" s="147"/>
      <c r="P944" s="147"/>
      <c r="Q944" s="147"/>
      <c r="R944" s="147"/>
      <c r="S944" s="147"/>
      <c r="T944" s="147"/>
      <c r="U944" s="147"/>
      <c r="V944" s="147"/>
      <c r="W944" s="148"/>
      <c r="X944" s="148"/>
      <c r="Y944" s="148"/>
      <c r="Z944" s="148"/>
      <c r="AA944" s="148"/>
      <c r="AB944" s="148"/>
      <c r="AC944" s="148"/>
      <c r="AD944" s="148"/>
      <c r="AE944" s="148"/>
      <c r="AF944" s="148"/>
      <c r="AG944" s="148"/>
      <c r="AH944" s="148"/>
      <c r="AI944" s="148"/>
      <c r="AJ944" s="148"/>
      <c r="AK944" s="148"/>
      <c r="AL944" s="148"/>
      <c r="AM944" s="148"/>
    </row>
    <row r="945" spans="1:39" s="149" customFormat="1" x14ac:dyDescent="0.25">
      <c r="A945" s="16"/>
      <c r="B945" s="16"/>
      <c r="C945" s="16"/>
      <c r="D945" s="147"/>
      <c r="E945" s="147"/>
      <c r="F945" s="147"/>
      <c r="G945" s="147"/>
      <c r="H945" s="147"/>
      <c r="I945" s="147"/>
      <c r="J945" s="147"/>
      <c r="K945" s="147"/>
      <c r="L945" s="147"/>
      <c r="M945" s="147"/>
      <c r="N945" s="147"/>
      <c r="O945" s="147"/>
      <c r="P945" s="147"/>
      <c r="Q945" s="147"/>
      <c r="R945" s="147"/>
      <c r="S945" s="147"/>
      <c r="T945" s="147"/>
      <c r="U945" s="147"/>
      <c r="V945" s="147"/>
      <c r="W945" s="148"/>
      <c r="X945" s="148"/>
      <c r="Y945" s="148"/>
      <c r="Z945" s="148"/>
      <c r="AA945" s="148"/>
      <c r="AB945" s="148"/>
      <c r="AC945" s="148"/>
      <c r="AD945" s="148"/>
      <c r="AE945" s="148"/>
      <c r="AF945" s="148"/>
      <c r="AG945" s="148"/>
      <c r="AH945" s="148"/>
      <c r="AI945" s="148"/>
      <c r="AJ945" s="148"/>
      <c r="AK945" s="148"/>
      <c r="AL945" s="148"/>
      <c r="AM945" s="148"/>
    </row>
    <row r="946" spans="1:39" s="149" customFormat="1" x14ac:dyDescent="0.25">
      <c r="A946" s="16"/>
      <c r="B946" s="16"/>
      <c r="C946" s="16"/>
      <c r="D946" s="147"/>
      <c r="E946" s="147"/>
      <c r="F946" s="147"/>
      <c r="G946" s="147"/>
      <c r="H946" s="147"/>
      <c r="I946" s="147"/>
      <c r="J946" s="147"/>
      <c r="K946" s="147"/>
      <c r="L946" s="147"/>
      <c r="M946" s="147"/>
      <c r="N946" s="147"/>
      <c r="O946" s="147"/>
      <c r="P946" s="147"/>
      <c r="Q946" s="147"/>
      <c r="R946" s="147"/>
      <c r="S946" s="147"/>
      <c r="T946" s="147"/>
      <c r="U946" s="147"/>
      <c r="V946" s="147"/>
      <c r="W946" s="148"/>
      <c r="X946" s="148"/>
      <c r="Y946" s="148"/>
      <c r="Z946" s="148"/>
      <c r="AA946" s="148"/>
      <c r="AB946" s="148"/>
      <c r="AC946" s="148"/>
      <c r="AD946" s="148"/>
      <c r="AE946" s="148"/>
      <c r="AF946" s="148"/>
      <c r="AG946" s="148"/>
      <c r="AH946" s="148"/>
      <c r="AI946" s="148"/>
      <c r="AJ946" s="148"/>
      <c r="AK946" s="148"/>
      <c r="AL946" s="148"/>
      <c r="AM946" s="148"/>
    </row>
    <row r="947" spans="1:39" s="149" customFormat="1" x14ac:dyDescent="0.25">
      <c r="A947" s="16"/>
      <c r="B947" s="16"/>
      <c r="C947" s="16"/>
      <c r="D947" s="147"/>
      <c r="E947" s="147"/>
      <c r="F947" s="147"/>
      <c r="G947" s="147"/>
      <c r="H947" s="147"/>
      <c r="I947" s="147"/>
      <c r="J947" s="147"/>
      <c r="K947" s="147"/>
      <c r="L947" s="147"/>
      <c r="M947" s="147"/>
      <c r="N947" s="147"/>
      <c r="O947" s="147"/>
      <c r="P947" s="147"/>
      <c r="Q947" s="147"/>
      <c r="R947" s="147"/>
      <c r="S947" s="147"/>
      <c r="T947" s="147"/>
      <c r="U947" s="147"/>
      <c r="V947" s="147"/>
      <c r="W947" s="148"/>
      <c r="X947" s="148"/>
      <c r="Y947" s="148"/>
      <c r="Z947" s="148"/>
      <c r="AA947" s="148"/>
      <c r="AB947" s="148"/>
      <c r="AC947" s="148"/>
      <c r="AD947" s="148"/>
      <c r="AE947" s="148"/>
      <c r="AF947" s="148"/>
      <c r="AG947" s="148"/>
      <c r="AH947" s="148"/>
      <c r="AI947" s="148"/>
      <c r="AJ947" s="148"/>
      <c r="AK947" s="148"/>
      <c r="AL947" s="148"/>
      <c r="AM947" s="148"/>
    </row>
    <row r="948" spans="1:39" s="149" customFormat="1" x14ac:dyDescent="0.25">
      <c r="A948" s="16"/>
      <c r="B948" s="16"/>
      <c r="C948" s="16"/>
      <c r="D948" s="147"/>
      <c r="E948" s="147"/>
      <c r="F948" s="147"/>
      <c r="G948" s="147"/>
      <c r="H948" s="147"/>
      <c r="I948" s="147"/>
      <c r="J948" s="147"/>
      <c r="K948" s="147"/>
      <c r="L948" s="147"/>
      <c r="M948" s="147"/>
      <c r="N948" s="147"/>
      <c r="O948" s="147"/>
      <c r="P948" s="147"/>
      <c r="Q948" s="147"/>
      <c r="R948" s="147"/>
      <c r="S948" s="147"/>
      <c r="T948" s="147"/>
      <c r="U948" s="147"/>
      <c r="V948" s="147"/>
      <c r="W948" s="148"/>
      <c r="X948" s="148"/>
      <c r="Y948" s="148"/>
      <c r="Z948" s="148"/>
      <c r="AA948" s="148"/>
      <c r="AB948" s="148"/>
      <c r="AC948" s="148"/>
      <c r="AD948" s="148"/>
      <c r="AE948" s="148"/>
      <c r="AF948" s="148"/>
      <c r="AG948" s="148"/>
      <c r="AH948" s="148"/>
      <c r="AI948" s="148"/>
      <c r="AJ948" s="148"/>
      <c r="AK948" s="148"/>
      <c r="AL948" s="148"/>
      <c r="AM948" s="148"/>
    </row>
    <row r="949" spans="1:39" s="149" customFormat="1" x14ac:dyDescent="0.25">
      <c r="A949" s="16"/>
      <c r="B949" s="16"/>
      <c r="C949" s="16"/>
      <c r="D949" s="147"/>
      <c r="E949" s="147"/>
      <c r="F949" s="147"/>
      <c r="G949" s="147"/>
      <c r="H949" s="147"/>
      <c r="I949" s="147"/>
      <c r="J949" s="147"/>
      <c r="K949" s="147"/>
      <c r="L949" s="147"/>
      <c r="M949" s="147"/>
      <c r="N949" s="147"/>
      <c r="O949" s="147"/>
      <c r="P949" s="147"/>
      <c r="Q949" s="147"/>
      <c r="R949" s="147"/>
      <c r="S949" s="147"/>
      <c r="T949" s="147"/>
      <c r="U949" s="147"/>
      <c r="V949" s="147"/>
      <c r="W949" s="148"/>
      <c r="X949" s="148"/>
      <c r="Y949" s="148"/>
      <c r="Z949" s="148"/>
      <c r="AA949" s="148"/>
      <c r="AB949" s="148"/>
      <c r="AC949" s="148"/>
      <c r="AD949" s="148"/>
      <c r="AE949" s="148"/>
      <c r="AF949" s="148"/>
      <c r="AG949" s="148"/>
      <c r="AH949" s="148"/>
      <c r="AI949" s="148"/>
      <c r="AJ949" s="148"/>
      <c r="AK949" s="148"/>
      <c r="AL949" s="148"/>
      <c r="AM949" s="148"/>
    </row>
    <row r="950" spans="1:39" s="149" customFormat="1" x14ac:dyDescent="0.25">
      <c r="A950" s="16"/>
      <c r="B950" s="16"/>
      <c r="C950" s="16"/>
      <c r="D950" s="147"/>
      <c r="E950" s="147"/>
      <c r="F950" s="147"/>
      <c r="G950" s="147"/>
      <c r="H950" s="147"/>
      <c r="I950" s="147"/>
      <c r="J950" s="147"/>
      <c r="K950" s="147"/>
      <c r="L950" s="147"/>
      <c r="M950" s="147"/>
      <c r="N950" s="147"/>
      <c r="O950" s="147"/>
      <c r="P950" s="147"/>
      <c r="Q950" s="147"/>
      <c r="R950" s="147"/>
      <c r="S950" s="147"/>
      <c r="T950" s="147"/>
      <c r="U950" s="147"/>
      <c r="V950" s="147"/>
      <c r="W950" s="148"/>
      <c r="X950" s="148"/>
      <c r="Y950" s="148"/>
      <c r="Z950" s="148"/>
      <c r="AA950" s="148"/>
      <c r="AB950" s="148"/>
      <c r="AC950" s="148"/>
      <c r="AD950" s="148"/>
      <c r="AE950" s="148"/>
      <c r="AF950" s="148"/>
      <c r="AG950" s="148"/>
      <c r="AH950" s="148"/>
      <c r="AI950" s="148"/>
      <c r="AJ950" s="148"/>
      <c r="AK950" s="148"/>
      <c r="AL950" s="148"/>
      <c r="AM950" s="148"/>
    </row>
    <row r="951" spans="1:39" s="149" customFormat="1" x14ac:dyDescent="0.25">
      <c r="A951" s="16"/>
      <c r="B951" s="16"/>
      <c r="C951" s="16"/>
      <c r="D951" s="147"/>
      <c r="E951" s="147"/>
      <c r="F951" s="147"/>
      <c r="G951" s="147"/>
      <c r="H951" s="147"/>
      <c r="I951" s="147"/>
      <c r="J951" s="147"/>
      <c r="K951" s="147"/>
      <c r="L951" s="147"/>
      <c r="M951" s="147"/>
      <c r="N951" s="147"/>
      <c r="O951" s="147"/>
      <c r="P951" s="147"/>
      <c r="Q951" s="147"/>
      <c r="R951" s="147"/>
      <c r="S951" s="147"/>
      <c r="T951" s="147"/>
      <c r="U951" s="147"/>
      <c r="V951" s="147"/>
      <c r="W951" s="148"/>
      <c r="X951" s="148"/>
      <c r="Y951" s="148"/>
      <c r="Z951" s="148"/>
      <c r="AA951" s="148"/>
      <c r="AB951" s="148"/>
      <c r="AC951" s="148"/>
      <c r="AD951" s="148"/>
      <c r="AE951" s="148"/>
      <c r="AF951" s="148"/>
      <c r="AG951" s="148"/>
      <c r="AH951" s="148"/>
      <c r="AI951" s="148"/>
      <c r="AJ951" s="148"/>
      <c r="AK951" s="148"/>
      <c r="AL951" s="148"/>
      <c r="AM951" s="148"/>
    </row>
    <row r="952" spans="1:39" s="149" customFormat="1" x14ac:dyDescent="0.25">
      <c r="A952" s="16"/>
      <c r="B952" s="16"/>
      <c r="C952" s="16"/>
      <c r="D952" s="147"/>
      <c r="E952" s="147"/>
      <c r="F952" s="147"/>
      <c r="G952" s="147"/>
      <c r="H952" s="147"/>
      <c r="I952" s="147"/>
      <c r="J952" s="147"/>
      <c r="K952" s="147"/>
      <c r="L952" s="147"/>
      <c r="M952" s="147"/>
      <c r="N952" s="147"/>
      <c r="O952" s="147"/>
      <c r="P952" s="147"/>
      <c r="Q952" s="147"/>
      <c r="R952" s="147"/>
      <c r="S952" s="147"/>
      <c r="T952" s="147"/>
      <c r="U952" s="147"/>
      <c r="V952" s="147"/>
      <c r="W952" s="148"/>
      <c r="X952" s="148"/>
      <c r="Y952" s="148"/>
      <c r="Z952" s="148"/>
      <c r="AA952" s="148"/>
      <c r="AB952" s="148"/>
      <c r="AC952" s="148"/>
      <c r="AD952" s="148"/>
      <c r="AE952" s="148"/>
      <c r="AF952" s="148"/>
      <c r="AG952" s="148"/>
      <c r="AH952" s="148"/>
      <c r="AI952" s="148"/>
      <c r="AJ952" s="148"/>
      <c r="AK952" s="148"/>
      <c r="AL952" s="148"/>
      <c r="AM952" s="148"/>
    </row>
    <row r="953" spans="1:39" s="149" customFormat="1" x14ac:dyDescent="0.25">
      <c r="A953" s="16"/>
      <c r="B953" s="16"/>
      <c r="C953" s="16"/>
      <c r="D953" s="147"/>
      <c r="E953" s="147"/>
      <c r="F953" s="147"/>
      <c r="G953" s="147"/>
      <c r="H953" s="147"/>
      <c r="I953" s="147"/>
      <c r="J953" s="147"/>
      <c r="K953" s="147"/>
      <c r="L953" s="147"/>
      <c r="M953" s="147"/>
      <c r="N953" s="147"/>
      <c r="O953" s="147"/>
      <c r="P953" s="147"/>
      <c r="Q953" s="147"/>
      <c r="R953" s="147"/>
      <c r="S953" s="147"/>
      <c r="T953" s="147"/>
      <c r="U953" s="147"/>
      <c r="V953" s="147"/>
      <c r="W953" s="148"/>
      <c r="X953" s="148"/>
      <c r="Y953" s="148"/>
      <c r="Z953" s="148"/>
      <c r="AA953" s="148"/>
      <c r="AB953" s="148"/>
      <c r="AC953" s="148"/>
      <c r="AD953" s="148"/>
      <c r="AE953" s="148"/>
      <c r="AF953" s="148"/>
      <c r="AG953" s="148"/>
      <c r="AH953" s="148"/>
      <c r="AI953" s="148"/>
      <c r="AJ953" s="148"/>
      <c r="AK953" s="148"/>
      <c r="AL953" s="148"/>
      <c r="AM953" s="148"/>
    </row>
    <row r="954" spans="1:39" s="149" customFormat="1" x14ac:dyDescent="0.25">
      <c r="A954" s="16"/>
      <c r="B954" s="16"/>
      <c r="C954" s="16"/>
      <c r="D954" s="147"/>
      <c r="E954" s="147"/>
      <c r="F954" s="147"/>
      <c r="G954" s="147"/>
      <c r="H954" s="147"/>
      <c r="I954" s="147"/>
      <c r="J954" s="147"/>
      <c r="K954" s="147"/>
      <c r="L954" s="147"/>
      <c r="M954" s="147"/>
      <c r="N954" s="147"/>
      <c r="O954" s="147"/>
      <c r="P954" s="147"/>
      <c r="Q954" s="147"/>
      <c r="R954" s="147"/>
      <c r="S954" s="147"/>
      <c r="T954" s="147"/>
      <c r="U954" s="147"/>
      <c r="V954" s="147"/>
      <c r="W954" s="148"/>
      <c r="X954" s="148"/>
      <c r="Y954" s="148"/>
      <c r="Z954" s="148"/>
      <c r="AA954" s="148"/>
      <c r="AB954" s="148"/>
      <c r="AC954" s="148"/>
      <c r="AD954" s="148"/>
      <c r="AE954" s="148"/>
      <c r="AF954" s="148"/>
      <c r="AG954" s="148"/>
      <c r="AH954" s="148"/>
      <c r="AI954" s="148"/>
      <c r="AJ954" s="148"/>
      <c r="AK954" s="148"/>
      <c r="AL954" s="148"/>
      <c r="AM954" s="148"/>
    </row>
    <row r="955" spans="1:39" s="149" customFormat="1" x14ac:dyDescent="0.25">
      <c r="A955" s="16"/>
      <c r="B955" s="16"/>
      <c r="C955" s="16"/>
      <c r="D955" s="147"/>
      <c r="E955" s="147"/>
      <c r="F955" s="147"/>
      <c r="G955" s="147"/>
      <c r="H955" s="147"/>
      <c r="I955" s="147"/>
      <c r="J955" s="147"/>
      <c r="K955" s="147"/>
      <c r="L955" s="147"/>
      <c r="M955" s="147"/>
      <c r="N955" s="147"/>
      <c r="O955" s="147"/>
      <c r="P955" s="147"/>
      <c r="Q955" s="147"/>
      <c r="R955" s="147"/>
      <c r="S955" s="147"/>
      <c r="T955" s="147"/>
      <c r="U955" s="147"/>
      <c r="V955" s="147"/>
      <c r="W955" s="148"/>
      <c r="X955" s="148"/>
      <c r="Y955" s="148"/>
      <c r="Z955" s="148"/>
      <c r="AA955" s="148"/>
      <c r="AB955" s="148"/>
      <c r="AC955" s="148"/>
      <c r="AD955" s="148"/>
      <c r="AE955" s="148"/>
      <c r="AF955" s="148"/>
      <c r="AG955" s="148"/>
      <c r="AH955" s="148"/>
      <c r="AI955" s="148"/>
      <c r="AJ955" s="148"/>
      <c r="AK955" s="148"/>
      <c r="AL955" s="148"/>
      <c r="AM955" s="148"/>
    </row>
    <row r="956" spans="1:39" s="149" customFormat="1" x14ac:dyDescent="0.25">
      <c r="A956" s="16"/>
      <c r="B956" s="16"/>
      <c r="C956" s="16"/>
      <c r="D956" s="147"/>
      <c r="E956" s="147"/>
      <c r="F956" s="147"/>
      <c r="G956" s="147"/>
      <c r="H956" s="147"/>
      <c r="I956" s="147"/>
      <c r="J956" s="147"/>
      <c r="K956" s="147"/>
      <c r="L956" s="147"/>
      <c r="M956" s="147"/>
      <c r="N956" s="147"/>
      <c r="O956" s="147"/>
      <c r="P956" s="147"/>
      <c r="Q956" s="147"/>
      <c r="R956" s="147"/>
      <c r="S956" s="147"/>
      <c r="T956" s="147"/>
      <c r="U956" s="147"/>
      <c r="V956" s="147"/>
      <c r="W956" s="148"/>
      <c r="X956" s="148"/>
      <c r="Y956" s="148"/>
      <c r="Z956" s="148"/>
      <c r="AA956" s="148"/>
      <c r="AB956" s="148"/>
      <c r="AC956" s="148"/>
      <c r="AD956" s="148"/>
      <c r="AE956" s="148"/>
      <c r="AF956" s="148"/>
      <c r="AG956" s="148"/>
      <c r="AH956" s="148"/>
      <c r="AI956" s="148"/>
      <c r="AJ956" s="148"/>
      <c r="AK956" s="148"/>
      <c r="AL956" s="148"/>
      <c r="AM956" s="148"/>
    </row>
    <row r="957" spans="1:39" s="149" customFormat="1" x14ac:dyDescent="0.25">
      <c r="A957" s="16"/>
      <c r="B957" s="16"/>
      <c r="C957" s="16"/>
      <c r="D957" s="147"/>
      <c r="E957" s="147"/>
      <c r="F957" s="147"/>
      <c r="G957" s="147"/>
      <c r="H957" s="147"/>
      <c r="I957" s="147"/>
      <c r="J957" s="147"/>
      <c r="K957" s="147"/>
      <c r="L957" s="147"/>
      <c r="M957" s="147"/>
      <c r="N957" s="147"/>
      <c r="O957" s="147"/>
      <c r="P957" s="147"/>
      <c r="Q957" s="147"/>
      <c r="R957" s="147"/>
      <c r="S957" s="147"/>
      <c r="T957" s="147"/>
      <c r="U957" s="147"/>
      <c r="V957" s="147"/>
      <c r="W957" s="148"/>
      <c r="X957" s="148"/>
      <c r="Y957" s="148"/>
      <c r="Z957" s="148"/>
      <c r="AA957" s="148"/>
      <c r="AB957" s="148"/>
      <c r="AC957" s="148"/>
      <c r="AD957" s="148"/>
      <c r="AE957" s="148"/>
      <c r="AF957" s="148"/>
      <c r="AG957" s="148"/>
      <c r="AH957" s="148"/>
      <c r="AI957" s="148"/>
      <c r="AJ957" s="148"/>
      <c r="AK957" s="148"/>
      <c r="AL957" s="148"/>
      <c r="AM957" s="148"/>
    </row>
    <row r="958" spans="1:39" s="149" customFormat="1" x14ac:dyDescent="0.25">
      <c r="A958" s="16"/>
      <c r="B958" s="16"/>
      <c r="C958" s="16"/>
      <c r="D958" s="147"/>
      <c r="E958" s="147"/>
      <c r="F958" s="147"/>
      <c r="G958" s="147"/>
      <c r="H958" s="147"/>
      <c r="I958" s="147"/>
      <c r="J958" s="147"/>
      <c r="K958" s="147"/>
      <c r="L958" s="147"/>
      <c r="M958" s="147"/>
      <c r="N958" s="147"/>
      <c r="O958" s="147"/>
      <c r="P958" s="147"/>
      <c r="Q958" s="147"/>
      <c r="R958" s="147"/>
      <c r="S958" s="147"/>
      <c r="T958" s="147"/>
      <c r="U958" s="147"/>
      <c r="V958" s="147"/>
      <c r="W958" s="148"/>
      <c r="X958" s="148"/>
      <c r="Y958" s="148"/>
      <c r="Z958" s="148"/>
      <c r="AA958" s="148"/>
      <c r="AB958" s="148"/>
      <c r="AC958" s="148"/>
      <c r="AD958" s="148"/>
      <c r="AE958" s="148"/>
      <c r="AF958" s="148"/>
      <c r="AG958" s="148"/>
      <c r="AH958" s="148"/>
      <c r="AI958" s="148"/>
      <c r="AJ958" s="148"/>
      <c r="AK958" s="148"/>
      <c r="AL958" s="148"/>
      <c r="AM958" s="148"/>
    </row>
    <row r="959" spans="1:39" s="149" customFormat="1" x14ac:dyDescent="0.25">
      <c r="A959" s="16"/>
      <c r="B959" s="16"/>
      <c r="C959" s="16"/>
      <c r="D959" s="147"/>
      <c r="E959" s="147"/>
      <c r="F959" s="147"/>
      <c r="G959" s="147"/>
      <c r="H959" s="147"/>
      <c r="I959" s="147"/>
      <c r="J959" s="147"/>
      <c r="K959" s="147"/>
      <c r="L959" s="147"/>
      <c r="M959" s="147"/>
      <c r="N959" s="147"/>
      <c r="O959" s="147"/>
      <c r="P959" s="147"/>
      <c r="Q959" s="147"/>
      <c r="R959" s="147"/>
      <c r="S959" s="147"/>
      <c r="T959" s="147"/>
      <c r="U959" s="147"/>
      <c r="V959" s="147"/>
      <c r="W959" s="148"/>
      <c r="X959" s="148"/>
      <c r="Y959" s="148"/>
      <c r="Z959" s="148"/>
      <c r="AA959" s="148"/>
      <c r="AB959" s="148"/>
      <c r="AC959" s="148"/>
      <c r="AD959" s="148"/>
      <c r="AE959" s="148"/>
      <c r="AF959" s="148"/>
      <c r="AG959" s="148"/>
      <c r="AH959" s="148"/>
      <c r="AI959" s="148"/>
      <c r="AJ959" s="148"/>
      <c r="AK959" s="148"/>
      <c r="AL959" s="148"/>
      <c r="AM959" s="148"/>
    </row>
    <row r="960" spans="1:39" s="149" customFormat="1" x14ac:dyDescent="0.25">
      <c r="A960" s="16"/>
      <c r="B960" s="16"/>
      <c r="C960" s="16"/>
      <c r="D960" s="147"/>
      <c r="E960" s="147"/>
      <c r="F960" s="147"/>
      <c r="G960" s="147"/>
      <c r="H960" s="147"/>
      <c r="I960" s="147"/>
      <c r="J960" s="147"/>
      <c r="K960" s="147"/>
      <c r="L960" s="147"/>
      <c r="M960" s="147"/>
      <c r="N960" s="147"/>
      <c r="O960" s="147"/>
      <c r="P960" s="147"/>
      <c r="Q960" s="147"/>
      <c r="R960" s="147"/>
      <c r="S960" s="147"/>
      <c r="T960" s="147"/>
      <c r="U960" s="147"/>
      <c r="V960" s="147"/>
      <c r="W960" s="148"/>
      <c r="X960" s="148"/>
      <c r="Y960" s="148"/>
      <c r="Z960" s="148"/>
      <c r="AA960" s="148"/>
      <c r="AB960" s="148"/>
      <c r="AC960" s="148"/>
      <c r="AD960" s="148"/>
      <c r="AE960" s="148"/>
      <c r="AF960" s="148"/>
      <c r="AG960" s="148"/>
      <c r="AH960" s="148"/>
      <c r="AI960" s="148"/>
      <c r="AJ960" s="148"/>
      <c r="AK960" s="148"/>
      <c r="AL960" s="148"/>
      <c r="AM960" s="148"/>
    </row>
    <row r="961" spans="1:39" s="149" customFormat="1" x14ac:dyDescent="0.25">
      <c r="A961" s="16"/>
      <c r="B961" s="16"/>
      <c r="C961" s="16"/>
      <c r="D961" s="147"/>
      <c r="E961" s="147"/>
      <c r="F961" s="147"/>
      <c r="G961" s="147"/>
      <c r="H961" s="147"/>
      <c r="I961" s="147"/>
      <c r="J961" s="147"/>
      <c r="K961" s="147"/>
      <c r="L961" s="147"/>
      <c r="M961" s="147"/>
      <c r="N961" s="147"/>
      <c r="O961" s="147"/>
      <c r="P961" s="147"/>
      <c r="Q961" s="147"/>
      <c r="R961" s="147"/>
      <c r="S961" s="147"/>
      <c r="T961" s="147"/>
      <c r="U961" s="147"/>
      <c r="V961" s="147"/>
      <c r="W961" s="148"/>
      <c r="X961" s="148"/>
      <c r="Y961" s="148"/>
      <c r="Z961" s="148"/>
      <c r="AA961" s="148"/>
      <c r="AB961" s="148"/>
      <c r="AC961" s="148"/>
      <c r="AD961" s="148"/>
      <c r="AE961" s="148"/>
      <c r="AF961" s="148"/>
      <c r="AG961" s="148"/>
      <c r="AH961" s="148"/>
      <c r="AI961" s="148"/>
      <c r="AJ961" s="148"/>
      <c r="AK961" s="148"/>
      <c r="AL961" s="148"/>
      <c r="AM961" s="148"/>
    </row>
    <row r="962" spans="1:39" s="149" customFormat="1" x14ac:dyDescent="0.25">
      <c r="A962" s="16"/>
      <c r="B962" s="16"/>
      <c r="C962" s="16"/>
      <c r="D962" s="147"/>
      <c r="E962" s="147"/>
      <c r="F962" s="147"/>
      <c r="G962" s="147"/>
      <c r="H962" s="147"/>
      <c r="I962" s="147"/>
      <c r="J962" s="147"/>
      <c r="K962" s="147"/>
      <c r="L962" s="147"/>
      <c r="M962" s="147"/>
      <c r="N962" s="147"/>
      <c r="O962" s="147"/>
      <c r="P962" s="147"/>
      <c r="Q962" s="147"/>
      <c r="R962" s="147"/>
      <c r="S962" s="147"/>
      <c r="T962" s="147"/>
      <c r="U962" s="147"/>
      <c r="V962" s="147"/>
      <c r="W962" s="148"/>
      <c r="X962" s="148"/>
      <c r="Y962" s="148"/>
      <c r="Z962" s="148"/>
      <c r="AA962" s="148"/>
      <c r="AB962" s="148"/>
      <c r="AC962" s="148"/>
      <c r="AD962" s="148"/>
      <c r="AE962" s="148"/>
      <c r="AF962" s="148"/>
      <c r="AG962" s="148"/>
      <c r="AH962" s="148"/>
      <c r="AI962" s="148"/>
      <c r="AJ962" s="148"/>
      <c r="AK962" s="148"/>
      <c r="AL962" s="148"/>
      <c r="AM962" s="148"/>
    </row>
    <row r="963" spans="1:39" s="149" customFormat="1" x14ac:dyDescent="0.25">
      <c r="A963" s="16"/>
      <c r="B963" s="16"/>
      <c r="C963" s="16"/>
      <c r="D963" s="147"/>
      <c r="E963" s="147"/>
      <c r="F963" s="147"/>
      <c r="G963" s="147"/>
      <c r="H963" s="147"/>
      <c r="I963" s="147"/>
      <c r="J963" s="147"/>
      <c r="K963" s="147"/>
      <c r="L963" s="147"/>
      <c r="M963" s="147"/>
      <c r="N963" s="147"/>
      <c r="O963" s="147"/>
      <c r="P963" s="147"/>
      <c r="Q963" s="147"/>
      <c r="R963" s="147"/>
      <c r="S963" s="147"/>
      <c r="T963" s="147"/>
      <c r="U963" s="147"/>
      <c r="V963" s="147"/>
      <c r="W963" s="148"/>
      <c r="X963" s="148"/>
      <c r="Y963" s="148"/>
      <c r="Z963" s="148"/>
      <c r="AA963" s="148"/>
      <c r="AB963" s="148"/>
      <c r="AC963" s="148"/>
      <c r="AD963" s="148"/>
      <c r="AE963" s="148"/>
      <c r="AF963" s="148"/>
      <c r="AG963" s="148"/>
      <c r="AH963" s="148"/>
      <c r="AI963" s="148"/>
      <c r="AJ963" s="148"/>
      <c r="AK963" s="148"/>
      <c r="AL963" s="148"/>
      <c r="AM963" s="148"/>
    </row>
    <row r="964" spans="1:39" s="149" customFormat="1" x14ac:dyDescent="0.25">
      <c r="A964" s="16"/>
      <c r="B964" s="16"/>
      <c r="C964" s="16"/>
      <c r="D964" s="147"/>
      <c r="E964" s="147"/>
      <c r="F964" s="147"/>
      <c r="G964" s="147"/>
      <c r="H964" s="147"/>
      <c r="I964" s="147"/>
      <c r="J964" s="147"/>
      <c r="K964" s="147"/>
      <c r="L964" s="147"/>
      <c r="M964" s="147"/>
      <c r="N964" s="147"/>
      <c r="O964" s="147"/>
      <c r="P964" s="147"/>
      <c r="Q964" s="147"/>
      <c r="R964" s="147"/>
      <c r="S964" s="147"/>
      <c r="T964" s="147"/>
      <c r="U964" s="147"/>
      <c r="V964" s="147"/>
      <c r="W964" s="148"/>
      <c r="X964" s="148"/>
      <c r="Y964" s="148"/>
      <c r="Z964" s="148"/>
      <c r="AA964" s="148"/>
      <c r="AB964" s="148"/>
      <c r="AC964" s="148"/>
      <c r="AD964" s="148"/>
      <c r="AE964" s="148"/>
      <c r="AF964" s="148"/>
      <c r="AG964" s="148"/>
      <c r="AH964" s="148"/>
      <c r="AI964" s="148"/>
      <c r="AJ964" s="148"/>
      <c r="AK964" s="148"/>
      <c r="AL964" s="148"/>
      <c r="AM964" s="148"/>
    </row>
    <row r="965" spans="1:39" s="149" customFormat="1" x14ac:dyDescent="0.25">
      <c r="A965" s="16"/>
      <c r="B965" s="16"/>
      <c r="C965" s="16"/>
      <c r="D965" s="147"/>
      <c r="E965" s="147"/>
      <c r="F965" s="147"/>
      <c r="G965" s="147"/>
      <c r="H965" s="147"/>
      <c r="I965" s="147"/>
      <c r="J965" s="147"/>
      <c r="K965" s="147"/>
      <c r="L965" s="147"/>
      <c r="M965" s="147"/>
      <c r="N965" s="147"/>
      <c r="O965" s="147"/>
      <c r="P965" s="147"/>
      <c r="Q965" s="147"/>
      <c r="R965" s="147"/>
      <c r="S965" s="147"/>
      <c r="T965" s="147"/>
      <c r="U965" s="147"/>
      <c r="V965" s="147"/>
      <c r="W965" s="148"/>
      <c r="X965" s="148"/>
      <c r="Y965" s="148"/>
      <c r="Z965" s="148"/>
      <c r="AA965" s="148"/>
      <c r="AB965" s="148"/>
      <c r="AC965" s="148"/>
      <c r="AD965" s="148"/>
      <c r="AE965" s="148"/>
      <c r="AF965" s="148"/>
      <c r="AG965" s="148"/>
      <c r="AH965" s="148"/>
      <c r="AI965" s="148"/>
      <c r="AJ965" s="148"/>
      <c r="AK965" s="148"/>
      <c r="AL965" s="148"/>
      <c r="AM965" s="148"/>
    </row>
    <row r="966" spans="1:39" s="149" customFormat="1" x14ac:dyDescent="0.25">
      <c r="A966" s="16"/>
      <c r="B966" s="16"/>
      <c r="C966" s="16"/>
      <c r="D966" s="147"/>
      <c r="E966" s="147"/>
      <c r="F966" s="147"/>
      <c r="G966" s="147"/>
      <c r="H966" s="147"/>
      <c r="I966" s="147"/>
      <c r="J966" s="147"/>
      <c r="K966" s="147"/>
      <c r="L966" s="147"/>
      <c r="M966" s="147"/>
      <c r="N966" s="147"/>
      <c r="O966" s="147"/>
      <c r="P966" s="147"/>
      <c r="Q966" s="147"/>
      <c r="R966" s="147"/>
      <c r="S966" s="147"/>
      <c r="T966" s="147"/>
      <c r="U966" s="147"/>
      <c r="V966" s="147"/>
      <c r="W966" s="148"/>
      <c r="X966" s="148"/>
      <c r="Y966" s="148"/>
      <c r="Z966" s="148"/>
      <c r="AA966" s="148"/>
      <c r="AB966" s="148"/>
      <c r="AC966" s="148"/>
      <c r="AD966" s="148"/>
      <c r="AE966" s="148"/>
      <c r="AF966" s="148"/>
      <c r="AG966" s="148"/>
      <c r="AH966" s="148"/>
      <c r="AI966" s="148"/>
      <c r="AJ966" s="148"/>
      <c r="AK966" s="148"/>
      <c r="AL966" s="148"/>
      <c r="AM966" s="148"/>
    </row>
    <row r="967" spans="1:39" s="149" customFormat="1" x14ac:dyDescent="0.25">
      <c r="A967" s="16"/>
      <c r="B967" s="16"/>
      <c r="C967" s="16"/>
      <c r="D967" s="147"/>
      <c r="E967" s="147"/>
      <c r="F967" s="147"/>
      <c r="G967" s="147"/>
      <c r="H967" s="147"/>
      <c r="I967" s="147"/>
      <c r="J967" s="147"/>
      <c r="K967" s="147"/>
      <c r="L967" s="147"/>
      <c r="M967" s="147"/>
      <c r="N967" s="147"/>
      <c r="O967" s="147"/>
      <c r="P967" s="147"/>
      <c r="Q967" s="147"/>
      <c r="R967" s="147"/>
      <c r="S967" s="147"/>
      <c r="T967" s="147"/>
      <c r="U967" s="147"/>
      <c r="V967" s="147"/>
      <c r="W967" s="148"/>
      <c r="X967" s="148"/>
      <c r="Y967" s="148"/>
      <c r="Z967" s="148"/>
      <c r="AA967" s="148"/>
      <c r="AB967" s="148"/>
      <c r="AC967" s="148"/>
      <c r="AD967" s="148"/>
      <c r="AE967" s="148"/>
      <c r="AF967" s="148"/>
      <c r="AG967" s="148"/>
      <c r="AH967" s="148"/>
      <c r="AI967" s="148"/>
      <c r="AJ967" s="148"/>
      <c r="AK967" s="148"/>
      <c r="AL967" s="148"/>
      <c r="AM967" s="148"/>
    </row>
    <row r="968" spans="1:39" s="149" customFormat="1" x14ac:dyDescent="0.25">
      <c r="A968" s="16"/>
      <c r="B968" s="16"/>
      <c r="C968" s="16"/>
      <c r="D968" s="147"/>
      <c r="E968" s="147"/>
      <c r="F968" s="147"/>
      <c r="G968" s="147"/>
      <c r="H968" s="147"/>
      <c r="I968" s="147"/>
      <c r="J968" s="147"/>
      <c r="K968" s="147"/>
      <c r="L968" s="147"/>
      <c r="M968" s="147"/>
      <c r="N968" s="147"/>
      <c r="O968" s="147"/>
      <c r="P968" s="147"/>
      <c r="Q968" s="147"/>
      <c r="R968" s="147"/>
      <c r="S968" s="147"/>
      <c r="T968" s="147"/>
      <c r="U968" s="147"/>
      <c r="V968" s="147"/>
      <c r="W968" s="148"/>
      <c r="X968" s="148"/>
      <c r="Y968" s="148"/>
      <c r="Z968" s="148"/>
      <c r="AA968" s="148"/>
      <c r="AB968" s="148"/>
      <c r="AC968" s="148"/>
      <c r="AD968" s="148"/>
      <c r="AE968" s="148"/>
      <c r="AF968" s="148"/>
      <c r="AG968" s="148"/>
      <c r="AH968" s="148"/>
      <c r="AI968" s="148"/>
      <c r="AJ968" s="148"/>
      <c r="AK968" s="148"/>
      <c r="AL968" s="148"/>
      <c r="AM968" s="148"/>
    </row>
    <row r="969" spans="1:39" s="149" customFormat="1" x14ac:dyDescent="0.25">
      <c r="A969" s="16"/>
      <c r="B969" s="16"/>
      <c r="C969" s="16"/>
      <c r="D969" s="147"/>
      <c r="E969" s="147"/>
      <c r="F969" s="147"/>
      <c r="G969" s="147"/>
      <c r="H969" s="147"/>
      <c r="I969" s="147"/>
      <c r="J969" s="147"/>
      <c r="K969" s="147"/>
      <c r="L969" s="147"/>
      <c r="M969" s="147"/>
      <c r="N969" s="147"/>
      <c r="O969" s="147"/>
      <c r="P969" s="147"/>
      <c r="Q969" s="147"/>
      <c r="R969" s="147"/>
      <c r="S969" s="147"/>
      <c r="T969" s="147"/>
      <c r="U969" s="147"/>
      <c r="V969" s="147"/>
      <c r="W969" s="148"/>
      <c r="X969" s="148"/>
      <c r="Y969" s="148"/>
      <c r="Z969" s="148"/>
      <c r="AA969" s="148"/>
      <c r="AB969" s="148"/>
      <c r="AC969" s="148"/>
      <c r="AD969" s="148"/>
      <c r="AE969" s="148"/>
      <c r="AF969" s="148"/>
      <c r="AG969" s="148"/>
      <c r="AH969" s="148"/>
      <c r="AI969" s="148"/>
      <c r="AJ969" s="148"/>
      <c r="AK969" s="148"/>
      <c r="AL969" s="148"/>
      <c r="AM969" s="148"/>
    </row>
    <row r="970" spans="1:39" s="149" customFormat="1" x14ac:dyDescent="0.25">
      <c r="A970" s="16"/>
      <c r="B970" s="16"/>
      <c r="C970" s="16"/>
      <c r="D970" s="147"/>
      <c r="E970" s="147"/>
      <c r="F970" s="147"/>
      <c r="G970" s="147"/>
      <c r="H970" s="147"/>
      <c r="I970" s="147"/>
      <c r="J970" s="147"/>
      <c r="K970" s="147"/>
      <c r="L970" s="147"/>
      <c r="M970" s="147"/>
      <c r="N970" s="147"/>
      <c r="O970" s="147"/>
      <c r="P970" s="147"/>
      <c r="Q970" s="147"/>
      <c r="R970" s="147"/>
      <c r="S970" s="147"/>
      <c r="T970" s="147"/>
      <c r="U970" s="147"/>
      <c r="V970" s="147"/>
      <c r="W970" s="148"/>
      <c r="X970" s="148"/>
      <c r="Y970" s="148"/>
      <c r="Z970" s="148"/>
      <c r="AA970" s="148"/>
      <c r="AB970" s="148"/>
      <c r="AC970" s="148"/>
      <c r="AD970" s="148"/>
      <c r="AE970" s="148"/>
      <c r="AF970" s="148"/>
      <c r="AG970" s="148"/>
      <c r="AH970" s="148"/>
      <c r="AI970" s="148"/>
      <c r="AJ970" s="148"/>
      <c r="AK970" s="148"/>
      <c r="AL970" s="148"/>
      <c r="AM970" s="148"/>
    </row>
    <row r="971" spans="1:39" s="149" customFormat="1" x14ac:dyDescent="0.25">
      <c r="A971" s="16"/>
      <c r="B971" s="16"/>
      <c r="C971" s="16"/>
      <c r="D971" s="147"/>
      <c r="E971" s="147"/>
      <c r="F971" s="147"/>
      <c r="G971" s="147"/>
      <c r="H971" s="147"/>
      <c r="I971" s="147"/>
      <c r="J971" s="147"/>
      <c r="K971" s="147"/>
      <c r="L971" s="147"/>
      <c r="M971" s="147"/>
      <c r="N971" s="147"/>
      <c r="O971" s="147"/>
      <c r="P971" s="147"/>
      <c r="Q971" s="147"/>
      <c r="R971" s="147"/>
      <c r="S971" s="147"/>
      <c r="T971" s="147"/>
      <c r="U971" s="147"/>
      <c r="V971" s="147"/>
      <c r="W971" s="148"/>
      <c r="X971" s="148"/>
      <c r="Y971" s="148"/>
      <c r="Z971" s="148"/>
      <c r="AA971" s="148"/>
      <c r="AB971" s="148"/>
      <c r="AC971" s="148"/>
      <c r="AD971" s="148"/>
      <c r="AE971" s="148"/>
      <c r="AF971" s="148"/>
      <c r="AG971" s="148"/>
      <c r="AH971" s="148"/>
      <c r="AI971" s="148"/>
      <c r="AJ971" s="148"/>
      <c r="AK971" s="148"/>
      <c r="AL971" s="148"/>
      <c r="AM971" s="148"/>
    </row>
    <row r="972" spans="1:39" s="149" customFormat="1" x14ac:dyDescent="0.25">
      <c r="A972" s="16"/>
      <c r="B972" s="16"/>
      <c r="C972" s="16"/>
      <c r="D972" s="147"/>
      <c r="E972" s="147"/>
      <c r="F972" s="147"/>
      <c r="G972" s="147"/>
      <c r="H972" s="147"/>
      <c r="I972" s="147"/>
      <c r="J972" s="147"/>
      <c r="K972" s="147"/>
      <c r="L972" s="147"/>
      <c r="M972" s="147"/>
      <c r="N972" s="147"/>
      <c r="O972" s="147"/>
      <c r="P972" s="147"/>
      <c r="Q972" s="147"/>
      <c r="R972" s="147"/>
      <c r="S972" s="147"/>
      <c r="T972" s="147"/>
      <c r="U972" s="147"/>
      <c r="V972" s="147"/>
      <c r="W972" s="148"/>
      <c r="X972" s="148"/>
      <c r="Y972" s="148"/>
      <c r="Z972" s="148"/>
      <c r="AA972" s="148"/>
      <c r="AB972" s="148"/>
      <c r="AC972" s="148"/>
      <c r="AD972" s="148"/>
      <c r="AE972" s="148"/>
      <c r="AF972" s="148"/>
      <c r="AG972" s="148"/>
      <c r="AH972" s="148"/>
      <c r="AI972" s="148"/>
      <c r="AJ972" s="148"/>
      <c r="AK972" s="148"/>
      <c r="AL972" s="148"/>
      <c r="AM972" s="148"/>
    </row>
    <row r="973" spans="1:39" s="149" customFormat="1" x14ac:dyDescent="0.25">
      <c r="A973" s="16"/>
      <c r="B973" s="16"/>
      <c r="C973" s="16"/>
      <c r="D973" s="147"/>
      <c r="E973" s="147"/>
      <c r="F973" s="147"/>
      <c r="G973" s="147"/>
      <c r="H973" s="147"/>
      <c r="I973" s="147"/>
      <c r="J973" s="147"/>
      <c r="K973" s="147"/>
      <c r="L973" s="147"/>
      <c r="M973" s="147"/>
      <c r="N973" s="147"/>
      <c r="O973" s="147"/>
      <c r="P973" s="147"/>
      <c r="Q973" s="147"/>
      <c r="R973" s="147"/>
      <c r="S973" s="147"/>
      <c r="T973" s="147"/>
      <c r="U973" s="147"/>
      <c r="V973" s="147"/>
      <c r="W973" s="148"/>
      <c r="X973" s="148"/>
      <c r="Y973" s="148"/>
      <c r="Z973" s="148"/>
      <c r="AA973" s="148"/>
      <c r="AB973" s="148"/>
      <c r="AC973" s="148"/>
      <c r="AD973" s="148"/>
      <c r="AE973" s="148"/>
      <c r="AF973" s="148"/>
      <c r="AG973" s="148"/>
      <c r="AH973" s="148"/>
      <c r="AI973" s="148"/>
      <c r="AJ973" s="148"/>
      <c r="AK973" s="148"/>
      <c r="AL973" s="148"/>
      <c r="AM973" s="148"/>
    </row>
    <row r="974" spans="1:39" s="149" customFormat="1" x14ac:dyDescent="0.25">
      <c r="A974" s="16"/>
      <c r="B974" s="16"/>
      <c r="C974" s="16"/>
      <c r="D974" s="147"/>
      <c r="E974" s="147"/>
      <c r="F974" s="147"/>
      <c r="G974" s="147"/>
      <c r="H974" s="147"/>
      <c r="I974" s="147"/>
      <c r="J974" s="147"/>
      <c r="K974" s="147"/>
      <c r="L974" s="147"/>
      <c r="M974" s="147"/>
      <c r="N974" s="147"/>
      <c r="O974" s="147"/>
      <c r="P974" s="147"/>
      <c r="Q974" s="147"/>
      <c r="R974" s="147"/>
      <c r="S974" s="147"/>
      <c r="T974" s="147"/>
      <c r="U974" s="147"/>
      <c r="V974" s="147"/>
      <c r="W974" s="148"/>
      <c r="X974" s="148"/>
      <c r="Y974" s="148"/>
      <c r="Z974" s="148"/>
      <c r="AA974" s="148"/>
      <c r="AB974" s="148"/>
      <c r="AC974" s="148"/>
      <c r="AD974" s="148"/>
      <c r="AE974" s="148"/>
      <c r="AF974" s="148"/>
      <c r="AG974" s="148"/>
      <c r="AH974" s="148"/>
      <c r="AI974" s="148"/>
      <c r="AJ974" s="148"/>
      <c r="AK974" s="148"/>
      <c r="AL974" s="148"/>
      <c r="AM974" s="148"/>
    </row>
    <row r="975" spans="1:39" s="149" customFormat="1" x14ac:dyDescent="0.25">
      <c r="A975" s="16"/>
      <c r="B975" s="16"/>
      <c r="C975" s="16"/>
      <c r="D975" s="147"/>
      <c r="E975" s="147"/>
      <c r="F975" s="147"/>
      <c r="G975" s="147"/>
      <c r="H975" s="147"/>
      <c r="I975" s="147"/>
      <c r="J975" s="147"/>
      <c r="K975" s="147"/>
      <c r="L975" s="147"/>
      <c r="M975" s="147"/>
      <c r="N975" s="147"/>
      <c r="O975" s="147"/>
      <c r="P975" s="147"/>
      <c r="Q975" s="147"/>
      <c r="R975" s="147"/>
      <c r="S975" s="147"/>
      <c r="T975" s="147"/>
      <c r="U975" s="147"/>
      <c r="V975" s="147"/>
      <c r="W975" s="148"/>
      <c r="X975" s="148"/>
      <c r="Y975" s="148"/>
      <c r="Z975" s="148"/>
      <c r="AA975" s="148"/>
      <c r="AB975" s="148"/>
      <c r="AC975" s="148"/>
      <c r="AD975" s="148"/>
      <c r="AE975" s="148"/>
      <c r="AF975" s="148"/>
      <c r="AG975" s="148"/>
      <c r="AH975" s="148"/>
      <c r="AI975" s="148"/>
      <c r="AJ975" s="148"/>
      <c r="AK975" s="148"/>
      <c r="AL975" s="148"/>
      <c r="AM975" s="148"/>
    </row>
    <row r="976" spans="1:39" s="149" customFormat="1" x14ac:dyDescent="0.25">
      <c r="A976" s="16"/>
      <c r="B976" s="16"/>
      <c r="C976" s="16"/>
      <c r="D976" s="147"/>
      <c r="E976" s="147"/>
      <c r="F976" s="147"/>
      <c r="G976" s="147"/>
      <c r="H976" s="147"/>
      <c r="I976" s="147"/>
      <c r="J976" s="147"/>
      <c r="K976" s="147"/>
      <c r="L976" s="147"/>
      <c r="M976" s="147"/>
      <c r="N976" s="147"/>
      <c r="O976" s="147"/>
      <c r="P976" s="147"/>
      <c r="Q976" s="147"/>
      <c r="R976" s="147"/>
      <c r="S976" s="147"/>
      <c r="T976" s="147"/>
      <c r="U976" s="147"/>
      <c r="V976" s="147"/>
      <c r="W976" s="148"/>
      <c r="X976" s="148"/>
      <c r="Y976" s="148"/>
      <c r="Z976" s="148"/>
      <c r="AA976" s="148"/>
      <c r="AB976" s="148"/>
      <c r="AC976" s="148"/>
      <c r="AD976" s="148"/>
      <c r="AE976" s="148"/>
      <c r="AF976" s="148"/>
      <c r="AG976" s="148"/>
      <c r="AH976" s="148"/>
      <c r="AI976" s="148"/>
      <c r="AJ976" s="148"/>
      <c r="AK976" s="148"/>
      <c r="AL976" s="148"/>
      <c r="AM976" s="148"/>
    </row>
    <row r="977" spans="1:39" s="149" customFormat="1" x14ac:dyDescent="0.25">
      <c r="A977" s="16"/>
      <c r="B977" s="16"/>
      <c r="C977" s="16"/>
      <c r="D977" s="147"/>
      <c r="E977" s="147"/>
      <c r="F977" s="147"/>
      <c r="G977" s="147"/>
      <c r="H977" s="147"/>
      <c r="I977" s="147"/>
      <c r="J977" s="147"/>
      <c r="K977" s="147"/>
      <c r="L977" s="147"/>
      <c r="M977" s="147"/>
      <c r="N977" s="147"/>
      <c r="O977" s="147"/>
      <c r="P977" s="147"/>
      <c r="Q977" s="147"/>
      <c r="R977" s="147"/>
      <c r="S977" s="147"/>
      <c r="T977" s="147"/>
      <c r="U977" s="147"/>
      <c r="V977" s="147"/>
      <c r="W977" s="148"/>
      <c r="X977" s="148"/>
      <c r="Y977" s="148"/>
      <c r="Z977" s="148"/>
      <c r="AA977" s="148"/>
      <c r="AB977" s="148"/>
      <c r="AC977" s="148"/>
      <c r="AD977" s="148"/>
      <c r="AE977" s="148"/>
      <c r="AF977" s="148"/>
      <c r="AG977" s="148"/>
      <c r="AH977" s="148"/>
      <c r="AI977" s="148"/>
      <c r="AJ977" s="148"/>
      <c r="AK977" s="148"/>
      <c r="AL977" s="148"/>
      <c r="AM977" s="148"/>
    </row>
    <row r="978" spans="1:39" s="149" customFormat="1" x14ac:dyDescent="0.25">
      <c r="A978" s="16"/>
      <c r="B978" s="16"/>
      <c r="C978" s="16"/>
      <c r="D978" s="147"/>
      <c r="E978" s="147"/>
      <c r="F978" s="147"/>
      <c r="G978" s="147"/>
      <c r="H978" s="147"/>
      <c r="I978" s="147"/>
      <c r="J978" s="147"/>
      <c r="K978" s="147"/>
      <c r="L978" s="147"/>
      <c r="M978" s="147"/>
      <c r="N978" s="147"/>
      <c r="O978" s="147"/>
      <c r="P978" s="147"/>
      <c r="Q978" s="147"/>
      <c r="R978" s="147"/>
      <c r="S978" s="147"/>
      <c r="T978" s="147"/>
      <c r="U978" s="147"/>
      <c r="V978" s="147"/>
      <c r="W978" s="148"/>
      <c r="X978" s="148"/>
      <c r="Y978" s="148"/>
      <c r="Z978" s="148"/>
      <c r="AA978" s="148"/>
      <c r="AB978" s="148"/>
      <c r="AC978" s="148"/>
      <c r="AD978" s="148"/>
      <c r="AE978" s="148"/>
      <c r="AF978" s="148"/>
      <c r="AG978" s="148"/>
      <c r="AH978" s="148"/>
      <c r="AI978" s="148"/>
      <c r="AJ978" s="148"/>
      <c r="AK978" s="148"/>
      <c r="AL978" s="148"/>
      <c r="AM978" s="148"/>
    </row>
    <row r="979" spans="1:39" s="149" customFormat="1" x14ac:dyDescent="0.25">
      <c r="A979" s="16"/>
      <c r="B979" s="16"/>
      <c r="C979" s="16"/>
      <c r="D979" s="147"/>
      <c r="E979" s="147"/>
      <c r="F979" s="147"/>
      <c r="G979" s="147"/>
      <c r="H979" s="147"/>
      <c r="I979" s="147"/>
      <c r="J979" s="147"/>
      <c r="K979" s="147"/>
      <c r="L979" s="147"/>
      <c r="M979" s="147"/>
      <c r="N979" s="147"/>
      <c r="O979" s="147"/>
      <c r="P979" s="147"/>
      <c r="Q979" s="147"/>
      <c r="R979" s="147"/>
      <c r="S979" s="147"/>
      <c r="T979" s="147"/>
      <c r="U979" s="147"/>
      <c r="V979" s="147"/>
      <c r="W979" s="148"/>
      <c r="X979" s="148"/>
      <c r="Y979" s="148"/>
      <c r="Z979" s="148"/>
      <c r="AA979" s="148"/>
      <c r="AB979" s="148"/>
      <c r="AC979" s="148"/>
      <c r="AD979" s="148"/>
      <c r="AE979" s="148"/>
      <c r="AF979" s="148"/>
      <c r="AG979" s="148"/>
      <c r="AH979" s="148"/>
      <c r="AI979" s="148"/>
      <c r="AJ979" s="148"/>
      <c r="AK979" s="148"/>
      <c r="AL979" s="148"/>
      <c r="AM979" s="148"/>
    </row>
    <row r="980" spans="1:39" s="149" customFormat="1" x14ac:dyDescent="0.25">
      <c r="A980" s="16"/>
      <c r="B980" s="16"/>
      <c r="C980" s="16"/>
      <c r="D980" s="147"/>
      <c r="E980" s="147"/>
      <c r="F980" s="147"/>
      <c r="G980" s="147"/>
      <c r="H980" s="147"/>
      <c r="I980" s="147"/>
      <c r="J980" s="147"/>
      <c r="K980" s="147"/>
      <c r="L980" s="147"/>
      <c r="M980" s="147"/>
      <c r="N980" s="147"/>
      <c r="O980" s="147"/>
      <c r="P980" s="147"/>
      <c r="Q980" s="147"/>
      <c r="R980" s="147"/>
      <c r="S980" s="147"/>
      <c r="T980" s="147"/>
      <c r="U980" s="147"/>
      <c r="V980" s="147"/>
      <c r="W980" s="148"/>
      <c r="X980" s="148"/>
      <c r="Y980" s="148"/>
      <c r="Z980" s="148"/>
      <c r="AA980" s="148"/>
      <c r="AB980" s="148"/>
      <c r="AC980" s="148"/>
      <c r="AD980" s="148"/>
      <c r="AE980" s="148"/>
      <c r="AF980" s="148"/>
      <c r="AG980" s="148"/>
      <c r="AH980" s="148"/>
      <c r="AI980" s="148"/>
      <c r="AJ980" s="148"/>
      <c r="AK980" s="148"/>
      <c r="AL980" s="148"/>
      <c r="AM980" s="148"/>
    </row>
    <row r="981" spans="1:39" s="149" customFormat="1" x14ac:dyDescent="0.25">
      <c r="A981" s="16"/>
      <c r="B981" s="16"/>
      <c r="C981" s="16"/>
      <c r="D981" s="147"/>
      <c r="E981" s="147"/>
      <c r="F981" s="147"/>
      <c r="G981" s="147"/>
      <c r="H981" s="147"/>
      <c r="I981" s="147"/>
      <c r="J981" s="147"/>
      <c r="K981" s="147"/>
      <c r="L981" s="147"/>
      <c r="M981" s="147"/>
      <c r="N981" s="147"/>
      <c r="O981" s="147"/>
      <c r="P981" s="147"/>
      <c r="Q981" s="147"/>
      <c r="R981" s="147"/>
      <c r="S981" s="147"/>
      <c r="T981" s="147"/>
      <c r="U981" s="147"/>
      <c r="V981" s="147"/>
      <c r="W981" s="148"/>
      <c r="X981" s="148"/>
      <c r="Y981" s="148"/>
      <c r="Z981" s="148"/>
      <c r="AA981" s="148"/>
      <c r="AB981" s="148"/>
      <c r="AC981" s="148"/>
      <c r="AD981" s="148"/>
      <c r="AE981" s="148"/>
      <c r="AF981" s="148"/>
      <c r="AG981" s="148"/>
      <c r="AH981" s="148"/>
      <c r="AI981" s="148"/>
      <c r="AJ981" s="148"/>
      <c r="AK981" s="148"/>
      <c r="AL981" s="148"/>
      <c r="AM981" s="148"/>
    </row>
    <row r="982" spans="1:39" s="149" customFormat="1" x14ac:dyDescent="0.25">
      <c r="A982" s="16"/>
      <c r="B982" s="16"/>
      <c r="C982" s="16"/>
      <c r="D982" s="147"/>
      <c r="E982" s="147"/>
      <c r="F982" s="147"/>
      <c r="G982" s="147"/>
      <c r="H982" s="147"/>
      <c r="I982" s="147"/>
      <c r="J982" s="147"/>
      <c r="K982" s="147"/>
      <c r="L982" s="147"/>
      <c r="M982" s="147"/>
      <c r="N982" s="147"/>
      <c r="O982" s="147"/>
      <c r="P982" s="147"/>
      <c r="Q982" s="147"/>
      <c r="R982" s="147"/>
      <c r="S982" s="147"/>
      <c r="T982" s="147"/>
      <c r="U982" s="147"/>
      <c r="V982" s="147"/>
      <c r="W982" s="148"/>
      <c r="X982" s="148"/>
      <c r="Y982" s="148"/>
      <c r="Z982" s="148"/>
      <c r="AA982" s="148"/>
      <c r="AB982" s="148"/>
      <c r="AC982" s="148"/>
      <c r="AD982" s="148"/>
      <c r="AE982" s="148"/>
      <c r="AF982" s="148"/>
      <c r="AG982" s="148"/>
      <c r="AH982" s="148"/>
      <c r="AI982" s="148"/>
      <c r="AJ982" s="148"/>
      <c r="AK982" s="148"/>
      <c r="AL982" s="148"/>
      <c r="AM982" s="148"/>
    </row>
    <row r="983" spans="1:39" s="149" customFormat="1" x14ac:dyDescent="0.25">
      <c r="A983" s="16"/>
      <c r="B983" s="16"/>
      <c r="C983" s="16"/>
      <c r="D983" s="147"/>
      <c r="E983" s="147"/>
      <c r="F983" s="147"/>
      <c r="G983" s="147"/>
      <c r="H983" s="147"/>
      <c r="I983" s="147"/>
      <c r="J983" s="147"/>
      <c r="K983" s="147"/>
      <c r="L983" s="147"/>
      <c r="M983" s="147"/>
      <c r="N983" s="147"/>
      <c r="O983" s="147"/>
      <c r="P983" s="147"/>
      <c r="Q983" s="147"/>
      <c r="R983" s="147"/>
      <c r="S983" s="147"/>
      <c r="T983" s="147"/>
      <c r="U983" s="147"/>
      <c r="V983" s="147"/>
      <c r="W983" s="148"/>
      <c r="X983" s="148"/>
      <c r="Y983" s="148"/>
      <c r="Z983" s="148"/>
      <c r="AA983" s="148"/>
      <c r="AB983" s="148"/>
      <c r="AC983" s="148"/>
      <c r="AD983" s="148"/>
      <c r="AE983" s="148"/>
      <c r="AF983" s="148"/>
      <c r="AG983" s="148"/>
      <c r="AH983" s="148"/>
      <c r="AI983" s="148"/>
      <c r="AJ983" s="148"/>
      <c r="AK983" s="148"/>
      <c r="AL983" s="148"/>
      <c r="AM983" s="148"/>
    </row>
    <row r="984" spans="1:39" s="149" customFormat="1" x14ac:dyDescent="0.25">
      <c r="A984" s="16"/>
      <c r="B984" s="16"/>
      <c r="C984" s="16"/>
      <c r="D984" s="147"/>
      <c r="E984" s="147"/>
      <c r="F984" s="147"/>
      <c r="G984" s="147"/>
      <c r="H984" s="147"/>
      <c r="I984" s="147"/>
      <c r="J984" s="147"/>
      <c r="K984" s="147"/>
      <c r="L984" s="147"/>
      <c r="M984" s="147"/>
      <c r="N984" s="147"/>
      <c r="O984" s="147"/>
      <c r="P984" s="147"/>
      <c r="Q984" s="147"/>
      <c r="R984" s="147"/>
      <c r="S984" s="147"/>
      <c r="T984" s="147"/>
      <c r="U984" s="147"/>
      <c r="V984" s="147"/>
      <c r="W984" s="148"/>
      <c r="X984" s="148"/>
      <c r="Y984" s="148"/>
      <c r="Z984" s="148"/>
      <c r="AA984" s="148"/>
      <c r="AB984" s="148"/>
      <c r="AC984" s="148"/>
      <c r="AD984" s="148"/>
      <c r="AE984" s="148"/>
      <c r="AF984" s="148"/>
      <c r="AG984" s="148"/>
      <c r="AH984" s="148"/>
      <c r="AI984" s="148"/>
      <c r="AJ984" s="148"/>
      <c r="AK984" s="148"/>
      <c r="AL984" s="148"/>
      <c r="AM984" s="148"/>
    </row>
    <row r="985" spans="1:39" s="149" customFormat="1" x14ac:dyDescent="0.25">
      <c r="A985" s="16"/>
      <c r="B985" s="16"/>
      <c r="C985" s="16"/>
      <c r="D985" s="147"/>
      <c r="E985" s="147"/>
      <c r="F985" s="147"/>
      <c r="G985" s="147"/>
      <c r="H985" s="147"/>
      <c r="I985" s="147"/>
      <c r="J985" s="147"/>
      <c r="K985" s="147"/>
      <c r="L985" s="147"/>
      <c r="M985" s="147"/>
      <c r="N985" s="147"/>
      <c r="O985" s="147"/>
      <c r="P985" s="147"/>
      <c r="Q985" s="147"/>
      <c r="R985" s="147"/>
      <c r="S985" s="147"/>
      <c r="T985" s="147"/>
      <c r="U985" s="147"/>
      <c r="V985" s="147"/>
      <c r="W985" s="148"/>
      <c r="X985" s="148"/>
      <c r="Y985" s="148"/>
      <c r="Z985" s="148"/>
      <c r="AA985" s="148"/>
      <c r="AB985" s="148"/>
      <c r="AC985" s="148"/>
      <c r="AD985" s="148"/>
      <c r="AE985" s="148"/>
      <c r="AF985" s="148"/>
      <c r="AG985" s="148"/>
      <c r="AH985" s="148"/>
      <c r="AI985" s="148"/>
      <c r="AJ985" s="148"/>
      <c r="AK985" s="148"/>
      <c r="AL985" s="148"/>
      <c r="AM985" s="148"/>
    </row>
    <row r="986" spans="1:39" s="149" customFormat="1" x14ac:dyDescent="0.25">
      <c r="A986" s="16"/>
      <c r="B986" s="16"/>
      <c r="C986" s="16"/>
      <c r="D986" s="147"/>
      <c r="E986" s="147"/>
      <c r="F986" s="147"/>
      <c r="G986" s="147"/>
      <c r="H986" s="147"/>
      <c r="I986" s="147"/>
      <c r="J986" s="147"/>
      <c r="K986" s="147"/>
      <c r="L986" s="147"/>
      <c r="M986" s="147"/>
      <c r="N986" s="147"/>
      <c r="O986" s="147"/>
      <c r="P986" s="147"/>
      <c r="Q986" s="147"/>
      <c r="R986" s="147"/>
      <c r="S986" s="147"/>
      <c r="T986" s="147"/>
      <c r="U986" s="147"/>
      <c r="V986" s="147"/>
      <c r="W986" s="148"/>
      <c r="X986" s="148"/>
      <c r="Y986" s="148"/>
      <c r="Z986" s="148"/>
      <c r="AA986" s="148"/>
      <c r="AB986" s="148"/>
      <c r="AC986" s="148"/>
      <c r="AD986" s="148"/>
      <c r="AE986" s="148"/>
      <c r="AF986" s="148"/>
      <c r="AG986" s="148"/>
      <c r="AH986" s="148"/>
      <c r="AI986" s="148"/>
      <c r="AJ986" s="148"/>
      <c r="AK986" s="148"/>
      <c r="AL986" s="148"/>
      <c r="AM986" s="148"/>
    </row>
    <row r="987" spans="1:39" s="149" customFormat="1" x14ac:dyDescent="0.25">
      <c r="A987" s="16"/>
      <c r="B987" s="16"/>
      <c r="C987" s="16"/>
      <c r="D987" s="147"/>
      <c r="E987" s="147"/>
      <c r="F987" s="147"/>
      <c r="G987" s="147"/>
      <c r="H987" s="147"/>
      <c r="I987" s="147"/>
      <c r="J987" s="147"/>
      <c r="K987" s="147"/>
      <c r="L987" s="147"/>
      <c r="M987" s="147"/>
      <c r="N987" s="147"/>
      <c r="O987" s="147"/>
      <c r="P987" s="147"/>
      <c r="Q987" s="147"/>
      <c r="R987" s="147"/>
      <c r="S987" s="147"/>
      <c r="T987" s="147"/>
      <c r="U987" s="147"/>
      <c r="V987" s="147"/>
      <c r="W987" s="148"/>
      <c r="X987" s="148"/>
      <c r="Y987" s="148"/>
      <c r="Z987" s="148"/>
      <c r="AA987" s="148"/>
      <c r="AB987" s="148"/>
      <c r="AC987" s="148"/>
      <c r="AD987" s="148"/>
      <c r="AE987" s="148"/>
      <c r="AF987" s="148"/>
      <c r="AG987" s="148"/>
      <c r="AH987" s="148"/>
      <c r="AI987" s="148"/>
      <c r="AJ987" s="148"/>
      <c r="AK987" s="148"/>
      <c r="AL987" s="148"/>
      <c r="AM987" s="148"/>
    </row>
    <row r="988" spans="1:39" s="149" customFormat="1" x14ac:dyDescent="0.25">
      <c r="A988" s="16"/>
      <c r="B988" s="16"/>
      <c r="C988" s="16"/>
      <c r="D988" s="147"/>
      <c r="E988" s="147"/>
      <c r="F988" s="147"/>
      <c r="G988" s="147"/>
      <c r="H988" s="147"/>
      <c r="I988" s="147"/>
      <c r="J988" s="147"/>
      <c r="K988" s="147"/>
      <c r="L988" s="147"/>
      <c r="M988" s="147"/>
      <c r="N988" s="147"/>
      <c r="O988" s="147"/>
      <c r="P988" s="147"/>
      <c r="Q988" s="147"/>
      <c r="R988" s="147"/>
      <c r="S988" s="147"/>
      <c r="T988" s="147"/>
      <c r="U988" s="147"/>
      <c r="V988" s="147"/>
      <c r="W988" s="148"/>
      <c r="X988" s="148"/>
      <c r="Y988" s="148"/>
      <c r="Z988" s="148"/>
      <c r="AA988" s="148"/>
      <c r="AB988" s="148"/>
      <c r="AC988" s="148"/>
      <c r="AD988" s="148"/>
      <c r="AE988" s="148"/>
      <c r="AF988" s="148"/>
      <c r="AG988" s="148"/>
      <c r="AH988" s="148"/>
      <c r="AI988" s="148"/>
      <c r="AJ988" s="148"/>
      <c r="AK988" s="148"/>
      <c r="AL988" s="148"/>
      <c r="AM988" s="148"/>
    </row>
    <row r="989" spans="1:39" s="149" customFormat="1" x14ac:dyDescent="0.25">
      <c r="A989" s="16"/>
      <c r="B989" s="16"/>
      <c r="C989" s="16"/>
      <c r="D989" s="147"/>
      <c r="E989" s="147"/>
      <c r="F989" s="147"/>
      <c r="G989" s="147"/>
      <c r="H989" s="147"/>
      <c r="I989" s="147"/>
      <c r="J989" s="147"/>
      <c r="K989" s="147"/>
      <c r="L989" s="147"/>
      <c r="M989" s="147"/>
      <c r="N989" s="147"/>
      <c r="O989" s="147"/>
      <c r="P989" s="147"/>
      <c r="Q989" s="147"/>
      <c r="R989" s="147"/>
      <c r="S989" s="147"/>
      <c r="T989" s="147"/>
      <c r="U989" s="147"/>
      <c r="V989" s="147"/>
      <c r="W989" s="148"/>
      <c r="X989" s="148"/>
      <c r="Y989" s="148"/>
      <c r="Z989" s="148"/>
      <c r="AA989" s="148"/>
      <c r="AB989" s="148"/>
      <c r="AC989" s="148"/>
      <c r="AD989" s="148"/>
      <c r="AE989" s="148"/>
      <c r="AF989" s="148"/>
      <c r="AG989" s="148"/>
      <c r="AH989" s="148"/>
      <c r="AI989" s="148"/>
      <c r="AJ989" s="148"/>
      <c r="AK989" s="148"/>
      <c r="AL989" s="148"/>
      <c r="AM989" s="148"/>
    </row>
    <row r="990" spans="1:39" s="149" customFormat="1" x14ac:dyDescent="0.25">
      <c r="A990" s="16"/>
      <c r="B990" s="16"/>
      <c r="C990" s="16"/>
      <c r="D990" s="147"/>
      <c r="E990" s="147"/>
      <c r="F990" s="147"/>
      <c r="G990" s="147"/>
      <c r="H990" s="147"/>
      <c r="I990" s="147"/>
      <c r="J990" s="147"/>
      <c r="K990" s="147"/>
      <c r="L990" s="147"/>
      <c r="M990" s="147"/>
      <c r="N990" s="147"/>
      <c r="O990" s="147"/>
      <c r="P990" s="147"/>
      <c r="Q990" s="147"/>
      <c r="R990" s="147"/>
      <c r="S990" s="147"/>
      <c r="T990" s="147"/>
      <c r="U990" s="147"/>
      <c r="V990" s="147"/>
      <c r="W990" s="148"/>
      <c r="X990" s="148"/>
      <c r="Y990" s="148"/>
      <c r="Z990" s="148"/>
      <c r="AA990" s="148"/>
      <c r="AB990" s="148"/>
      <c r="AC990" s="148"/>
      <c r="AD990" s="148"/>
      <c r="AE990" s="148"/>
      <c r="AF990" s="148"/>
      <c r="AG990" s="148"/>
      <c r="AH990" s="148"/>
      <c r="AI990" s="148"/>
      <c r="AJ990" s="148"/>
      <c r="AK990" s="148"/>
      <c r="AL990" s="148"/>
      <c r="AM990" s="148"/>
    </row>
    <row r="991" spans="1:39" s="149" customFormat="1" x14ac:dyDescent="0.25">
      <c r="A991" s="16"/>
      <c r="B991" s="16"/>
      <c r="C991" s="16"/>
      <c r="D991" s="147"/>
      <c r="E991" s="147"/>
      <c r="F991" s="147"/>
      <c r="G991" s="147"/>
      <c r="H991" s="147"/>
      <c r="I991" s="147"/>
      <c r="J991" s="147"/>
      <c r="K991" s="147"/>
      <c r="L991" s="147"/>
      <c r="M991" s="147"/>
      <c r="N991" s="147"/>
      <c r="O991" s="147"/>
      <c r="P991" s="147"/>
      <c r="Q991" s="147"/>
      <c r="R991" s="147"/>
      <c r="S991" s="147"/>
      <c r="T991" s="147"/>
      <c r="U991" s="147"/>
      <c r="V991" s="147"/>
      <c r="W991" s="148"/>
      <c r="X991" s="148"/>
      <c r="Y991" s="148"/>
      <c r="Z991" s="148"/>
      <c r="AA991" s="148"/>
      <c r="AB991" s="148"/>
      <c r="AC991" s="148"/>
      <c r="AD991" s="148"/>
      <c r="AE991" s="148"/>
      <c r="AF991" s="148"/>
      <c r="AG991" s="148"/>
      <c r="AH991" s="148"/>
      <c r="AI991" s="148"/>
      <c r="AJ991" s="148"/>
      <c r="AK991" s="148"/>
      <c r="AL991" s="148"/>
      <c r="AM991" s="148"/>
    </row>
    <row r="992" spans="1:39" s="149" customFormat="1" x14ac:dyDescent="0.25">
      <c r="A992" s="16"/>
      <c r="B992" s="16"/>
      <c r="C992" s="16"/>
      <c r="D992" s="147"/>
      <c r="E992" s="147"/>
      <c r="F992" s="147"/>
      <c r="G992" s="147"/>
      <c r="H992" s="147"/>
      <c r="I992" s="147"/>
      <c r="J992" s="147"/>
      <c r="K992" s="147"/>
      <c r="L992" s="147"/>
      <c r="M992" s="147"/>
      <c r="N992" s="147"/>
      <c r="O992" s="147"/>
      <c r="P992" s="147"/>
      <c r="Q992" s="147"/>
      <c r="R992" s="147"/>
      <c r="S992" s="147"/>
      <c r="T992" s="147"/>
      <c r="U992" s="147"/>
      <c r="V992" s="147"/>
      <c r="W992" s="148"/>
      <c r="X992" s="148"/>
      <c r="Y992" s="148"/>
      <c r="Z992" s="148"/>
      <c r="AA992" s="148"/>
      <c r="AB992" s="148"/>
      <c r="AC992" s="148"/>
      <c r="AD992" s="148"/>
      <c r="AE992" s="148"/>
      <c r="AF992" s="148"/>
      <c r="AG992" s="148"/>
      <c r="AH992" s="148"/>
      <c r="AI992" s="148"/>
      <c r="AJ992" s="148"/>
      <c r="AK992" s="148"/>
      <c r="AL992" s="148"/>
      <c r="AM992" s="148"/>
    </row>
    <row r="993" spans="1:39" s="149" customFormat="1" x14ac:dyDescent="0.25">
      <c r="A993" s="16"/>
      <c r="B993" s="16"/>
      <c r="C993" s="16"/>
      <c r="D993" s="147"/>
      <c r="E993" s="147"/>
      <c r="F993" s="147"/>
      <c r="G993" s="147"/>
      <c r="H993" s="147"/>
      <c r="I993" s="147"/>
      <c r="J993" s="147"/>
      <c r="K993" s="147"/>
      <c r="L993" s="147"/>
      <c r="M993" s="147"/>
      <c r="N993" s="147"/>
      <c r="O993" s="147"/>
      <c r="P993" s="147"/>
      <c r="Q993" s="147"/>
      <c r="R993" s="147"/>
      <c r="S993" s="147"/>
      <c r="T993" s="147"/>
      <c r="U993" s="147"/>
      <c r="V993" s="147"/>
      <c r="W993" s="148"/>
      <c r="X993" s="148"/>
      <c r="Y993" s="148"/>
      <c r="Z993" s="148"/>
      <c r="AA993" s="148"/>
      <c r="AB993" s="148"/>
      <c r="AC993" s="148"/>
      <c r="AD993" s="148"/>
      <c r="AE993" s="148"/>
      <c r="AF993" s="148"/>
      <c r="AG993" s="148"/>
      <c r="AH993" s="148"/>
      <c r="AI993" s="148"/>
      <c r="AJ993" s="148"/>
      <c r="AK993" s="148"/>
      <c r="AL993" s="148"/>
      <c r="AM993" s="148"/>
    </row>
    <row r="994" spans="1:39" s="149" customFormat="1" x14ac:dyDescent="0.25">
      <c r="A994" s="16"/>
      <c r="B994" s="16"/>
      <c r="C994" s="16"/>
      <c r="D994" s="147"/>
      <c r="E994" s="147"/>
      <c r="F994" s="147"/>
      <c r="G994" s="147"/>
      <c r="H994" s="147"/>
      <c r="I994" s="147"/>
      <c r="J994" s="147"/>
      <c r="K994" s="147"/>
      <c r="L994" s="147"/>
      <c r="M994" s="147"/>
      <c r="N994" s="147"/>
      <c r="O994" s="147"/>
      <c r="P994" s="147"/>
      <c r="Q994" s="147"/>
      <c r="R994" s="147"/>
      <c r="S994" s="147"/>
      <c r="T994" s="147"/>
      <c r="U994" s="147"/>
      <c r="V994" s="147"/>
      <c r="W994" s="148"/>
      <c r="X994" s="148"/>
      <c r="Y994" s="148"/>
      <c r="Z994" s="148"/>
      <c r="AA994" s="148"/>
      <c r="AB994" s="148"/>
      <c r="AC994" s="148"/>
      <c r="AD994" s="148"/>
      <c r="AE994" s="148"/>
      <c r="AF994" s="148"/>
      <c r="AG994" s="148"/>
      <c r="AH994" s="148"/>
      <c r="AI994" s="148"/>
      <c r="AJ994" s="148"/>
      <c r="AK994" s="148"/>
      <c r="AL994" s="148"/>
      <c r="AM994" s="148"/>
    </row>
    <row r="995" spans="1:39" s="149" customFormat="1" x14ac:dyDescent="0.25">
      <c r="A995" s="16"/>
      <c r="B995" s="16"/>
      <c r="C995" s="16"/>
      <c r="D995" s="147"/>
      <c r="E995" s="147"/>
      <c r="F995" s="147"/>
      <c r="G995" s="147"/>
      <c r="H995" s="147"/>
      <c r="I995" s="147"/>
      <c r="J995" s="147"/>
      <c r="K995" s="147"/>
      <c r="L995" s="147"/>
      <c r="M995" s="147"/>
      <c r="N995" s="147"/>
      <c r="O995" s="147"/>
      <c r="P995" s="147"/>
      <c r="Q995" s="147"/>
      <c r="R995" s="147"/>
      <c r="S995" s="147"/>
      <c r="T995" s="147"/>
      <c r="U995" s="147"/>
      <c r="V995" s="147"/>
      <c r="W995" s="148"/>
      <c r="X995" s="148"/>
      <c r="Y995" s="148"/>
      <c r="Z995" s="148"/>
      <c r="AA995" s="148"/>
      <c r="AB995" s="148"/>
      <c r="AC995" s="148"/>
      <c r="AD995" s="148"/>
      <c r="AE995" s="148"/>
      <c r="AF995" s="148"/>
      <c r="AG995" s="148"/>
      <c r="AH995" s="148"/>
      <c r="AI995" s="148"/>
      <c r="AJ995" s="148"/>
      <c r="AK995" s="148"/>
      <c r="AL995" s="148"/>
      <c r="AM995" s="148"/>
    </row>
    <row r="996" spans="1:39" s="149" customFormat="1" x14ac:dyDescent="0.25">
      <c r="A996" s="16"/>
      <c r="B996" s="16"/>
      <c r="C996" s="16"/>
      <c r="D996" s="147"/>
      <c r="E996" s="147"/>
      <c r="F996" s="147"/>
      <c r="G996" s="147"/>
      <c r="H996" s="147"/>
      <c r="I996" s="147"/>
      <c r="J996" s="147"/>
      <c r="K996" s="147"/>
      <c r="L996" s="147"/>
      <c r="M996" s="147"/>
      <c r="N996" s="147"/>
      <c r="O996" s="147"/>
      <c r="P996" s="147"/>
      <c r="Q996" s="147"/>
      <c r="R996" s="147"/>
      <c r="S996" s="147"/>
      <c r="T996" s="147"/>
      <c r="U996" s="147"/>
      <c r="V996" s="147"/>
      <c r="W996" s="148"/>
      <c r="X996" s="148"/>
      <c r="Y996" s="148"/>
      <c r="Z996" s="148"/>
      <c r="AA996" s="148"/>
      <c r="AB996" s="148"/>
      <c r="AC996" s="148"/>
      <c r="AD996" s="148"/>
      <c r="AE996" s="148"/>
      <c r="AF996" s="148"/>
      <c r="AG996" s="148"/>
      <c r="AH996" s="148"/>
      <c r="AI996" s="148"/>
      <c r="AJ996" s="148"/>
      <c r="AK996" s="148"/>
      <c r="AL996" s="148"/>
      <c r="AM996" s="148"/>
    </row>
    <row r="997" spans="1:39" s="149" customFormat="1" x14ac:dyDescent="0.25">
      <c r="A997" s="16"/>
      <c r="B997" s="16"/>
      <c r="C997" s="16"/>
      <c r="D997" s="147"/>
      <c r="E997" s="147"/>
      <c r="F997" s="147"/>
      <c r="G997" s="147"/>
      <c r="H997" s="147"/>
      <c r="I997" s="147"/>
      <c r="J997" s="147"/>
      <c r="K997" s="147"/>
      <c r="L997" s="147"/>
      <c r="M997" s="147"/>
      <c r="N997" s="147"/>
      <c r="O997" s="147"/>
      <c r="P997" s="147"/>
      <c r="Q997" s="147"/>
      <c r="R997" s="147"/>
      <c r="S997" s="147"/>
      <c r="T997" s="147"/>
      <c r="U997" s="147"/>
      <c r="V997" s="147"/>
      <c r="W997" s="148"/>
      <c r="X997" s="148"/>
      <c r="Y997" s="148"/>
      <c r="Z997" s="148"/>
      <c r="AA997" s="148"/>
      <c r="AB997" s="148"/>
      <c r="AC997" s="148"/>
      <c r="AD997" s="148"/>
      <c r="AE997" s="148"/>
      <c r="AF997" s="148"/>
      <c r="AG997" s="148"/>
      <c r="AH997" s="148"/>
      <c r="AI997" s="148"/>
      <c r="AJ997" s="148"/>
      <c r="AK997" s="148"/>
      <c r="AL997" s="148"/>
      <c r="AM997" s="148"/>
    </row>
    <row r="998" spans="1:39" s="149" customFormat="1" x14ac:dyDescent="0.25">
      <c r="A998" s="16"/>
      <c r="B998" s="16"/>
      <c r="C998" s="16"/>
      <c r="D998" s="147"/>
      <c r="E998" s="147"/>
      <c r="F998" s="147"/>
      <c r="G998" s="147"/>
      <c r="H998" s="147"/>
      <c r="I998" s="147"/>
      <c r="J998" s="147"/>
      <c r="K998" s="147"/>
      <c r="L998" s="147"/>
      <c r="M998" s="147"/>
      <c r="N998" s="147"/>
      <c r="O998" s="147"/>
      <c r="P998" s="147"/>
      <c r="Q998" s="147"/>
      <c r="R998" s="147"/>
      <c r="S998" s="147"/>
      <c r="T998" s="147"/>
      <c r="U998" s="147"/>
      <c r="V998" s="147"/>
      <c r="W998" s="148"/>
      <c r="X998" s="148"/>
      <c r="Y998" s="148"/>
      <c r="Z998" s="148"/>
      <c r="AA998" s="148"/>
      <c r="AB998" s="148"/>
      <c r="AC998" s="148"/>
      <c r="AD998" s="148"/>
      <c r="AE998" s="148"/>
      <c r="AF998" s="148"/>
      <c r="AG998" s="148"/>
      <c r="AH998" s="148"/>
      <c r="AI998" s="148"/>
      <c r="AJ998" s="148"/>
      <c r="AK998" s="148"/>
      <c r="AL998" s="148"/>
      <c r="AM998" s="148"/>
    </row>
    <row r="999" spans="1:39" s="149" customFormat="1" x14ac:dyDescent="0.25">
      <c r="A999" s="16"/>
      <c r="B999" s="16"/>
      <c r="C999" s="16"/>
      <c r="D999" s="147"/>
      <c r="E999" s="147"/>
      <c r="F999" s="147"/>
      <c r="G999" s="147"/>
      <c r="H999" s="147"/>
      <c r="I999" s="147"/>
      <c r="J999" s="147"/>
      <c r="K999" s="147"/>
      <c r="L999" s="147"/>
      <c r="M999" s="147"/>
      <c r="N999" s="147"/>
      <c r="O999" s="147"/>
      <c r="P999" s="147"/>
      <c r="Q999" s="147"/>
      <c r="R999" s="147"/>
      <c r="S999" s="147"/>
      <c r="T999" s="147"/>
      <c r="U999" s="147"/>
      <c r="V999" s="147"/>
      <c r="W999" s="148"/>
      <c r="X999" s="148"/>
      <c r="Y999" s="148"/>
      <c r="Z999" s="148"/>
      <c r="AA999" s="148"/>
      <c r="AB999" s="148"/>
      <c r="AC999" s="148"/>
      <c r="AD999" s="148"/>
      <c r="AE999" s="148"/>
      <c r="AF999" s="148"/>
      <c r="AG999" s="148"/>
      <c r="AH999" s="148"/>
      <c r="AI999" s="148"/>
      <c r="AJ999" s="148"/>
      <c r="AK999" s="148"/>
      <c r="AL999" s="148"/>
      <c r="AM999" s="148"/>
    </row>
    <row r="1000" spans="1:39" s="149" customFormat="1" x14ac:dyDescent="0.25">
      <c r="A1000" s="16"/>
      <c r="B1000" s="16"/>
      <c r="C1000" s="16"/>
      <c r="D1000" s="147"/>
      <c r="E1000" s="147"/>
      <c r="F1000" s="147"/>
      <c r="G1000" s="147"/>
      <c r="H1000" s="147"/>
      <c r="I1000" s="147"/>
      <c r="J1000" s="147"/>
      <c r="K1000" s="147"/>
      <c r="L1000" s="147"/>
      <c r="M1000" s="147"/>
      <c r="N1000" s="147"/>
      <c r="O1000" s="147"/>
      <c r="P1000" s="147"/>
      <c r="Q1000" s="147"/>
      <c r="R1000" s="147"/>
      <c r="S1000" s="147"/>
      <c r="T1000" s="147"/>
      <c r="U1000" s="147"/>
      <c r="V1000" s="147"/>
      <c r="W1000" s="148"/>
      <c r="X1000" s="148"/>
      <c r="Y1000" s="148"/>
      <c r="Z1000" s="148"/>
      <c r="AA1000" s="148"/>
      <c r="AB1000" s="148"/>
      <c r="AC1000" s="148"/>
      <c r="AD1000" s="148"/>
      <c r="AE1000" s="148"/>
      <c r="AF1000" s="148"/>
      <c r="AG1000" s="148"/>
      <c r="AH1000" s="148"/>
      <c r="AI1000" s="148"/>
      <c r="AJ1000" s="148"/>
      <c r="AK1000" s="148"/>
      <c r="AL1000" s="148"/>
      <c r="AM1000" s="148"/>
    </row>
    <row r="1001" spans="1:39" s="149" customFormat="1" x14ac:dyDescent="0.25">
      <c r="A1001" s="16"/>
      <c r="B1001" s="16"/>
      <c r="C1001" s="16"/>
      <c r="D1001" s="147"/>
      <c r="E1001" s="147"/>
      <c r="F1001" s="147"/>
      <c r="G1001" s="147"/>
      <c r="H1001" s="147"/>
      <c r="I1001" s="147"/>
      <c r="J1001" s="147"/>
      <c r="K1001" s="147"/>
      <c r="L1001" s="147"/>
      <c r="M1001" s="147"/>
      <c r="N1001" s="147"/>
      <c r="O1001" s="147"/>
      <c r="P1001" s="147"/>
      <c r="Q1001" s="147"/>
      <c r="R1001" s="147"/>
      <c r="S1001" s="147"/>
      <c r="T1001" s="147"/>
      <c r="U1001" s="147"/>
      <c r="V1001" s="147"/>
      <c r="W1001" s="148"/>
      <c r="X1001" s="148"/>
      <c r="Y1001" s="148"/>
      <c r="Z1001" s="148"/>
      <c r="AA1001" s="148"/>
      <c r="AB1001" s="148"/>
      <c r="AC1001" s="148"/>
      <c r="AD1001" s="148"/>
      <c r="AE1001" s="148"/>
      <c r="AF1001" s="148"/>
      <c r="AG1001" s="148"/>
      <c r="AH1001" s="148"/>
      <c r="AI1001" s="148"/>
      <c r="AJ1001" s="148"/>
      <c r="AK1001" s="148"/>
      <c r="AL1001" s="148"/>
      <c r="AM1001" s="148"/>
    </row>
    <row r="1002" spans="1:39" s="149" customFormat="1" x14ac:dyDescent="0.25">
      <c r="A1002" s="16"/>
      <c r="B1002" s="16"/>
      <c r="C1002" s="16"/>
      <c r="D1002" s="147"/>
      <c r="E1002" s="147"/>
      <c r="F1002" s="147"/>
      <c r="G1002" s="147"/>
      <c r="H1002" s="147"/>
      <c r="I1002" s="147"/>
      <c r="J1002" s="147"/>
      <c r="K1002" s="147"/>
      <c r="L1002" s="147"/>
      <c r="M1002" s="147"/>
      <c r="N1002" s="147"/>
      <c r="O1002" s="147"/>
      <c r="P1002" s="147"/>
      <c r="Q1002" s="147"/>
      <c r="R1002" s="147"/>
      <c r="S1002" s="147"/>
      <c r="T1002" s="147"/>
      <c r="U1002" s="147"/>
      <c r="V1002" s="147"/>
      <c r="W1002" s="148"/>
      <c r="X1002" s="148"/>
      <c r="Y1002" s="148"/>
      <c r="Z1002" s="148"/>
      <c r="AA1002" s="148"/>
      <c r="AB1002" s="148"/>
      <c r="AC1002" s="148"/>
      <c r="AD1002" s="148"/>
      <c r="AE1002" s="148"/>
      <c r="AF1002" s="148"/>
      <c r="AG1002" s="148"/>
      <c r="AH1002" s="148"/>
      <c r="AI1002" s="148"/>
      <c r="AJ1002" s="148"/>
      <c r="AK1002" s="148"/>
      <c r="AL1002" s="148"/>
      <c r="AM1002" s="148"/>
    </row>
    <row r="1003" spans="1:39" s="149" customFormat="1" x14ac:dyDescent="0.25">
      <c r="A1003" s="16"/>
      <c r="B1003" s="16"/>
      <c r="C1003" s="16"/>
      <c r="D1003" s="147"/>
      <c r="E1003" s="147"/>
      <c r="F1003" s="147"/>
      <c r="G1003" s="147"/>
      <c r="H1003" s="147"/>
      <c r="I1003" s="147"/>
      <c r="J1003" s="147"/>
      <c r="K1003" s="147"/>
      <c r="L1003" s="147"/>
      <c r="M1003" s="147"/>
      <c r="N1003" s="147"/>
      <c r="O1003" s="147"/>
      <c r="P1003" s="147"/>
      <c r="Q1003" s="147"/>
      <c r="R1003" s="147"/>
      <c r="S1003" s="147"/>
      <c r="T1003" s="147"/>
      <c r="U1003" s="147"/>
      <c r="V1003" s="147"/>
      <c r="W1003" s="148"/>
      <c r="X1003" s="148"/>
      <c r="Y1003" s="148"/>
      <c r="Z1003" s="148"/>
      <c r="AA1003" s="148"/>
      <c r="AB1003" s="148"/>
      <c r="AC1003" s="148"/>
      <c r="AD1003" s="148"/>
      <c r="AE1003" s="148"/>
      <c r="AF1003" s="148"/>
      <c r="AG1003" s="148"/>
      <c r="AH1003" s="148"/>
      <c r="AI1003" s="148"/>
      <c r="AJ1003" s="148"/>
      <c r="AK1003" s="148"/>
      <c r="AL1003" s="148"/>
      <c r="AM1003" s="148"/>
    </row>
    <row r="1004" spans="1:39" s="149" customFormat="1" x14ac:dyDescent="0.25">
      <c r="A1004" s="16"/>
      <c r="B1004" s="16"/>
      <c r="C1004" s="16"/>
      <c r="D1004" s="147"/>
      <c r="E1004" s="147"/>
      <c r="F1004" s="147"/>
      <c r="G1004" s="147"/>
      <c r="H1004" s="147"/>
      <c r="I1004" s="147"/>
      <c r="J1004" s="147"/>
      <c r="K1004" s="147"/>
      <c r="L1004" s="147"/>
      <c r="M1004" s="147"/>
      <c r="N1004" s="147"/>
      <c r="O1004" s="147"/>
      <c r="P1004" s="147"/>
      <c r="Q1004" s="147"/>
      <c r="R1004" s="147"/>
      <c r="S1004" s="147"/>
      <c r="T1004" s="147"/>
      <c r="U1004" s="147"/>
      <c r="V1004" s="147"/>
      <c r="W1004" s="148"/>
      <c r="X1004" s="148"/>
      <c r="Y1004" s="148"/>
      <c r="Z1004" s="148"/>
      <c r="AA1004" s="148"/>
      <c r="AB1004" s="148"/>
      <c r="AC1004" s="148"/>
      <c r="AD1004" s="148"/>
      <c r="AE1004" s="148"/>
      <c r="AF1004" s="148"/>
      <c r="AG1004" s="148"/>
      <c r="AH1004" s="148"/>
      <c r="AI1004" s="148"/>
      <c r="AJ1004" s="148"/>
      <c r="AK1004" s="148"/>
      <c r="AL1004" s="148"/>
      <c r="AM1004" s="148"/>
    </row>
    <row r="1005" spans="1:39" s="149" customFormat="1" x14ac:dyDescent="0.25">
      <c r="A1005" s="16"/>
      <c r="B1005" s="16"/>
      <c r="C1005" s="16"/>
      <c r="D1005" s="147"/>
      <c r="E1005" s="147"/>
      <c r="F1005" s="147"/>
      <c r="G1005" s="147"/>
      <c r="H1005" s="147"/>
      <c r="I1005" s="147"/>
      <c r="J1005" s="147"/>
      <c r="K1005" s="147"/>
      <c r="L1005" s="147"/>
      <c r="M1005" s="147"/>
      <c r="N1005" s="147"/>
      <c r="O1005" s="147"/>
      <c r="P1005" s="147"/>
      <c r="Q1005" s="147"/>
      <c r="R1005" s="147"/>
      <c r="S1005" s="147"/>
      <c r="T1005" s="147"/>
      <c r="U1005" s="147"/>
      <c r="V1005" s="147"/>
      <c r="W1005" s="148"/>
      <c r="X1005" s="148"/>
      <c r="Y1005" s="148"/>
      <c r="Z1005" s="148"/>
      <c r="AA1005" s="148"/>
      <c r="AB1005" s="148"/>
      <c r="AC1005" s="148"/>
      <c r="AD1005" s="148"/>
      <c r="AE1005" s="148"/>
      <c r="AF1005" s="148"/>
      <c r="AG1005" s="148"/>
      <c r="AH1005" s="148"/>
      <c r="AI1005" s="148"/>
      <c r="AJ1005" s="148"/>
      <c r="AK1005" s="148"/>
      <c r="AL1005" s="148"/>
      <c r="AM1005" s="148"/>
    </row>
    <row r="1006" spans="1:39" s="149" customFormat="1" x14ac:dyDescent="0.25">
      <c r="A1006" s="16"/>
      <c r="B1006" s="16"/>
      <c r="C1006" s="16"/>
      <c r="D1006" s="147"/>
      <c r="E1006" s="147"/>
      <c r="F1006" s="147"/>
      <c r="G1006" s="147"/>
      <c r="H1006" s="147"/>
      <c r="I1006" s="147"/>
      <c r="J1006" s="147"/>
      <c r="K1006" s="147"/>
      <c r="L1006" s="147"/>
      <c r="M1006" s="147"/>
      <c r="N1006" s="147"/>
      <c r="O1006" s="147"/>
      <c r="P1006" s="147"/>
      <c r="Q1006" s="147"/>
      <c r="R1006" s="147"/>
      <c r="S1006" s="147"/>
      <c r="T1006" s="147"/>
      <c r="U1006" s="147"/>
      <c r="V1006" s="147"/>
      <c r="W1006" s="148"/>
      <c r="X1006" s="148"/>
      <c r="Y1006" s="148"/>
      <c r="Z1006" s="148"/>
      <c r="AA1006" s="148"/>
      <c r="AB1006" s="148"/>
      <c r="AC1006" s="148"/>
      <c r="AD1006" s="148"/>
      <c r="AE1006" s="148"/>
      <c r="AF1006" s="148"/>
      <c r="AG1006" s="148"/>
      <c r="AH1006" s="148"/>
      <c r="AI1006" s="148"/>
      <c r="AJ1006" s="148"/>
      <c r="AK1006" s="148"/>
      <c r="AL1006" s="148"/>
      <c r="AM1006" s="148"/>
    </row>
    <row r="1007" spans="1:39" s="149" customFormat="1" x14ac:dyDescent="0.25">
      <c r="A1007" s="16"/>
      <c r="B1007" s="16"/>
      <c r="C1007" s="16"/>
      <c r="D1007" s="147"/>
      <c r="E1007" s="147"/>
      <c r="F1007" s="147"/>
      <c r="G1007" s="147"/>
      <c r="H1007" s="147"/>
      <c r="I1007" s="147"/>
      <c r="J1007" s="147"/>
      <c r="K1007" s="147"/>
      <c r="L1007" s="147"/>
      <c r="M1007" s="147"/>
      <c r="N1007" s="147"/>
      <c r="O1007" s="147"/>
      <c r="P1007" s="147"/>
      <c r="Q1007" s="147"/>
      <c r="R1007" s="147"/>
      <c r="S1007" s="147"/>
      <c r="T1007" s="147"/>
      <c r="U1007" s="147"/>
      <c r="V1007" s="147"/>
      <c r="W1007" s="148"/>
      <c r="X1007" s="148"/>
      <c r="Y1007" s="148"/>
      <c r="Z1007" s="148"/>
      <c r="AA1007" s="148"/>
      <c r="AB1007" s="148"/>
      <c r="AC1007" s="148"/>
      <c r="AD1007" s="148"/>
      <c r="AE1007" s="148"/>
      <c r="AF1007" s="148"/>
      <c r="AG1007" s="148"/>
      <c r="AH1007" s="148"/>
      <c r="AI1007" s="148"/>
      <c r="AJ1007" s="148"/>
      <c r="AK1007" s="148"/>
      <c r="AL1007" s="148"/>
      <c r="AM1007" s="148"/>
    </row>
    <row r="1008" spans="1:39" s="149" customFormat="1" x14ac:dyDescent="0.25">
      <c r="A1008" s="16"/>
      <c r="B1008" s="16"/>
      <c r="C1008" s="16"/>
      <c r="D1008" s="147"/>
      <c r="E1008" s="147"/>
      <c r="F1008" s="147"/>
      <c r="G1008" s="147"/>
      <c r="H1008" s="147"/>
      <c r="I1008" s="147"/>
      <c r="J1008" s="147"/>
      <c r="K1008" s="147"/>
      <c r="L1008" s="147"/>
      <c r="M1008" s="147"/>
      <c r="N1008" s="147"/>
      <c r="O1008" s="147"/>
      <c r="P1008" s="147"/>
      <c r="Q1008" s="147"/>
      <c r="R1008" s="147"/>
      <c r="S1008" s="147"/>
      <c r="T1008" s="147"/>
      <c r="U1008" s="147"/>
      <c r="V1008" s="147"/>
      <c r="W1008" s="148"/>
      <c r="X1008" s="148"/>
      <c r="Y1008" s="148"/>
      <c r="Z1008" s="148"/>
      <c r="AA1008" s="148"/>
      <c r="AB1008" s="148"/>
      <c r="AC1008" s="148"/>
      <c r="AD1008" s="148"/>
      <c r="AE1008" s="148"/>
      <c r="AF1008" s="148"/>
      <c r="AG1008" s="148"/>
      <c r="AH1008" s="148"/>
      <c r="AI1008" s="148"/>
      <c r="AJ1008" s="148"/>
      <c r="AK1008" s="148"/>
      <c r="AL1008" s="148"/>
      <c r="AM1008" s="148"/>
    </row>
    <row r="1009" spans="1:39" s="149" customFormat="1" x14ac:dyDescent="0.25">
      <c r="A1009" s="16"/>
      <c r="B1009" s="16"/>
      <c r="C1009" s="16"/>
      <c r="D1009" s="147"/>
      <c r="E1009" s="147"/>
      <c r="F1009" s="147"/>
      <c r="G1009" s="147"/>
      <c r="H1009" s="147"/>
      <c r="I1009" s="147"/>
      <c r="J1009" s="147"/>
      <c r="K1009" s="147"/>
      <c r="L1009" s="147"/>
      <c r="M1009" s="147"/>
      <c r="N1009" s="147"/>
      <c r="O1009" s="147"/>
      <c r="P1009" s="147"/>
      <c r="Q1009" s="147"/>
      <c r="R1009" s="147"/>
      <c r="S1009" s="147"/>
      <c r="T1009" s="147"/>
      <c r="U1009" s="147"/>
      <c r="V1009" s="147"/>
      <c r="W1009" s="148"/>
      <c r="X1009" s="148"/>
      <c r="Y1009" s="148"/>
      <c r="Z1009" s="148"/>
      <c r="AA1009" s="148"/>
      <c r="AB1009" s="148"/>
      <c r="AC1009" s="148"/>
      <c r="AD1009" s="148"/>
      <c r="AE1009" s="148"/>
      <c r="AF1009" s="148"/>
      <c r="AG1009" s="148"/>
      <c r="AH1009" s="148"/>
      <c r="AI1009" s="148"/>
      <c r="AJ1009" s="148"/>
      <c r="AK1009" s="148"/>
      <c r="AL1009" s="148"/>
      <c r="AM1009" s="148"/>
    </row>
    <row r="1010" spans="1:39" s="149" customFormat="1" x14ac:dyDescent="0.25">
      <c r="A1010" s="16"/>
      <c r="B1010" s="16"/>
      <c r="C1010" s="16"/>
      <c r="D1010" s="147"/>
      <c r="E1010" s="147"/>
      <c r="F1010" s="147"/>
      <c r="G1010" s="147"/>
      <c r="H1010" s="147"/>
      <c r="I1010" s="147"/>
      <c r="J1010" s="147"/>
      <c r="K1010" s="147"/>
      <c r="L1010" s="147"/>
      <c r="M1010" s="147"/>
      <c r="N1010" s="147"/>
      <c r="O1010" s="147"/>
      <c r="P1010" s="147"/>
      <c r="Q1010" s="147"/>
      <c r="R1010" s="147"/>
      <c r="S1010" s="147"/>
      <c r="T1010" s="147"/>
      <c r="U1010" s="147"/>
      <c r="V1010" s="147"/>
      <c r="W1010" s="148"/>
      <c r="X1010" s="148"/>
      <c r="Y1010" s="148"/>
      <c r="Z1010" s="148"/>
      <c r="AA1010" s="148"/>
      <c r="AB1010" s="148"/>
      <c r="AC1010" s="148"/>
      <c r="AD1010" s="148"/>
      <c r="AE1010" s="148"/>
      <c r="AF1010" s="148"/>
      <c r="AG1010" s="148"/>
      <c r="AH1010" s="148"/>
      <c r="AI1010" s="148"/>
      <c r="AJ1010" s="148"/>
      <c r="AK1010" s="148"/>
      <c r="AL1010" s="148"/>
      <c r="AM1010" s="148"/>
    </row>
    <row r="1011" spans="1:39" s="149" customFormat="1" x14ac:dyDescent="0.25">
      <c r="A1011" s="16"/>
      <c r="B1011" s="16"/>
      <c r="C1011" s="16"/>
      <c r="D1011" s="147"/>
      <c r="E1011" s="147"/>
      <c r="F1011" s="147"/>
      <c r="G1011" s="147"/>
      <c r="H1011" s="147"/>
      <c r="I1011" s="147"/>
      <c r="J1011" s="147"/>
      <c r="K1011" s="147"/>
      <c r="L1011" s="147"/>
      <c r="M1011" s="147"/>
      <c r="N1011" s="147"/>
      <c r="O1011" s="147"/>
      <c r="P1011" s="147"/>
      <c r="Q1011" s="147"/>
      <c r="R1011" s="147"/>
      <c r="S1011" s="147"/>
      <c r="T1011" s="147"/>
      <c r="U1011" s="147"/>
      <c r="V1011" s="147"/>
      <c r="W1011" s="148"/>
      <c r="X1011" s="148"/>
      <c r="Y1011" s="148"/>
      <c r="Z1011" s="148"/>
      <c r="AA1011" s="148"/>
      <c r="AB1011" s="148"/>
      <c r="AC1011" s="148"/>
      <c r="AD1011" s="148"/>
      <c r="AE1011" s="148"/>
      <c r="AF1011" s="148"/>
      <c r="AG1011" s="148"/>
      <c r="AH1011" s="148"/>
      <c r="AI1011" s="148"/>
      <c r="AJ1011" s="148"/>
      <c r="AK1011" s="148"/>
      <c r="AL1011" s="148"/>
      <c r="AM1011" s="148"/>
    </row>
    <row r="1012" spans="1:39" s="149" customFormat="1" x14ac:dyDescent="0.25">
      <c r="A1012" s="16"/>
      <c r="B1012" s="16"/>
      <c r="C1012" s="16"/>
      <c r="D1012" s="147"/>
      <c r="E1012" s="147"/>
      <c r="F1012" s="147"/>
      <c r="G1012" s="147"/>
      <c r="H1012" s="147"/>
      <c r="I1012" s="147"/>
      <c r="J1012" s="147"/>
      <c r="K1012" s="147"/>
      <c r="L1012" s="147"/>
      <c r="M1012" s="147"/>
      <c r="N1012" s="147"/>
      <c r="O1012" s="147"/>
      <c r="P1012" s="147"/>
      <c r="Q1012" s="147"/>
      <c r="R1012" s="147"/>
      <c r="S1012" s="147"/>
      <c r="T1012" s="147"/>
      <c r="U1012" s="147"/>
      <c r="V1012" s="147"/>
      <c r="W1012" s="148"/>
      <c r="X1012" s="148"/>
      <c r="Y1012" s="148"/>
      <c r="Z1012" s="148"/>
      <c r="AA1012" s="148"/>
      <c r="AB1012" s="148"/>
      <c r="AC1012" s="148"/>
      <c r="AD1012" s="148"/>
      <c r="AE1012" s="148"/>
      <c r="AF1012" s="148"/>
      <c r="AG1012" s="148"/>
      <c r="AH1012" s="148"/>
      <c r="AI1012" s="148"/>
      <c r="AJ1012" s="148"/>
      <c r="AK1012" s="148"/>
      <c r="AL1012" s="148"/>
      <c r="AM1012" s="148"/>
    </row>
    <row r="1013" spans="1:39" s="149" customFormat="1" x14ac:dyDescent="0.25">
      <c r="A1013" s="16"/>
      <c r="B1013" s="16"/>
      <c r="C1013" s="16"/>
      <c r="D1013" s="147"/>
      <c r="E1013" s="147"/>
      <c r="F1013" s="147"/>
      <c r="G1013" s="147"/>
      <c r="H1013" s="147"/>
      <c r="I1013" s="147"/>
      <c r="J1013" s="147"/>
      <c r="K1013" s="147"/>
      <c r="L1013" s="147"/>
      <c r="M1013" s="147"/>
      <c r="N1013" s="147"/>
      <c r="O1013" s="147"/>
      <c r="P1013" s="147"/>
      <c r="Q1013" s="147"/>
      <c r="R1013" s="147"/>
      <c r="S1013" s="147"/>
      <c r="T1013" s="147"/>
      <c r="U1013" s="147"/>
      <c r="V1013" s="147"/>
      <c r="W1013" s="148"/>
      <c r="X1013" s="148"/>
      <c r="Y1013" s="148"/>
      <c r="Z1013" s="148"/>
      <c r="AA1013" s="148"/>
      <c r="AB1013" s="148"/>
      <c r="AC1013" s="148"/>
      <c r="AD1013" s="148"/>
      <c r="AE1013" s="148"/>
      <c r="AF1013" s="148"/>
      <c r="AG1013" s="148"/>
      <c r="AH1013" s="148"/>
      <c r="AI1013" s="148"/>
      <c r="AJ1013" s="148"/>
      <c r="AK1013" s="148"/>
      <c r="AL1013" s="148"/>
      <c r="AM1013" s="148"/>
    </row>
    <row r="1014" spans="1:39" s="149" customFormat="1" x14ac:dyDescent="0.25">
      <c r="A1014" s="16"/>
      <c r="B1014" s="16"/>
      <c r="C1014" s="16"/>
      <c r="D1014" s="147"/>
      <c r="E1014" s="147"/>
      <c r="F1014" s="147"/>
      <c r="G1014" s="147"/>
      <c r="H1014" s="147"/>
      <c r="I1014" s="147"/>
      <c r="J1014" s="147"/>
      <c r="K1014" s="147"/>
      <c r="L1014" s="147"/>
      <c r="M1014" s="147"/>
      <c r="N1014" s="147"/>
      <c r="O1014" s="147"/>
      <c r="P1014" s="147"/>
      <c r="Q1014" s="147"/>
      <c r="R1014" s="147"/>
      <c r="S1014" s="147"/>
      <c r="T1014" s="147"/>
      <c r="U1014" s="147"/>
      <c r="V1014" s="147"/>
      <c r="W1014" s="148"/>
      <c r="X1014" s="148"/>
      <c r="Y1014" s="148"/>
      <c r="Z1014" s="148"/>
      <c r="AA1014" s="148"/>
      <c r="AB1014" s="148"/>
      <c r="AC1014" s="148"/>
      <c r="AD1014" s="148"/>
      <c r="AE1014" s="148"/>
      <c r="AF1014" s="148"/>
      <c r="AG1014" s="148"/>
      <c r="AH1014" s="148"/>
      <c r="AI1014" s="148"/>
      <c r="AJ1014" s="148"/>
      <c r="AK1014" s="148"/>
      <c r="AL1014" s="148"/>
      <c r="AM1014" s="148"/>
    </row>
    <row r="1015" spans="1:39" s="149" customFormat="1" x14ac:dyDescent="0.25">
      <c r="A1015" s="16"/>
      <c r="B1015" s="16"/>
      <c r="C1015" s="16"/>
      <c r="D1015" s="147"/>
      <c r="E1015" s="147"/>
      <c r="F1015" s="147"/>
      <c r="G1015" s="147"/>
      <c r="H1015" s="147"/>
      <c r="I1015" s="147"/>
      <c r="J1015" s="147"/>
      <c r="K1015" s="147"/>
      <c r="L1015" s="147"/>
      <c r="M1015" s="147"/>
      <c r="N1015" s="147"/>
      <c r="O1015" s="147"/>
      <c r="P1015" s="147"/>
      <c r="Q1015" s="147"/>
      <c r="R1015" s="147"/>
      <c r="S1015" s="147"/>
      <c r="T1015" s="147"/>
      <c r="U1015" s="147"/>
      <c r="V1015" s="147"/>
      <c r="W1015" s="148"/>
      <c r="X1015" s="148"/>
      <c r="Y1015" s="148"/>
      <c r="Z1015" s="148"/>
      <c r="AA1015" s="148"/>
      <c r="AB1015" s="148"/>
      <c r="AC1015" s="148"/>
      <c r="AD1015" s="148"/>
      <c r="AE1015" s="148"/>
      <c r="AF1015" s="148"/>
      <c r="AG1015" s="148"/>
      <c r="AH1015" s="148"/>
      <c r="AI1015" s="148"/>
      <c r="AJ1015" s="148"/>
      <c r="AK1015" s="148"/>
      <c r="AL1015" s="148"/>
      <c r="AM1015" s="148"/>
    </row>
    <row r="1016" spans="1:39" s="149" customFormat="1" x14ac:dyDescent="0.25">
      <c r="A1016" s="16"/>
      <c r="B1016" s="16"/>
      <c r="C1016" s="16"/>
      <c r="D1016" s="147"/>
      <c r="E1016" s="147"/>
      <c r="F1016" s="147"/>
      <c r="G1016" s="147"/>
      <c r="H1016" s="147"/>
      <c r="I1016" s="147"/>
      <c r="J1016" s="147"/>
      <c r="K1016" s="147"/>
      <c r="L1016" s="147"/>
      <c r="M1016" s="147"/>
      <c r="N1016" s="147"/>
      <c r="O1016" s="147"/>
      <c r="P1016" s="147"/>
      <c r="Q1016" s="147"/>
      <c r="R1016" s="147"/>
      <c r="S1016" s="147"/>
      <c r="T1016" s="147"/>
      <c r="U1016" s="147"/>
      <c r="V1016" s="147"/>
      <c r="W1016" s="148"/>
      <c r="X1016" s="148"/>
      <c r="Y1016" s="148"/>
      <c r="Z1016" s="148"/>
      <c r="AA1016" s="148"/>
      <c r="AB1016" s="148"/>
      <c r="AC1016" s="148"/>
      <c r="AD1016" s="148"/>
      <c r="AE1016" s="148"/>
      <c r="AF1016" s="148"/>
      <c r="AG1016" s="148"/>
      <c r="AH1016" s="148"/>
      <c r="AI1016" s="148"/>
      <c r="AJ1016" s="148"/>
      <c r="AK1016" s="148"/>
      <c r="AL1016" s="148"/>
      <c r="AM1016" s="148"/>
    </row>
    <row r="1017" spans="1:39" s="149" customFormat="1" x14ac:dyDescent="0.25">
      <c r="A1017" s="16"/>
      <c r="B1017" s="16"/>
      <c r="C1017" s="16"/>
      <c r="D1017" s="147"/>
      <c r="E1017" s="147"/>
      <c r="F1017" s="147"/>
      <c r="G1017" s="147"/>
      <c r="H1017" s="147"/>
      <c r="I1017" s="147"/>
      <c r="J1017" s="147"/>
      <c r="K1017" s="147"/>
      <c r="L1017" s="147"/>
      <c r="M1017" s="147"/>
      <c r="N1017" s="147"/>
      <c r="O1017" s="147"/>
      <c r="P1017" s="147"/>
      <c r="Q1017" s="147"/>
      <c r="R1017" s="147"/>
      <c r="S1017" s="147"/>
      <c r="T1017" s="147"/>
      <c r="U1017" s="147"/>
      <c r="V1017" s="147"/>
      <c r="W1017" s="148"/>
      <c r="X1017" s="148"/>
      <c r="Y1017" s="148"/>
      <c r="Z1017" s="148"/>
      <c r="AA1017" s="148"/>
      <c r="AB1017" s="148"/>
      <c r="AC1017" s="148"/>
      <c r="AD1017" s="148"/>
      <c r="AE1017" s="148"/>
      <c r="AF1017" s="148"/>
      <c r="AG1017" s="148"/>
      <c r="AH1017" s="148"/>
      <c r="AI1017" s="148"/>
      <c r="AJ1017" s="148"/>
      <c r="AK1017" s="148"/>
      <c r="AL1017" s="148"/>
      <c r="AM1017" s="148"/>
    </row>
    <row r="1018" spans="1:39" s="149" customFormat="1" x14ac:dyDescent="0.25">
      <c r="A1018" s="16"/>
      <c r="B1018" s="16"/>
      <c r="C1018" s="16"/>
      <c r="D1018" s="147"/>
      <c r="E1018" s="147"/>
      <c r="F1018" s="147"/>
      <c r="G1018" s="147"/>
      <c r="H1018" s="147"/>
      <c r="I1018" s="147"/>
      <c r="J1018" s="147"/>
      <c r="K1018" s="147"/>
      <c r="L1018" s="147"/>
      <c r="M1018" s="147"/>
      <c r="N1018" s="147"/>
      <c r="O1018" s="147"/>
      <c r="P1018" s="147"/>
      <c r="Q1018" s="147"/>
      <c r="R1018" s="147"/>
      <c r="S1018" s="147"/>
      <c r="T1018" s="147"/>
      <c r="U1018" s="147"/>
      <c r="V1018" s="147"/>
      <c r="W1018" s="148"/>
      <c r="X1018" s="148"/>
      <c r="Y1018" s="148"/>
      <c r="Z1018" s="148"/>
      <c r="AA1018" s="148"/>
      <c r="AB1018" s="148"/>
      <c r="AC1018" s="148"/>
      <c r="AD1018" s="148"/>
      <c r="AE1018" s="148"/>
      <c r="AF1018" s="148"/>
      <c r="AG1018" s="148"/>
      <c r="AH1018" s="148"/>
      <c r="AI1018" s="148"/>
      <c r="AJ1018" s="148"/>
      <c r="AK1018" s="148"/>
      <c r="AL1018" s="148"/>
      <c r="AM1018" s="148"/>
    </row>
    <row r="1019" spans="1:39" s="149" customFormat="1" x14ac:dyDescent="0.25">
      <c r="A1019" s="16"/>
      <c r="B1019" s="16"/>
      <c r="C1019" s="16"/>
      <c r="D1019" s="147"/>
      <c r="E1019" s="147"/>
      <c r="F1019" s="147"/>
      <c r="G1019" s="147"/>
      <c r="H1019" s="147"/>
      <c r="I1019" s="147"/>
      <c r="J1019" s="147"/>
      <c r="K1019" s="147"/>
      <c r="L1019" s="147"/>
      <c r="M1019" s="147"/>
      <c r="N1019" s="147"/>
      <c r="O1019" s="147"/>
      <c r="P1019" s="147"/>
      <c r="Q1019" s="147"/>
      <c r="R1019" s="147"/>
      <c r="S1019" s="147"/>
      <c r="T1019" s="147"/>
      <c r="U1019" s="147"/>
      <c r="V1019" s="147"/>
      <c r="W1019" s="148"/>
      <c r="X1019" s="148"/>
      <c r="Y1019" s="148"/>
      <c r="Z1019" s="148"/>
      <c r="AA1019" s="148"/>
      <c r="AB1019" s="148"/>
      <c r="AC1019" s="148"/>
      <c r="AD1019" s="148"/>
      <c r="AE1019" s="148"/>
      <c r="AF1019" s="148"/>
      <c r="AG1019" s="148"/>
      <c r="AH1019" s="148"/>
      <c r="AI1019" s="148"/>
      <c r="AJ1019" s="148"/>
      <c r="AK1019" s="148"/>
      <c r="AL1019" s="148"/>
      <c r="AM1019" s="148"/>
    </row>
    <row r="1020" spans="1:39" s="149" customFormat="1" x14ac:dyDescent="0.25">
      <c r="A1020" s="16"/>
      <c r="B1020" s="16"/>
      <c r="C1020" s="16"/>
      <c r="D1020" s="147"/>
      <c r="E1020" s="147"/>
      <c r="F1020" s="147"/>
      <c r="G1020" s="147"/>
      <c r="H1020" s="147"/>
      <c r="I1020" s="147"/>
      <c r="J1020" s="147"/>
      <c r="K1020" s="147"/>
      <c r="L1020" s="147"/>
      <c r="M1020" s="147"/>
      <c r="N1020" s="147"/>
      <c r="O1020" s="147"/>
      <c r="P1020" s="147"/>
      <c r="Q1020" s="147"/>
      <c r="R1020" s="147"/>
      <c r="S1020" s="147"/>
      <c r="T1020" s="147"/>
      <c r="U1020" s="147"/>
      <c r="V1020" s="147"/>
      <c r="W1020" s="148"/>
      <c r="X1020" s="148"/>
      <c r="Y1020" s="148"/>
      <c r="Z1020" s="148"/>
      <c r="AA1020" s="148"/>
      <c r="AB1020" s="148"/>
      <c r="AC1020" s="148"/>
      <c r="AD1020" s="148"/>
      <c r="AE1020" s="148"/>
      <c r="AF1020" s="148"/>
      <c r="AG1020" s="148"/>
      <c r="AH1020" s="148"/>
      <c r="AI1020" s="148"/>
      <c r="AJ1020" s="148"/>
      <c r="AK1020" s="148"/>
      <c r="AL1020" s="148"/>
      <c r="AM1020" s="148"/>
    </row>
    <row r="1021" spans="1:39" s="149" customFormat="1" x14ac:dyDescent="0.25">
      <c r="A1021" s="16"/>
      <c r="B1021" s="16"/>
      <c r="C1021" s="16"/>
      <c r="D1021" s="147"/>
      <c r="E1021" s="147"/>
      <c r="F1021" s="147"/>
      <c r="G1021" s="147"/>
      <c r="H1021" s="147"/>
      <c r="I1021" s="147"/>
      <c r="J1021" s="147"/>
      <c r="K1021" s="147"/>
      <c r="L1021" s="147"/>
      <c r="M1021" s="147"/>
      <c r="N1021" s="147"/>
      <c r="O1021" s="147"/>
      <c r="P1021" s="147"/>
      <c r="Q1021" s="147"/>
      <c r="R1021" s="147"/>
      <c r="S1021" s="147"/>
      <c r="T1021" s="147"/>
      <c r="U1021" s="147"/>
      <c r="V1021" s="147"/>
      <c r="W1021" s="148"/>
      <c r="X1021" s="148"/>
      <c r="Y1021" s="148"/>
      <c r="Z1021" s="148"/>
      <c r="AA1021" s="148"/>
      <c r="AB1021" s="148"/>
      <c r="AC1021" s="148"/>
      <c r="AD1021" s="148"/>
      <c r="AE1021" s="148"/>
      <c r="AF1021" s="148"/>
      <c r="AG1021" s="148"/>
      <c r="AH1021" s="148"/>
      <c r="AI1021" s="148"/>
      <c r="AJ1021" s="148"/>
      <c r="AK1021" s="148"/>
      <c r="AL1021" s="148"/>
      <c r="AM1021" s="148"/>
    </row>
    <row r="1022" spans="1:39" s="149" customFormat="1" x14ac:dyDescent="0.25">
      <c r="A1022" s="16"/>
      <c r="B1022" s="16"/>
      <c r="C1022" s="16"/>
      <c r="D1022" s="147"/>
      <c r="E1022" s="147"/>
      <c r="F1022" s="147"/>
      <c r="G1022" s="147"/>
      <c r="H1022" s="147"/>
      <c r="I1022" s="147"/>
      <c r="J1022" s="147"/>
      <c r="K1022" s="147"/>
      <c r="L1022" s="147"/>
      <c r="M1022" s="147"/>
      <c r="N1022" s="147"/>
      <c r="O1022" s="147"/>
      <c r="P1022" s="147"/>
      <c r="Q1022" s="147"/>
      <c r="R1022" s="147"/>
      <c r="S1022" s="147"/>
      <c r="T1022" s="147"/>
      <c r="U1022" s="147"/>
      <c r="V1022" s="147"/>
      <c r="W1022" s="148"/>
      <c r="X1022" s="148"/>
      <c r="Y1022" s="148"/>
      <c r="Z1022" s="148"/>
      <c r="AA1022" s="148"/>
      <c r="AB1022" s="148"/>
      <c r="AC1022" s="148"/>
      <c r="AD1022" s="148"/>
      <c r="AE1022" s="148"/>
      <c r="AF1022" s="148"/>
      <c r="AG1022" s="148"/>
      <c r="AH1022" s="148"/>
      <c r="AI1022" s="148"/>
      <c r="AJ1022" s="148"/>
      <c r="AK1022" s="148"/>
      <c r="AL1022" s="148"/>
      <c r="AM1022" s="148"/>
    </row>
    <row r="1023" spans="1:39" s="149" customFormat="1" x14ac:dyDescent="0.25">
      <c r="A1023" s="16"/>
      <c r="B1023" s="16"/>
      <c r="C1023" s="16"/>
      <c r="D1023" s="147"/>
      <c r="E1023" s="147"/>
      <c r="F1023" s="147"/>
      <c r="G1023" s="147"/>
      <c r="H1023" s="147"/>
      <c r="I1023" s="147"/>
      <c r="J1023" s="147"/>
      <c r="K1023" s="147"/>
      <c r="L1023" s="147"/>
      <c r="M1023" s="147"/>
      <c r="N1023" s="147"/>
      <c r="O1023" s="147"/>
      <c r="P1023" s="147"/>
      <c r="Q1023" s="147"/>
      <c r="R1023" s="147"/>
      <c r="S1023" s="147"/>
      <c r="T1023" s="147"/>
      <c r="U1023" s="147"/>
      <c r="V1023" s="147"/>
      <c r="W1023" s="148"/>
      <c r="X1023" s="148"/>
      <c r="Y1023" s="148"/>
      <c r="Z1023" s="148"/>
      <c r="AA1023" s="148"/>
      <c r="AB1023" s="148"/>
      <c r="AC1023" s="148"/>
      <c r="AD1023" s="148"/>
      <c r="AE1023" s="148"/>
      <c r="AF1023" s="148"/>
      <c r="AG1023" s="148"/>
      <c r="AH1023" s="148"/>
      <c r="AI1023" s="148"/>
      <c r="AJ1023" s="148"/>
      <c r="AK1023" s="148"/>
      <c r="AL1023" s="148"/>
      <c r="AM1023" s="148"/>
    </row>
    <row r="1024" spans="1:39" s="149" customFormat="1" x14ac:dyDescent="0.25">
      <c r="A1024" s="16"/>
      <c r="B1024" s="16"/>
      <c r="C1024" s="16"/>
      <c r="D1024" s="147"/>
      <c r="E1024" s="147"/>
      <c r="F1024" s="147"/>
      <c r="G1024" s="147"/>
      <c r="H1024" s="147"/>
      <c r="I1024" s="147"/>
      <c r="J1024" s="147"/>
      <c r="K1024" s="147"/>
      <c r="L1024" s="147"/>
      <c r="M1024" s="147"/>
      <c r="N1024" s="147"/>
      <c r="O1024" s="147"/>
      <c r="P1024" s="147"/>
      <c r="Q1024" s="147"/>
      <c r="R1024" s="147"/>
      <c r="S1024" s="147"/>
      <c r="T1024" s="147"/>
      <c r="U1024" s="147"/>
      <c r="V1024" s="147"/>
      <c r="W1024" s="148"/>
      <c r="X1024" s="148"/>
      <c r="Y1024" s="148"/>
      <c r="Z1024" s="148"/>
      <c r="AA1024" s="148"/>
      <c r="AB1024" s="148"/>
      <c r="AC1024" s="148"/>
      <c r="AD1024" s="148"/>
      <c r="AE1024" s="148"/>
      <c r="AF1024" s="148"/>
      <c r="AG1024" s="148"/>
      <c r="AH1024" s="148"/>
      <c r="AI1024" s="148"/>
      <c r="AJ1024" s="148"/>
      <c r="AK1024" s="148"/>
      <c r="AL1024" s="148"/>
      <c r="AM1024" s="148"/>
    </row>
    <row r="1025" spans="1:39" s="149" customFormat="1" x14ac:dyDescent="0.25">
      <c r="A1025" s="16"/>
      <c r="B1025" s="16"/>
      <c r="C1025" s="16"/>
      <c r="D1025" s="147"/>
      <c r="E1025" s="147"/>
      <c r="F1025" s="147"/>
      <c r="G1025" s="147"/>
      <c r="H1025" s="147"/>
      <c r="I1025" s="147"/>
      <c r="J1025" s="147"/>
      <c r="K1025" s="147"/>
      <c r="L1025" s="147"/>
      <c r="M1025" s="147"/>
      <c r="N1025" s="147"/>
      <c r="O1025" s="147"/>
      <c r="P1025" s="147"/>
      <c r="Q1025" s="147"/>
      <c r="R1025" s="147"/>
      <c r="S1025" s="147"/>
      <c r="T1025" s="147"/>
      <c r="U1025" s="147"/>
      <c r="V1025" s="147"/>
      <c r="W1025" s="148"/>
      <c r="X1025" s="148"/>
      <c r="Y1025" s="148"/>
      <c r="Z1025" s="148"/>
      <c r="AA1025" s="148"/>
      <c r="AB1025" s="148"/>
      <c r="AC1025" s="148"/>
      <c r="AD1025" s="148"/>
      <c r="AE1025" s="148"/>
      <c r="AF1025" s="148"/>
      <c r="AG1025" s="148"/>
      <c r="AH1025" s="148"/>
      <c r="AI1025" s="148"/>
      <c r="AJ1025" s="148"/>
      <c r="AK1025" s="148"/>
      <c r="AL1025" s="148"/>
      <c r="AM1025" s="148"/>
    </row>
    <row r="1026" spans="1:39" s="149" customFormat="1" x14ac:dyDescent="0.25">
      <c r="A1026" s="16"/>
      <c r="B1026" s="16"/>
      <c r="C1026" s="16"/>
      <c r="D1026" s="147"/>
      <c r="E1026" s="147"/>
      <c r="F1026" s="147"/>
      <c r="G1026" s="147"/>
      <c r="H1026" s="147"/>
      <c r="I1026" s="147"/>
      <c r="J1026" s="147"/>
      <c r="K1026" s="147"/>
      <c r="L1026" s="147"/>
      <c r="M1026" s="147"/>
      <c r="N1026" s="147"/>
      <c r="O1026" s="147"/>
      <c r="P1026" s="147"/>
      <c r="Q1026" s="147"/>
      <c r="R1026" s="147"/>
      <c r="S1026" s="147"/>
      <c r="T1026" s="147"/>
      <c r="U1026" s="147"/>
      <c r="V1026" s="147"/>
      <c r="W1026" s="148"/>
      <c r="X1026" s="148"/>
      <c r="Y1026" s="148"/>
      <c r="Z1026" s="148"/>
      <c r="AA1026" s="148"/>
      <c r="AB1026" s="148"/>
      <c r="AC1026" s="148"/>
      <c r="AD1026" s="148"/>
      <c r="AE1026" s="148"/>
      <c r="AF1026" s="148"/>
      <c r="AG1026" s="148"/>
      <c r="AH1026" s="148"/>
      <c r="AI1026" s="148"/>
      <c r="AJ1026" s="148"/>
      <c r="AK1026" s="148"/>
      <c r="AL1026" s="148"/>
      <c r="AM1026" s="148"/>
    </row>
    <row r="1027" spans="1:39" s="149" customFormat="1" x14ac:dyDescent="0.25">
      <c r="A1027" s="16"/>
      <c r="B1027" s="16"/>
      <c r="C1027" s="16"/>
      <c r="D1027" s="147"/>
      <c r="E1027" s="147"/>
      <c r="F1027" s="147"/>
      <c r="G1027" s="147"/>
      <c r="H1027" s="147"/>
      <c r="I1027" s="147"/>
      <c r="J1027" s="147"/>
      <c r="K1027" s="147"/>
      <c r="L1027" s="147"/>
      <c r="M1027" s="147"/>
      <c r="N1027" s="147"/>
      <c r="O1027" s="147"/>
      <c r="P1027" s="147"/>
      <c r="Q1027" s="147"/>
      <c r="R1027" s="147"/>
      <c r="S1027" s="147"/>
      <c r="T1027" s="147"/>
      <c r="U1027" s="147"/>
      <c r="V1027" s="147"/>
      <c r="W1027" s="148"/>
      <c r="X1027" s="148"/>
      <c r="Y1027" s="148"/>
      <c r="Z1027" s="148"/>
      <c r="AA1027" s="148"/>
      <c r="AB1027" s="148"/>
      <c r="AC1027" s="148"/>
      <c r="AD1027" s="148"/>
      <c r="AE1027" s="148"/>
      <c r="AF1027" s="148"/>
      <c r="AG1027" s="148"/>
      <c r="AH1027" s="148"/>
      <c r="AI1027" s="148"/>
      <c r="AJ1027" s="148"/>
      <c r="AK1027" s="148"/>
      <c r="AL1027" s="148"/>
      <c r="AM1027" s="148"/>
    </row>
    <row r="1028" spans="1:39" s="149" customFormat="1" x14ac:dyDescent="0.25">
      <c r="A1028" s="16"/>
      <c r="B1028" s="16"/>
      <c r="C1028" s="16"/>
      <c r="D1028" s="147"/>
      <c r="E1028" s="147"/>
      <c r="F1028" s="147"/>
      <c r="G1028" s="147"/>
      <c r="H1028" s="147"/>
      <c r="I1028" s="147"/>
      <c r="J1028" s="147"/>
      <c r="K1028" s="147"/>
      <c r="L1028" s="147"/>
      <c r="M1028" s="147"/>
      <c r="N1028" s="147"/>
      <c r="O1028" s="147"/>
      <c r="P1028" s="147"/>
      <c r="Q1028" s="147"/>
      <c r="R1028" s="147"/>
      <c r="S1028" s="147"/>
      <c r="T1028" s="147"/>
      <c r="U1028" s="147"/>
      <c r="V1028" s="147"/>
      <c r="W1028" s="148"/>
      <c r="X1028" s="148"/>
      <c r="Y1028" s="148"/>
      <c r="Z1028" s="148"/>
      <c r="AA1028" s="148"/>
      <c r="AB1028" s="148"/>
      <c r="AC1028" s="148"/>
      <c r="AD1028" s="148"/>
      <c r="AE1028" s="148"/>
      <c r="AF1028" s="148"/>
      <c r="AG1028" s="148"/>
      <c r="AH1028" s="148"/>
      <c r="AI1028" s="148"/>
      <c r="AJ1028" s="148"/>
      <c r="AK1028" s="148"/>
      <c r="AL1028" s="148"/>
      <c r="AM1028" s="148"/>
    </row>
    <row r="1029" spans="1:39" s="149" customFormat="1" x14ac:dyDescent="0.25">
      <c r="A1029" s="16"/>
      <c r="B1029" s="16"/>
      <c r="C1029" s="16"/>
      <c r="D1029" s="147"/>
      <c r="E1029" s="147"/>
      <c r="F1029" s="147"/>
      <c r="G1029" s="147"/>
      <c r="H1029" s="147"/>
      <c r="I1029" s="147"/>
      <c r="J1029" s="147"/>
      <c r="K1029" s="147"/>
      <c r="L1029" s="147"/>
      <c r="M1029" s="147"/>
      <c r="N1029" s="147"/>
      <c r="O1029" s="147"/>
      <c r="P1029" s="147"/>
      <c r="Q1029" s="147"/>
      <c r="R1029" s="147"/>
      <c r="S1029" s="147"/>
      <c r="T1029" s="147"/>
      <c r="U1029" s="147"/>
      <c r="V1029" s="147"/>
      <c r="W1029" s="148"/>
      <c r="X1029" s="148"/>
      <c r="Y1029" s="148"/>
      <c r="Z1029" s="148"/>
      <c r="AA1029" s="148"/>
      <c r="AB1029" s="148"/>
      <c r="AC1029" s="148"/>
      <c r="AD1029" s="148"/>
      <c r="AE1029" s="148"/>
      <c r="AF1029" s="148"/>
      <c r="AG1029" s="148"/>
      <c r="AH1029" s="148"/>
      <c r="AI1029" s="148"/>
      <c r="AJ1029" s="148"/>
      <c r="AK1029" s="148"/>
      <c r="AL1029" s="148"/>
      <c r="AM1029" s="148"/>
    </row>
    <row r="1030" spans="1:39" s="149" customFormat="1" x14ac:dyDescent="0.25">
      <c r="A1030" s="16"/>
      <c r="B1030" s="16"/>
      <c r="C1030" s="16"/>
      <c r="D1030" s="147"/>
      <c r="E1030" s="147"/>
      <c r="F1030" s="147"/>
      <c r="G1030" s="147"/>
      <c r="H1030" s="147"/>
      <c r="I1030" s="147"/>
      <c r="J1030" s="147"/>
      <c r="K1030" s="147"/>
      <c r="L1030" s="147"/>
      <c r="M1030" s="147"/>
      <c r="N1030" s="147"/>
      <c r="O1030" s="147"/>
      <c r="P1030" s="147"/>
      <c r="Q1030" s="147"/>
      <c r="R1030" s="147"/>
      <c r="S1030" s="147"/>
      <c r="T1030" s="147"/>
      <c r="U1030" s="147"/>
      <c r="V1030" s="147"/>
      <c r="W1030" s="148"/>
      <c r="X1030" s="148"/>
      <c r="Y1030" s="148"/>
      <c r="Z1030" s="148"/>
      <c r="AA1030" s="148"/>
      <c r="AB1030" s="148"/>
      <c r="AC1030" s="148"/>
      <c r="AD1030" s="148"/>
      <c r="AE1030" s="148"/>
      <c r="AF1030" s="148"/>
      <c r="AG1030" s="148"/>
      <c r="AH1030" s="148"/>
      <c r="AI1030" s="148"/>
      <c r="AJ1030" s="148"/>
      <c r="AK1030" s="148"/>
      <c r="AL1030" s="148"/>
      <c r="AM1030" s="148"/>
    </row>
    <row r="1031" spans="1:39" s="149" customFormat="1" x14ac:dyDescent="0.25">
      <c r="A1031" s="16"/>
      <c r="B1031" s="16"/>
      <c r="C1031" s="16"/>
      <c r="D1031" s="147"/>
      <c r="E1031" s="147"/>
      <c r="F1031" s="147"/>
      <c r="G1031" s="147"/>
      <c r="H1031" s="147"/>
      <c r="I1031" s="147"/>
      <c r="J1031" s="147"/>
      <c r="K1031" s="147"/>
      <c r="L1031" s="147"/>
      <c r="M1031" s="147"/>
      <c r="N1031" s="147"/>
      <c r="O1031" s="147"/>
      <c r="P1031" s="147"/>
      <c r="Q1031" s="147"/>
      <c r="R1031" s="147"/>
      <c r="S1031" s="147"/>
      <c r="T1031" s="147"/>
      <c r="U1031" s="147"/>
      <c r="V1031" s="147"/>
      <c r="W1031" s="148"/>
      <c r="X1031" s="148"/>
      <c r="Y1031" s="148"/>
      <c r="Z1031" s="148"/>
      <c r="AA1031" s="148"/>
      <c r="AB1031" s="148"/>
      <c r="AC1031" s="148"/>
      <c r="AD1031" s="148"/>
      <c r="AE1031" s="148"/>
      <c r="AF1031" s="148"/>
      <c r="AG1031" s="148"/>
      <c r="AH1031" s="148"/>
      <c r="AI1031" s="148"/>
      <c r="AJ1031" s="148"/>
      <c r="AK1031" s="148"/>
      <c r="AL1031" s="148"/>
      <c r="AM1031" s="148"/>
    </row>
    <row r="1032" spans="1:39" s="149" customFormat="1" x14ac:dyDescent="0.25">
      <c r="A1032" s="16"/>
      <c r="B1032" s="16"/>
      <c r="C1032" s="16"/>
      <c r="D1032" s="147"/>
      <c r="E1032" s="147"/>
      <c r="F1032" s="147"/>
      <c r="G1032" s="147"/>
      <c r="H1032" s="147"/>
      <c r="I1032" s="147"/>
      <c r="J1032" s="147"/>
      <c r="K1032" s="147"/>
      <c r="L1032" s="147"/>
      <c r="M1032" s="147"/>
      <c r="N1032" s="147"/>
      <c r="O1032" s="147"/>
      <c r="P1032" s="147"/>
      <c r="Q1032" s="147"/>
      <c r="R1032" s="147"/>
      <c r="S1032" s="147"/>
      <c r="T1032" s="147"/>
      <c r="U1032" s="147"/>
      <c r="V1032" s="147"/>
      <c r="W1032" s="148"/>
      <c r="X1032" s="148"/>
      <c r="Y1032" s="148"/>
      <c r="Z1032" s="148"/>
      <c r="AA1032" s="148"/>
      <c r="AB1032" s="148"/>
      <c r="AC1032" s="148"/>
      <c r="AD1032" s="148"/>
      <c r="AE1032" s="148"/>
      <c r="AF1032" s="148"/>
      <c r="AG1032" s="148"/>
      <c r="AH1032" s="148"/>
      <c r="AI1032" s="148"/>
      <c r="AJ1032" s="148"/>
      <c r="AK1032" s="148"/>
      <c r="AL1032" s="148"/>
      <c r="AM1032" s="148"/>
    </row>
    <row r="1033" spans="1:39" s="149" customFormat="1" x14ac:dyDescent="0.25">
      <c r="A1033" s="16"/>
      <c r="B1033" s="16"/>
      <c r="C1033" s="16"/>
      <c r="D1033" s="147"/>
      <c r="E1033" s="147"/>
      <c r="F1033" s="147"/>
      <c r="G1033" s="147"/>
      <c r="H1033" s="147"/>
      <c r="I1033" s="147"/>
      <c r="J1033" s="147"/>
      <c r="K1033" s="147"/>
      <c r="L1033" s="147"/>
      <c r="M1033" s="147"/>
      <c r="N1033" s="147"/>
      <c r="O1033" s="147"/>
      <c r="P1033" s="147"/>
      <c r="Q1033" s="147"/>
      <c r="R1033" s="147"/>
      <c r="S1033" s="147"/>
      <c r="T1033" s="147"/>
      <c r="U1033" s="147"/>
      <c r="V1033" s="147"/>
      <c r="W1033" s="148"/>
      <c r="X1033" s="148"/>
      <c r="Y1033" s="148"/>
      <c r="Z1033" s="148"/>
      <c r="AA1033" s="148"/>
      <c r="AB1033" s="148"/>
      <c r="AC1033" s="148"/>
      <c r="AD1033" s="148"/>
      <c r="AE1033" s="148"/>
      <c r="AF1033" s="148"/>
      <c r="AG1033" s="148"/>
      <c r="AH1033" s="148"/>
      <c r="AI1033" s="148"/>
      <c r="AJ1033" s="148"/>
      <c r="AK1033" s="148"/>
      <c r="AL1033" s="148"/>
      <c r="AM1033" s="148"/>
    </row>
    <row r="1034" spans="1:39" s="149" customFormat="1" x14ac:dyDescent="0.25">
      <c r="A1034" s="16"/>
      <c r="B1034" s="16"/>
      <c r="C1034" s="16"/>
      <c r="D1034" s="147"/>
      <c r="E1034" s="147"/>
      <c r="F1034" s="147"/>
      <c r="G1034" s="147"/>
      <c r="H1034" s="147"/>
      <c r="I1034" s="147"/>
      <c r="J1034" s="147"/>
      <c r="K1034" s="147"/>
      <c r="L1034" s="147"/>
      <c r="M1034" s="147"/>
      <c r="N1034" s="147"/>
      <c r="O1034" s="147"/>
      <c r="P1034" s="147"/>
      <c r="Q1034" s="147"/>
      <c r="R1034" s="147"/>
      <c r="S1034" s="147"/>
      <c r="T1034" s="147"/>
      <c r="U1034" s="147"/>
      <c r="V1034" s="147"/>
      <c r="W1034" s="148"/>
      <c r="X1034" s="148"/>
      <c r="Y1034" s="148"/>
      <c r="Z1034" s="148"/>
      <c r="AA1034" s="148"/>
      <c r="AB1034" s="148"/>
      <c r="AC1034" s="148"/>
      <c r="AD1034" s="148"/>
      <c r="AE1034" s="148"/>
      <c r="AF1034" s="148"/>
      <c r="AG1034" s="148"/>
      <c r="AH1034" s="148"/>
      <c r="AI1034" s="148"/>
      <c r="AJ1034" s="148"/>
      <c r="AK1034" s="148"/>
      <c r="AL1034" s="148"/>
      <c r="AM1034" s="148"/>
    </row>
    <row r="1035" spans="1:39" s="149" customFormat="1" x14ac:dyDescent="0.25">
      <c r="A1035" s="16"/>
      <c r="B1035" s="16"/>
      <c r="C1035" s="16"/>
      <c r="D1035" s="147"/>
      <c r="E1035" s="147"/>
      <c r="F1035" s="147"/>
      <c r="G1035" s="147"/>
      <c r="H1035" s="147"/>
      <c r="I1035" s="147"/>
      <c r="J1035" s="147"/>
      <c r="K1035" s="147"/>
      <c r="L1035" s="147"/>
      <c r="M1035" s="147"/>
      <c r="N1035" s="147"/>
      <c r="O1035" s="147"/>
      <c r="P1035" s="147"/>
      <c r="Q1035" s="147"/>
      <c r="R1035" s="147"/>
      <c r="S1035" s="147"/>
      <c r="T1035" s="147"/>
      <c r="U1035" s="147"/>
      <c r="V1035" s="147"/>
      <c r="W1035" s="148"/>
      <c r="X1035" s="148"/>
      <c r="Y1035" s="148"/>
      <c r="Z1035" s="148"/>
      <c r="AA1035" s="148"/>
      <c r="AB1035" s="148"/>
      <c r="AC1035" s="148"/>
      <c r="AD1035" s="148"/>
      <c r="AE1035" s="148"/>
      <c r="AF1035" s="148"/>
      <c r="AG1035" s="148"/>
      <c r="AH1035" s="148"/>
      <c r="AI1035" s="148"/>
      <c r="AJ1035" s="148"/>
      <c r="AK1035" s="148"/>
      <c r="AL1035" s="148"/>
      <c r="AM1035" s="148"/>
    </row>
    <row r="1036" spans="1:39" s="149" customFormat="1" x14ac:dyDescent="0.25">
      <c r="A1036" s="16"/>
      <c r="B1036" s="16"/>
      <c r="C1036" s="16"/>
      <c r="D1036" s="147"/>
      <c r="E1036" s="147"/>
      <c r="F1036" s="147"/>
      <c r="G1036" s="147"/>
      <c r="H1036" s="147"/>
      <c r="I1036" s="147"/>
      <c r="J1036" s="147"/>
      <c r="K1036" s="147"/>
      <c r="L1036" s="147"/>
      <c r="M1036" s="147"/>
      <c r="N1036" s="147"/>
      <c r="O1036" s="147"/>
      <c r="P1036" s="147"/>
      <c r="Q1036" s="147"/>
      <c r="R1036" s="147"/>
      <c r="S1036" s="147"/>
      <c r="T1036" s="147"/>
      <c r="U1036" s="147"/>
      <c r="V1036" s="147"/>
      <c r="W1036" s="148"/>
      <c r="X1036" s="148"/>
      <c r="Y1036" s="148"/>
      <c r="Z1036" s="148"/>
      <c r="AA1036" s="148"/>
      <c r="AB1036" s="148"/>
      <c r="AC1036" s="148"/>
      <c r="AD1036" s="148"/>
      <c r="AE1036" s="148"/>
      <c r="AF1036" s="148"/>
      <c r="AG1036" s="148"/>
      <c r="AH1036" s="148"/>
      <c r="AI1036" s="148"/>
      <c r="AJ1036" s="148"/>
      <c r="AK1036" s="148"/>
      <c r="AL1036" s="148"/>
      <c r="AM1036" s="148"/>
    </row>
    <row r="1037" spans="1:39" s="149" customFormat="1" x14ac:dyDescent="0.25">
      <c r="A1037" s="16"/>
      <c r="B1037" s="16"/>
      <c r="C1037" s="16"/>
      <c r="D1037" s="147"/>
      <c r="E1037" s="147"/>
      <c r="F1037" s="147"/>
      <c r="G1037" s="147"/>
      <c r="H1037" s="147"/>
      <c r="I1037" s="147"/>
      <c r="J1037" s="147"/>
      <c r="K1037" s="147"/>
      <c r="L1037" s="147"/>
      <c r="M1037" s="147"/>
      <c r="N1037" s="147"/>
      <c r="O1037" s="147"/>
      <c r="P1037" s="147"/>
      <c r="Q1037" s="147"/>
      <c r="R1037" s="147"/>
      <c r="S1037" s="147"/>
      <c r="T1037" s="147"/>
      <c r="U1037" s="147"/>
      <c r="V1037" s="147"/>
      <c r="W1037" s="148"/>
      <c r="X1037" s="148"/>
      <c r="Y1037" s="148"/>
      <c r="Z1037" s="148"/>
      <c r="AA1037" s="148"/>
      <c r="AB1037" s="148"/>
      <c r="AC1037" s="148"/>
      <c r="AD1037" s="148"/>
      <c r="AE1037" s="148"/>
      <c r="AF1037" s="148"/>
      <c r="AG1037" s="148"/>
      <c r="AH1037" s="148"/>
      <c r="AI1037" s="148"/>
      <c r="AJ1037" s="148"/>
      <c r="AK1037" s="148"/>
      <c r="AL1037" s="148"/>
      <c r="AM1037" s="148"/>
    </row>
    <row r="1038" spans="1:39" s="149" customFormat="1" x14ac:dyDescent="0.25">
      <c r="A1038" s="16"/>
      <c r="B1038" s="16"/>
      <c r="C1038" s="16"/>
      <c r="D1038" s="147"/>
      <c r="E1038" s="147"/>
      <c r="F1038" s="147"/>
      <c r="G1038" s="147"/>
      <c r="H1038" s="147"/>
      <c r="I1038" s="147"/>
      <c r="J1038" s="147"/>
      <c r="K1038" s="147"/>
      <c r="L1038" s="147"/>
      <c r="M1038" s="147"/>
      <c r="N1038" s="147"/>
      <c r="O1038" s="147"/>
      <c r="P1038" s="147"/>
      <c r="Q1038" s="147"/>
      <c r="R1038" s="147"/>
      <c r="S1038" s="147"/>
      <c r="T1038" s="147"/>
      <c r="U1038" s="147"/>
      <c r="V1038" s="147"/>
      <c r="W1038" s="148"/>
      <c r="X1038" s="148"/>
      <c r="Y1038" s="148"/>
      <c r="Z1038" s="148"/>
      <c r="AA1038" s="148"/>
      <c r="AB1038" s="148"/>
      <c r="AC1038" s="148"/>
      <c r="AD1038" s="148"/>
      <c r="AE1038" s="148"/>
      <c r="AF1038" s="148"/>
      <c r="AG1038" s="148"/>
      <c r="AH1038" s="148"/>
      <c r="AI1038" s="148"/>
      <c r="AJ1038" s="148"/>
      <c r="AK1038" s="148"/>
      <c r="AL1038" s="148"/>
      <c r="AM1038" s="148"/>
    </row>
    <row r="1039" spans="1:39" s="149" customFormat="1" x14ac:dyDescent="0.25">
      <c r="A1039" s="16"/>
      <c r="B1039" s="16"/>
      <c r="C1039" s="16"/>
      <c r="D1039" s="147"/>
      <c r="E1039" s="147"/>
      <c r="F1039" s="147"/>
      <c r="G1039" s="147"/>
      <c r="H1039" s="147"/>
      <c r="I1039" s="147"/>
      <c r="J1039" s="147"/>
      <c r="K1039" s="147"/>
      <c r="L1039" s="147"/>
      <c r="M1039" s="147"/>
      <c r="N1039" s="147"/>
      <c r="O1039" s="147"/>
      <c r="P1039" s="147"/>
      <c r="Q1039" s="147"/>
      <c r="R1039" s="147"/>
      <c r="S1039" s="147"/>
      <c r="T1039" s="147"/>
      <c r="U1039" s="147"/>
      <c r="V1039" s="147"/>
      <c r="W1039" s="148"/>
      <c r="X1039" s="148"/>
      <c r="Y1039" s="148"/>
      <c r="Z1039" s="148"/>
      <c r="AA1039" s="148"/>
      <c r="AB1039" s="148"/>
      <c r="AC1039" s="148"/>
      <c r="AD1039" s="148"/>
      <c r="AE1039" s="148"/>
      <c r="AF1039" s="148"/>
      <c r="AG1039" s="148"/>
      <c r="AH1039" s="148"/>
      <c r="AI1039" s="148"/>
      <c r="AJ1039" s="148"/>
      <c r="AK1039" s="148"/>
      <c r="AL1039" s="148"/>
      <c r="AM1039" s="148"/>
    </row>
    <row r="1040" spans="1:39" s="149" customFormat="1" x14ac:dyDescent="0.25">
      <c r="A1040" s="16"/>
      <c r="B1040" s="16"/>
      <c r="C1040" s="16"/>
      <c r="D1040" s="147"/>
      <c r="E1040" s="147"/>
      <c r="F1040" s="147"/>
      <c r="G1040" s="147"/>
      <c r="H1040" s="147"/>
      <c r="I1040" s="147"/>
      <c r="J1040" s="147"/>
      <c r="K1040" s="147"/>
      <c r="L1040" s="147"/>
      <c r="M1040" s="147"/>
      <c r="N1040" s="147"/>
      <c r="O1040" s="147"/>
      <c r="P1040" s="147"/>
      <c r="Q1040" s="147"/>
      <c r="R1040" s="147"/>
      <c r="S1040" s="147"/>
      <c r="T1040" s="147"/>
      <c r="U1040" s="147"/>
      <c r="V1040" s="147"/>
      <c r="W1040" s="148"/>
      <c r="X1040" s="148"/>
      <c r="Y1040" s="148"/>
      <c r="Z1040" s="148"/>
      <c r="AA1040" s="148"/>
      <c r="AB1040" s="148"/>
      <c r="AC1040" s="148"/>
      <c r="AD1040" s="148"/>
      <c r="AE1040" s="148"/>
      <c r="AF1040" s="148"/>
      <c r="AG1040" s="148"/>
      <c r="AH1040" s="148"/>
      <c r="AI1040" s="148"/>
      <c r="AJ1040" s="148"/>
      <c r="AK1040" s="148"/>
      <c r="AL1040" s="148"/>
      <c r="AM1040" s="148"/>
    </row>
    <row r="1041" spans="1:39" s="149" customFormat="1" x14ac:dyDescent="0.25">
      <c r="A1041" s="16"/>
      <c r="B1041" s="16"/>
      <c r="C1041" s="16"/>
      <c r="D1041" s="147"/>
      <c r="E1041" s="147"/>
      <c r="F1041" s="147"/>
      <c r="G1041" s="147"/>
      <c r="H1041" s="147"/>
      <c r="I1041" s="147"/>
      <c r="J1041" s="147"/>
      <c r="K1041" s="147"/>
      <c r="L1041" s="147"/>
      <c r="M1041" s="147"/>
      <c r="N1041" s="147"/>
      <c r="O1041" s="147"/>
      <c r="P1041" s="147"/>
      <c r="Q1041" s="147"/>
      <c r="R1041" s="147"/>
      <c r="S1041" s="147"/>
      <c r="T1041" s="147"/>
      <c r="U1041" s="147"/>
      <c r="V1041" s="147"/>
      <c r="W1041" s="148"/>
      <c r="X1041" s="148"/>
      <c r="Y1041" s="148"/>
      <c r="Z1041" s="148"/>
      <c r="AA1041" s="148"/>
      <c r="AB1041" s="148"/>
      <c r="AC1041" s="148"/>
      <c r="AD1041" s="148"/>
      <c r="AE1041" s="148"/>
      <c r="AF1041" s="148"/>
      <c r="AG1041" s="148"/>
      <c r="AH1041" s="148"/>
      <c r="AI1041" s="148"/>
      <c r="AJ1041" s="148"/>
      <c r="AK1041" s="148"/>
      <c r="AL1041" s="148"/>
      <c r="AM1041" s="148"/>
    </row>
    <row r="1042" spans="1:39" s="149" customFormat="1" x14ac:dyDescent="0.25">
      <c r="A1042" s="16"/>
      <c r="B1042" s="16"/>
      <c r="C1042" s="16"/>
      <c r="D1042" s="147"/>
      <c r="E1042" s="147"/>
      <c r="F1042" s="147"/>
      <c r="G1042" s="147"/>
      <c r="H1042" s="147"/>
      <c r="I1042" s="147"/>
      <c r="J1042" s="147"/>
      <c r="K1042" s="147"/>
      <c r="L1042" s="147"/>
      <c r="M1042" s="147"/>
      <c r="N1042" s="147"/>
      <c r="O1042" s="147"/>
      <c r="P1042" s="147"/>
      <c r="Q1042" s="147"/>
      <c r="R1042" s="147"/>
      <c r="S1042" s="147"/>
      <c r="T1042" s="147"/>
      <c r="U1042" s="147"/>
      <c r="V1042" s="147"/>
      <c r="W1042" s="148"/>
      <c r="X1042" s="148"/>
      <c r="Y1042" s="148"/>
      <c r="Z1042" s="148"/>
      <c r="AA1042" s="148"/>
      <c r="AB1042" s="148"/>
      <c r="AC1042" s="148"/>
      <c r="AD1042" s="148"/>
      <c r="AE1042" s="148"/>
      <c r="AF1042" s="148"/>
      <c r="AG1042" s="148"/>
      <c r="AH1042" s="148"/>
      <c r="AI1042" s="148"/>
      <c r="AJ1042" s="148"/>
      <c r="AK1042" s="148"/>
      <c r="AL1042" s="148"/>
      <c r="AM1042" s="148"/>
    </row>
    <row r="1043" spans="1:39" s="149" customFormat="1" x14ac:dyDescent="0.25">
      <c r="A1043" s="16"/>
      <c r="B1043" s="16"/>
      <c r="C1043" s="16"/>
      <c r="D1043" s="147"/>
      <c r="E1043" s="147"/>
      <c r="F1043" s="147"/>
      <c r="G1043" s="147"/>
      <c r="H1043" s="147"/>
      <c r="I1043" s="147"/>
      <c r="J1043" s="147"/>
      <c r="K1043" s="147"/>
      <c r="L1043" s="147"/>
      <c r="M1043" s="147"/>
      <c r="N1043" s="147"/>
      <c r="O1043" s="147"/>
      <c r="P1043" s="147"/>
      <c r="Q1043" s="147"/>
      <c r="R1043" s="147"/>
      <c r="S1043" s="147"/>
      <c r="T1043" s="147"/>
      <c r="U1043" s="147"/>
      <c r="V1043" s="147"/>
      <c r="W1043" s="148"/>
      <c r="X1043" s="148"/>
      <c r="Y1043" s="148"/>
      <c r="Z1043" s="148"/>
      <c r="AA1043" s="148"/>
      <c r="AB1043" s="148"/>
      <c r="AC1043" s="148"/>
      <c r="AD1043" s="148"/>
      <c r="AE1043" s="148"/>
      <c r="AF1043" s="148"/>
      <c r="AG1043" s="148"/>
      <c r="AH1043" s="148"/>
      <c r="AI1043" s="148"/>
      <c r="AJ1043" s="148"/>
      <c r="AK1043" s="148"/>
      <c r="AL1043" s="148"/>
      <c r="AM1043" s="148"/>
    </row>
    <row r="1044" spans="1:39" s="149" customFormat="1" x14ac:dyDescent="0.25">
      <c r="A1044" s="16"/>
      <c r="B1044" s="16"/>
      <c r="C1044" s="16"/>
      <c r="D1044" s="147"/>
      <c r="E1044" s="147"/>
      <c r="F1044" s="147"/>
      <c r="G1044" s="147"/>
      <c r="H1044" s="147"/>
      <c r="I1044" s="147"/>
      <c r="J1044" s="147"/>
      <c r="K1044" s="147"/>
      <c r="L1044" s="147"/>
      <c r="M1044" s="147"/>
      <c r="N1044" s="147"/>
      <c r="O1044" s="147"/>
      <c r="P1044" s="147"/>
      <c r="Q1044" s="147"/>
      <c r="R1044" s="147"/>
      <c r="S1044" s="147"/>
      <c r="T1044" s="147"/>
      <c r="U1044" s="147"/>
      <c r="V1044" s="147"/>
      <c r="W1044" s="148"/>
      <c r="X1044" s="148"/>
      <c r="Y1044" s="148"/>
      <c r="Z1044" s="148"/>
      <c r="AA1044" s="148"/>
      <c r="AB1044" s="148"/>
      <c r="AC1044" s="148"/>
      <c r="AD1044" s="148"/>
      <c r="AE1044" s="148"/>
      <c r="AF1044" s="148"/>
      <c r="AG1044" s="148"/>
      <c r="AH1044" s="148"/>
      <c r="AI1044" s="148"/>
      <c r="AJ1044" s="148"/>
      <c r="AK1044" s="148"/>
      <c r="AL1044" s="148"/>
      <c r="AM1044" s="148"/>
    </row>
    <row r="1045" spans="1:39" s="149" customFormat="1" x14ac:dyDescent="0.25">
      <c r="A1045" s="16"/>
      <c r="B1045" s="16"/>
      <c r="C1045" s="16"/>
      <c r="D1045" s="147"/>
      <c r="E1045" s="147"/>
      <c r="F1045" s="147"/>
      <c r="G1045" s="147"/>
      <c r="H1045" s="147"/>
      <c r="I1045" s="147"/>
      <c r="J1045" s="147"/>
      <c r="K1045" s="147"/>
      <c r="L1045" s="147"/>
      <c r="M1045" s="147"/>
      <c r="N1045" s="147"/>
      <c r="O1045" s="147"/>
      <c r="P1045" s="147"/>
      <c r="Q1045" s="147"/>
      <c r="R1045" s="147"/>
      <c r="S1045" s="147"/>
      <c r="T1045" s="147"/>
      <c r="U1045" s="147"/>
      <c r="V1045" s="147"/>
      <c r="W1045" s="148"/>
      <c r="X1045" s="148"/>
      <c r="Y1045" s="148"/>
      <c r="Z1045" s="148"/>
      <c r="AA1045" s="148"/>
      <c r="AB1045" s="148"/>
      <c r="AC1045" s="148"/>
      <c r="AD1045" s="148"/>
      <c r="AE1045" s="148"/>
      <c r="AF1045" s="148"/>
      <c r="AG1045" s="148"/>
      <c r="AH1045" s="148"/>
      <c r="AI1045" s="148"/>
      <c r="AJ1045" s="148"/>
      <c r="AK1045" s="148"/>
      <c r="AL1045" s="148"/>
      <c r="AM1045" s="148"/>
    </row>
    <row r="1046" spans="1:39" s="149" customFormat="1" x14ac:dyDescent="0.25">
      <c r="A1046" s="16"/>
      <c r="B1046" s="16"/>
      <c r="C1046" s="16"/>
      <c r="D1046" s="147"/>
      <c r="E1046" s="147"/>
      <c r="F1046" s="147"/>
      <c r="G1046" s="147"/>
      <c r="H1046" s="147"/>
      <c r="I1046" s="147"/>
      <c r="J1046" s="147"/>
      <c r="K1046" s="147"/>
      <c r="L1046" s="147"/>
      <c r="M1046" s="147"/>
      <c r="N1046" s="147"/>
      <c r="O1046" s="147"/>
      <c r="P1046" s="147"/>
      <c r="Q1046" s="147"/>
      <c r="R1046" s="147"/>
      <c r="S1046" s="147"/>
      <c r="T1046" s="147"/>
      <c r="U1046" s="147"/>
      <c r="V1046" s="147"/>
      <c r="W1046" s="148"/>
      <c r="X1046" s="148"/>
      <c r="Y1046" s="148"/>
      <c r="Z1046" s="148"/>
      <c r="AA1046" s="148"/>
      <c r="AB1046" s="148"/>
      <c r="AC1046" s="148"/>
      <c r="AD1046" s="148"/>
      <c r="AE1046" s="148"/>
      <c r="AF1046" s="148"/>
      <c r="AG1046" s="148"/>
      <c r="AH1046" s="148"/>
      <c r="AI1046" s="148"/>
      <c r="AJ1046" s="148"/>
      <c r="AK1046" s="148"/>
      <c r="AL1046" s="148"/>
      <c r="AM1046" s="148"/>
    </row>
    <row r="1047" spans="1:39" s="149" customFormat="1" x14ac:dyDescent="0.25">
      <c r="A1047" s="16"/>
      <c r="B1047" s="16"/>
      <c r="C1047" s="16"/>
      <c r="D1047" s="147"/>
      <c r="E1047" s="147"/>
      <c r="F1047" s="147"/>
      <c r="G1047" s="147"/>
      <c r="H1047" s="147"/>
      <c r="I1047" s="147"/>
      <c r="J1047" s="147"/>
      <c r="K1047" s="147"/>
      <c r="L1047" s="147"/>
      <c r="M1047" s="147"/>
      <c r="N1047" s="147"/>
      <c r="O1047" s="147"/>
      <c r="P1047" s="147"/>
      <c r="Q1047" s="147"/>
      <c r="R1047" s="147"/>
      <c r="S1047" s="147"/>
      <c r="T1047" s="147"/>
      <c r="U1047" s="147"/>
      <c r="V1047" s="147"/>
      <c r="W1047" s="148"/>
      <c r="X1047" s="148"/>
      <c r="Y1047" s="148"/>
      <c r="Z1047" s="148"/>
      <c r="AA1047" s="148"/>
      <c r="AB1047" s="148"/>
      <c r="AC1047" s="148"/>
      <c r="AD1047" s="148"/>
      <c r="AE1047" s="148"/>
      <c r="AF1047" s="148"/>
      <c r="AG1047" s="148"/>
      <c r="AH1047" s="148"/>
      <c r="AI1047" s="148"/>
      <c r="AJ1047" s="148"/>
      <c r="AK1047" s="148"/>
      <c r="AL1047" s="148"/>
      <c r="AM1047" s="148"/>
    </row>
    <row r="1048" spans="1:39" s="149" customFormat="1" x14ac:dyDescent="0.25">
      <c r="A1048" s="16"/>
      <c r="B1048" s="16"/>
      <c r="C1048" s="16"/>
      <c r="D1048" s="147"/>
      <c r="E1048" s="147"/>
      <c r="F1048" s="147"/>
      <c r="G1048" s="147"/>
      <c r="H1048" s="147"/>
      <c r="I1048" s="147"/>
      <c r="J1048" s="147"/>
      <c r="K1048" s="147"/>
      <c r="L1048" s="147"/>
      <c r="M1048" s="147"/>
      <c r="N1048" s="147"/>
      <c r="O1048" s="147"/>
      <c r="P1048" s="147"/>
      <c r="Q1048" s="147"/>
      <c r="R1048" s="147"/>
      <c r="S1048" s="147"/>
      <c r="T1048" s="147"/>
      <c r="U1048" s="147"/>
      <c r="V1048" s="147"/>
      <c r="W1048" s="148"/>
      <c r="X1048" s="148"/>
      <c r="Y1048" s="148"/>
      <c r="Z1048" s="148"/>
      <c r="AA1048" s="148"/>
      <c r="AB1048" s="148"/>
      <c r="AC1048" s="148"/>
      <c r="AD1048" s="148"/>
      <c r="AE1048" s="148"/>
      <c r="AF1048" s="148"/>
      <c r="AG1048" s="148"/>
      <c r="AH1048" s="148"/>
      <c r="AI1048" s="148"/>
      <c r="AJ1048" s="148"/>
      <c r="AK1048" s="148"/>
      <c r="AL1048" s="148"/>
      <c r="AM1048" s="148"/>
    </row>
    <row r="1049" spans="1:39" s="149" customFormat="1" x14ac:dyDescent="0.25">
      <c r="A1049" s="16"/>
      <c r="B1049" s="16"/>
      <c r="C1049" s="16"/>
      <c r="D1049" s="147"/>
      <c r="E1049" s="147"/>
      <c r="F1049" s="147"/>
      <c r="G1049" s="147"/>
      <c r="H1049" s="147"/>
      <c r="I1049" s="147"/>
      <c r="J1049" s="147"/>
      <c r="K1049" s="147"/>
      <c r="L1049" s="147"/>
      <c r="M1049" s="147"/>
      <c r="N1049" s="147"/>
      <c r="O1049" s="147"/>
      <c r="P1049" s="147"/>
      <c r="Q1049" s="147"/>
      <c r="R1049" s="147"/>
      <c r="S1049" s="147"/>
      <c r="T1049" s="147"/>
      <c r="U1049" s="147"/>
      <c r="V1049" s="147"/>
      <c r="W1049" s="148"/>
      <c r="X1049" s="148"/>
      <c r="Y1049" s="148"/>
      <c r="Z1049" s="148"/>
      <c r="AA1049" s="148"/>
      <c r="AB1049" s="148"/>
      <c r="AC1049" s="148"/>
      <c r="AD1049" s="148"/>
      <c r="AE1049" s="148"/>
      <c r="AF1049" s="148"/>
      <c r="AG1049" s="148"/>
      <c r="AH1049" s="148"/>
      <c r="AI1049" s="148"/>
      <c r="AJ1049" s="148"/>
      <c r="AK1049" s="148"/>
      <c r="AL1049" s="148"/>
      <c r="AM1049" s="148"/>
    </row>
    <row r="1050" spans="1:39" s="149" customFormat="1" x14ac:dyDescent="0.25">
      <c r="A1050" s="16"/>
      <c r="B1050" s="16"/>
      <c r="C1050" s="16"/>
      <c r="D1050" s="147"/>
      <c r="E1050" s="147"/>
      <c r="F1050" s="147"/>
      <c r="G1050" s="147"/>
      <c r="H1050" s="147"/>
      <c r="I1050" s="147"/>
      <c r="J1050" s="147"/>
      <c r="K1050" s="147"/>
      <c r="L1050" s="147"/>
      <c r="M1050" s="147"/>
      <c r="N1050" s="147"/>
      <c r="O1050" s="147"/>
      <c r="P1050" s="147"/>
      <c r="Q1050" s="147"/>
      <c r="R1050" s="147"/>
      <c r="S1050" s="147"/>
      <c r="T1050" s="147"/>
      <c r="U1050" s="147"/>
      <c r="V1050" s="147"/>
      <c r="W1050" s="148"/>
      <c r="X1050" s="148"/>
      <c r="Y1050" s="148"/>
      <c r="Z1050" s="148"/>
      <c r="AA1050" s="148"/>
      <c r="AB1050" s="148"/>
      <c r="AC1050" s="148"/>
      <c r="AD1050" s="148"/>
      <c r="AE1050" s="148"/>
      <c r="AF1050" s="148"/>
      <c r="AG1050" s="148"/>
      <c r="AH1050" s="148"/>
      <c r="AI1050" s="148"/>
      <c r="AJ1050" s="148"/>
      <c r="AK1050" s="148"/>
      <c r="AL1050" s="148"/>
      <c r="AM1050" s="148"/>
    </row>
  </sheetData>
  <mergeCells count="8">
    <mergeCell ref="A55:C55"/>
    <mergeCell ref="W8:W14"/>
    <mergeCell ref="W27:W33"/>
    <mergeCell ref="W1:W7"/>
    <mergeCell ref="W15:W26"/>
    <mergeCell ref="A52:C52"/>
    <mergeCell ref="A53:C53"/>
    <mergeCell ref="A54:C54"/>
  </mergeCells>
  <printOptions horizontalCentered="1"/>
  <pageMargins left="0.11811023622047245" right="0.11811023622047245" top="0.15748031496062992" bottom="0" header="0.31496062992125984" footer="0.31496062992125984"/>
  <pageSetup paperSize="9" scale="51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CN1050"/>
  <sheetViews>
    <sheetView rightToLeft="1" zoomScale="80" zoomScaleNormal="8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O1" sqref="O1:Q1048576"/>
    </sheetView>
  </sheetViews>
  <sheetFormatPr defaultColWidth="11.42578125" defaultRowHeight="15.75" x14ac:dyDescent="0.25"/>
  <cols>
    <col min="1" max="1" width="5.5703125" style="16" bestFit="1" customWidth="1"/>
    <col min="2" max="2" width="18.28515625" style="81" customWidth="1"/>
    <col min="3" max="3" width="15.140625" style="84" customWidth="1"/>
    <col min="4" max="4" width="10" style="56" bestFit="1" customWidth="1"/>
    <col min="5" max="6" width="9.140625" style="56" bestFit="1" customWidth="1"/>
    <col min="7" max="7" width="10" style="56" bestFit="1" customWidth="1"/>
    <col min="8" max="9" width="9.140625" style="56" bestFit="1" customWidth="1"/>
    <col min="10" max="10" width="10" style="56" bestFit="1" customWidth="1"/>
    <col min="11" max="11" width="9.140625" style="56" bestFit="1" customWidth="1"/>
    <col min="12" max="12" width="9.140625" style="56" hidden="1" customWidth="1"/>
    <col min="13" max="13" width="10" style="56" bestFit="1" customWidth="1"/>
    <col min="14" max="14" width="9.140625" style="56" customWidth="1"/>
    <col min="15" max="15" width="9.140625" style="56" hidden="1" customWidth="1"/>
    <col min="16" max="16" width="10" style="56" hidden="1" customWidth="1"/>
    <col min="17" max="17" width="9.140625" style="56" hidden="1" customWidth="1"/>
    <col min="18" max="18" width="9.140625" style="56" bestFit="1" customWidth="1"/>
    <col min="19" max="19" width="10" style="56" bestFit="1" customWidth="1"/>
    <col min="20" max="20" width="9.140625" style="56" bestFit="1" customWidth="1"/>
    <col min="21" max="21" width="10.28515625" style="63" bestFit="1" customWidth="1"/>
    <col min="22" max="22" width="10.28515625" style="66" bestFit="1" customWidth="1"/>
    <col min="23" max="23" width="3.7109375" style="66" customWidth="1"/>
    <col min="24" max="24" width="6.42578125" bestFit="1" customWidth="1"/>
    <col min="25" max="39" width="4.7109375" hidden="1" customWidth="1"/>
    <col min="40" max="40" width="3" hidden="1" customWidth="1"/>
    <col min="41" max="50" width="4.7109375" style="57" hidden="1" customWidth="1"/>
    <col min="51" max="51" width="5.140625" style="57" hidden="1" customWidth="1"/>
    <col min="52" max="52" width="4.7109375" style="57" hidden="1" customWidth="1"/>
    <col min="53" max="53" width="5.140625" style="57" hidden="1" customWidth="1"/>
    <col min="54" max="54" width="4.7109375" style="57" hidden="1" customWidth="1"/>
    <col min="55" max="55" width="5.140625" style="57" hidden="1" customWidth="1"/>
    <col min="56" max="56" width="5.140625" style="72" hidden="1" customWidth="1"/>
    <col min="57" max="71" width="4.7109375" style="57" hidden="1" customWidth="1"/>
    <col min="72" max="72" width="5.140625" style="72" hidden="1" customWidth="1"/>
    <col min="73" max="74" width="7.140625" style="57" hidden="1" customWidth="1"/>
    <col min="75" max="75" width="5.85546875" style="57" hidden="1" customWidth="1"/>
    <col min="76" max="81" width="7.140625" style="57" hidden="1" customWidth="1"/>
    <col min="82" max="87" width="8.42578125" style="57" hidden="1" customWidth="1"/>
    <col min="88" max="89" width="5.85546875" style="57" hidden="1" customWidth="1"/>
    <col min="90" max="90" width="6.42578125" style="57" hidden="1" customWidth="1"/>
    <col min="91" max="91" width="0" style="57" hidden="1" customWidth="1"/>
    <col min="92" max="92" width="4.7109375" style="57" customWidth="1"/>
    <col min="93" max="263" width="11.42578125" style="57"/>
    <col min="264" max="264" width="20.140625" style="57" customWidth="1"/>
    <col min="265" max="265" width="69.140625" style="57" customWidth="1"/>
    <col min="266" max="266" width="29.42578125" style="57" customWidth="1"/>
    <col min="267" max="267" width="24.85546875" style="57" customWidth="1"/>
    <col min="268" max="268" width="19" style="57" customWidth="1"/>
    <col min="269" max="269" width="14.5703125" style="57" customWidth="1"/>
    <col min="270" max="270" width="17.28515625" style="57" customWidth="1"/>
    <col min="271" max="271" width="13" style="57" customWidth="1"/>
    <col min="272" max="274" width="10" style="57" customWidth="1"/>
    <col min="275" max="275" width="11.7109375" style="57" customWidth="1"/>
    <col min="276" max="276" width="20.42578125" style="57" customWidth="1"/>
    <col min="277" max="277" width="33" style="57" customWidth="1"/>
    <col min="278" max="278" width="32.5703125" style="57" customWidth="1"/>
    <col min="279" max="279" width="88.42578125" style="57" customWidth="1"/>
    <col min="280" max="519" width="11.42578125" style="57"/>
    <col min="520" max="520" width="20.140625" style="57" customWidth="1"/>
    <col min="521" max="521" width="69.140625" style="57" customWidth="1"/>
    <col min="522" max="522" width="29.42578125" style="57" customWidth="1"/>
    <col min="523" max="523" width="24.85546875" style="57" customWidth="1"/>
    <col min="524" max="524" width="19" style="57" customWidth="1"/>
    <col min="525" max="525" width="14.5703125" style="57" customWidth="1"/>
    <col min="526" max="526" width="17.28515625" style="57" customWidth="1"/>
    <col min="527" max="527" width="13" style="57" customWidth="1"/>
    <col min="528" max="530" width="10" style="57" customWidth="1"/>
    <col min="531" max="531" width="11.7109375" style="57" customWidth="1"/>
    <col min="532" max="532" width="20.42578125" style="57" customWidth="1"/>
    <col min="533" max="533" width="33" style="57" customWidth="1"/>
    <col min="534" max="534" width="32.5703125" style="57" customWidth="1"/>
    <col min="535" max="535" width="88.42578125" style="57" customWidth="1"/>
    <col min="536" max="775" width="11.42578125" style="57"/>
    <col min="776" max="776" width="20.140625" style="57" customWidth="1"/>
    <col min="777" max="777" width="69.140625" style="57" customWidth="1"/>
    <col min="778" max="778" width="29.42578125" style="57" customWidth="1"/>
    <col min="779" max="779" width="24.85546875" style="57" customWidth="1"/>
    <col min="780" max="780" width="19" style="57" customWidth="1"/>
    <col min="781" max="781" width="14.5703125" style="57" customWidth="1"/>
    <col min="782" max="782" width="17.28515625" style="57" customWidth="1"/>
    <col min="783" max="783" width="13" style="57" customWidth="1"/>
    <col min="784" max="786" width="10" style="57" customWidth="1"/>
    <col min="787" max="787" width="11.7109375" style="57" customWidth="1"/>
    <col min="788" max="788" width="20.42578125" style="57" customWidth="1"/>
    <col min="789" max="789" width="33" style="57" customWidth="1"/>
    <col min="790" max="790" width="32.5703125" style="57" customWidth="1"/>
    <col min="791" max="791" width="88.42578125" style="57" customWidth="1"/>
    <col min="792" max="1031" width="11.42578125" style="57"/>
    <col min="1032" max="1032" width="20.140625" style="57" customWidth="1"/>
    <col min="1033" max="1033" width="69.140625" style="57" customWidth="1"/>
    <col min="1034" max="1034" width="29.42578125" style="57" customWidth="1"/>
    <col min="1035" max="1035" width="24.85546875" style="57" customWidth="1"/>
    <col min="1036" max="1036" width="19" style="57" customWidth="1"/>
    <col min="1037" max="1037" width="14.5703125" style="57" customWidth="1"/>
    <col min="1038" max="1038" width="17.28515625" style="57" customWidth="1"/>
    <col min="1039" max="1039" width="13" style="57" customWidth="1"/>
    <col min="1040" max="1042" width="10" style="57" customWidth="1"/>
    <col min="1043" max="1043" width="11.7109375" style="57" customWidth="1"/>
    <col min="1044" max="1044" width="20.42578125" style="57" customWidth="1"/>
    <col min="1045" max="1045" width="33" style="57" customWidth="1"/>
    <col min="1046" max="1046" width="32.5703125" style="57" customWidth="1"/>
    <col min="1047" max="1047" width="88.42578125" style="57" customWidth="1"/>
    <col min="1048" max="1287" width="11.42578125" style="57"/>
    <col min="1288" max="1288" width="20.140625" style="57" customWidth="1"/>
    <col min="1289" max="1289" width="69.140625" style="57" customWidth="1"/>
    <col min="1290" max="1290" width="29.42578125" style="57" customWidth="1"/>
    <col min="1291" max="1291" width="24.85546875" style="57" customWidth="1"/>
    <col min="1292" max="1292" width="19" style="57" customWidth="1"/>
    <col min="1293" max="1293" width="14.5703125" style="57" customWidth="1"/>
    <col min="1294" max="1294" width="17.28515625" style="57" customWidth="1"/>
    <col min="1295" max="1295" width="13" style="57" customWidth="1"/>
    <col min="1296" max="1298" width="10" style="57" customWidth="1"/>
    <col min="1299" max="1299" width="11.7109375" style="57" customWidth="1"/>
    <col min="1300" max="1300" width="20.42578125" style="57" customWidth="1"/>
    <col min="1301" max="1301" width="33" style="57" customWidth="1"/>
    <col min="1302" max="1302" width="32.5703125" style="57" customWidth="1"/>
    <col min="1303" max="1303" width="88.42578125" style="57" customWidth="1"/>
    <col min="1304" max="1543" width="11.42578125" style="57"/>
    <col min="1544" max="1544" width="20.140625" style="57" customWidth="1"/>
    <col min="1545" max="1545" width="69.140625" style="57" customWidth="1"/>
    <col min="1546" max="1546" width="29.42578125" style="57" customWidth="1"/>
    <col min="1547" max="1547" width="24.85546875" style="57" customWidth="1"/>
    <col min="1548" max="1548" width="19" style="57" customWidth="1"/>
    <col min="1549" max="1549" width="14.5703125" style="57" customWidth="1"/>
    <col min="1550" max="1550" width="17.28515625" style="57" customWidth="1"/>
    <col min="1551" max="1551" width="13" style="57" customWidth="1"/>
    <col min="1552" max="1554" width="10" style="57" customWidth="1"/>
    <col min="1555" max="1555" width="11.7109375" style="57" customWidth="1"/>
    <col min="1556" max="1556" width="20.42578125" style="57" customWidth="1"/>
    <col min="1557" max="1557" width="33" style="57" customWidth="1"/>
    <col min="1558" max="1558" width="32.5703125" style="57" customWidth="1"/>
    <col min="1559" max="1559" width="88.42578125" style="57" customWidth="1"/>
    <col min="1560" max="1799" width="11.42578125" style="57"/>
    <col min="1800" max="1800" width="20.140625" style="57" customWidth="1"/>
    <col min="1801" max="1801" width="69.140625" style="57" customWidth="1"/>
    <col min="1802" max="1802" width="29.42578125" style="57" customWidth="1"/>
    <col min="1803" max="1803" width="24.85546875" style="57" customWidth="1"/>
    <col min="1804" max="1804" width="19" style="57" customWidth="1"/>
    <col min="1805" max="1805" width="14.5703125" style="57" customWidth="1"/>
    <col min="1806" max="1806" width="17.28515625" style="57" customWidth="1"/>
    <col min="1807" max="1807" width="13" style="57" customWidth="1"/>
    <col min="1808" max="1810" width="10" style="57" customWidth="1"/>
    <col min="1811" max="1811" width="11.7109375" style="57" customWidth="1"/>
    <col min="1812" max="1812" width="20.42578125" style="57" customWidth="1"/>
    <col min="1813" max="1813" width="33" style="57" customWidth="1"/>
    <col min="1814" max="1814" width="32.5703125" style="57" customWidth="1"/>
    <col min="1815" max="1815" width="88.42578125" style="57" customWidth="1"/>
    <col min="1816" max="2055" width="11.42578125" style="57"/>
    <col min="2056" max="2056" width="20.140625" style="57" customWidth="1"/>
    <col min="2057" max="2057" width="69.140625" style="57" customWidth="1"/>
    <col min="2058" max="2058" width="29.42578125" style="57" customWidth="1"/>
    <col min="2059" max="2059" width="24.85546875" style="57" customWidth="1"/>
    <col min="2060" max="2060" width="19" style="57" customWidth="1"/>
    <col min="2061" max="2061" width="14.5703125" style="57" customWidth="1"/>
    <col min="2062" max="2062" width="17.28515625" style="57" customWidth="1"/>
    <col min="2063" max="2063" width="13" style="57" customWidth="1"/>
    <col min="2064" max="2066" width="10" style="57" customWidth="1"/>
    <col min="2067" max="2067" width="11.7109375" style="57" customWidth="1"/>
    <col min="2068" max="2068" width="20.42578125" style="57" customWidth="1"/>
    <col min="2069" max="2069" width="33" style="57" customWidth="1"/>
    <col min="2070" max="2070" width="32.5703125" style="57" customWidth="1"/>
    <col min="2071" max="2071" width="88.42578125" style="57" customWidth="1"/>
    <col min="2072" max="2311" width="11.42578125" style="57"/>
    <col min="2312" max="2312" width="20.140625" style="57" customWidth="1"/>
    <col min="2313" max="2313" width="69.140625" style="57" customWidth="1"/>
    <col min="2314" max="2314" width="29.42578125" style="57" customWidth="1"/>
    <col min="2315" max="2315" width="24.85546875" style="57" customWidth="1"/>
    <col min="2316" max="2316" width="19" style="57" customWidth="1"/>
    <col min="2317" max="2317" width="14.5703125" style="57" customWidth="1"/>
    <col min="2318" max="2318" width="17.28515625" style="57" customWidth="1"/>
    <col min="2319" max="2319" width="13" style="57" customWidth="1"/>
    <col min="2320" max="2322" width="10" style="57" customWidth="1"/>
    <col min="2323" max="2323" width="11.7109375" style="57" customWidth="1"/>
    <col min="2324" max="2324" width="20.42578125" style="57" customWidth="1"/>
    <col min="2325" max="2325" width="33" style="57" customWidth="1"/>
    <col min="2326" max="2326" width="32.5703125" style="57" customWidth="1"/>
    <col min="2327" max="2327" width="88.42578125" style="57" customWidth="1"/>
    <col min="2328" max="2567" width="11.42578125" style="57"/>
    <col min="2568" max="2568" width="20.140625" style="57" customWidth="1"/>
    <col min="2569" max="2569" width="69.140625" style="57" customWidth="1"/>
    <col min="2570" max="2570" width="29.42578125" style="57" customWidth="1"/>
    <col min="2571" max="2571" width="24.85546875" style="57" customWidth="1"/>
    <col min="2572" max="2572" width="19" style="57" customWidth="1"/>
    <col min="2573" max="2573" width="14.5703125" style="57" customWidth="1"/>
    <col min="2574" max="2574" width="17.28515625" style="57" customWidth="1"/>
    <col min="2575" max="2575" width="13" style="57" customWidth="1"/>
    <col min="2576" max="2578" width="10" style="57" customWidth="1"/>
    <col min="2579" max="2579" width="11.7109375" style="57" customWidth="1"/>
    <col min="2580" max="2580" width="20.42578125" style="57" customWidth="1"/>
    <col min="2581" max="2581" width="33" style="57" customWidth="1"/>
    <col min="2582" max="2582" width="32.5703125" style="57" customWidth="1"/>
    <col min="2583" max="2583" width="88.42578125" style="57" customWidth="1"/>
    <col min="2584" max="2823" width="11.42578125" style="57"/>
    <col min="2824" max="2824" width="20.140625" style="57" customWidth="1"/>
    <col min="2825" max="2825" width="69.140625" style="57" customWidth="1"/>
    <col min="2826" max="2826" width="29.42578125" style="57" customWidth="1"/>
    <col min="2827" max="2827" width="24.85546875" style="57" customWidth="1"/>
    <col min="2828" max="2828" width="19" style="57" customWidth="1"/>
    <col min="2829" max="2829" width="14.5703125" style="57" customWidth="1"/>
    <col min="2830" max="2830" width="17.28515625" style="57" customWidth="1"/>
    <col min="2831" max="2831" width="13" style="57" customWidth="1"/>
    <col min="2832" max="2834" width="10" style="57" customWidth="1"/>
    <col min="2835" max="2835" width="11.7109375" style="57" customWidth="1"/>
    <col min="2836" max="2836" width="20.42578125" style="57" customWidth="1"/>
    <col min="2837" max="2837" width="33" style="57" customWidth="1"/>
    <col min="2838" max="2838" width="32.5703125" style="57" customWidth="1"/>
    <col min="2839" max="2839" width="88.42578125" style="57" customWidth="1"/>
    <col min="2840" max="3079" width="11.42578125" style="57"/>
    <col min="3080" max="3080" width="20.140625" style="57" customWidth="1"/>
    <col min="3081" max="3081" width="69.140625" style="57" customWidth="1"/>
    <col min="3082" max="3082" width="29.42578125" style="57" customWidth="1"/>
    <col min="3083" max="3083" width="24.85546875" style="57" customWidth="1"/>
    <col min="3084" max="3084" width="19" style="57" customWidth="1"/>
    <col min="3085" max="3085" width="14.5703125" style="57" customWidth="1"/>
    <col min="3086" max="3086" width="17.28515625" style="57" customWidth="1"/>
    <col min="3087" max="3087" width="13" style="57" customWidth="1"/>
    <col min="3088" max="3090" width="10" style="57" customWidth="1"/>
    <col min="3091" max="3091" width="11.7109375" style="57" customWidth="1"/>
    <col min="3092" max="3092" width="20.42578125" style="57" customWidth="1"/>
    <col min="3093" max="3093" width="33" style="57" customWidth="1"/>
    <col min="3094" max="3094" width="32.5703125" style="57" customWidth="1"/>
    <col min="3095" max="3095" width="88.42578125" style="57" customWidth="1"/>
    <col min="3096" max="3335" width="11.42578125" style="57"/>
    <col min="3336" max="3336" width="20.140625" style="57" customWidth="1"/>
    <col min="3337" max="3337" width="69.140625" style="57" customWidth="1"/>
    <col min="3338" max="3338" width="29.42578125" style="57" customWidth="1"/>
    <col min="3339" max="3339" width="24.85546875" style="57" customWidth="1"/>
    <col min="3340" max="3340" width="19" style="57" customWidth="1"/>
    <col min="3341" max="3341" width="14.5703125" style="57" customWidth="1"/>
    <col min="3342" max="3342" width="17.28515625" style="57" customWidth="1"/>
    <col min="3343" max="3343" width="13" style="57" customWidth="1"/>
    <col min="3344" max="3346" width="10" style="57" customWidth="1"/>
    <col min="3347" max="3347" width="11.7109375" style="57" customWidth="1"/>
    <col min="3348" max="3348" width="20.42578125" style="57" customWidth="1"/>
    <col min="3349" max="3349" width="33" style="57" customWidth="1"/>
    <col min="3350" max="3350" width="32.5703125" style="57" customWidth="1"/>
    <col min="3351" max="3351" width="88.42578125" style="57" customWidth="1"/>
    <col min="3352" max="3591" width="11.42578125" style="57"/>
    <col min="3592" max="3592" width="20.140625" style="57" customWidth="1"/>
    <col min="3593" max="3593" width="69.140625" style="57" customWidth="1"/>
    <col min="3594" max="3594" width="29.42578125" style="57" customWidth="1"/>
    <col min="3595" max="3595" width="24.85546875" style="57" customWidth="1"/>
    <col min="3596" max="3596" width="19" style="57" customWidth="1"/>
    <col min="3597" max="3597" width="14.5703125" style="57" customWidth="1"/>
    <col min="3598" max="3598" width="17.28515625" style="57" customWidth="1"/>
    <col min="3599" max="3599" width="13" style="57" customWidth="1"/>
    <col min="3600" max="3602" width="10" style="57" customWidth="1"/>
    <col min="3603" max="3603" width="11.7109375" style="57" customWidth="1"/>
    <col min="3604" max="3604" width="20.42578125" style="57" customWidth="1"/>
    <col min="3605" max="3605" width="33" style="57" customWidth="1"/>
    <col min="3606" max="3606" width="32.5703125" style="57" customWidth="1"/>
    <col min="3607" max="3607" width="88.42578125" style="57" customWidth="1"/>
    <col min="3608" max="3847" width="11.42578125" style="57"/>
    <col min="3848" max="3848" width="20.140625" style="57" customWidth="1"/>
    <col min="3849" max="3849" width="69.140625" style="57" customWidth="1"/>
    <col min="3850" max="3850" width="29.42578125" style="57" customWidth="1"/>
    <col min="3851" max="3851" width="24.85546875" style="57" customWidth="1"/>
    <col min="3852" max="3852" width="19" style="57" customWidth="1"/>
    <col min="3853" max="3853" width="14.5703125" style="57" customWidth="1"/>
    <col min="3854" max="3854" width="17.28515625" style="57" customWidth="1"/>
    <col min="3855" max="3855" width="13" style="57" customWidth="1"/>
    <col min="3856" max="3858" width="10" style="57" customWidth="1"/>
    <col min="3859" max="3859" width="11.7109375" style="57" customWidth="1"/>
    <col min="3860" max="3860" width="20.42578125" style="57" customWidth="1"/>
    <col min="3861" max="3861" width="33" style="57" customWidth="1"/>
    <col min="3862" max="3862" width="32.5703125" style="57" customWidth="1"/>
    <col min="3863" max="3863" width="88.42578125" style="57" customWidth="1"/>
    <col min="3864" max="4103" width="11.42578125" style="57"/>
    <col min="4104" max="4104" width="20.140625" style="57" customWidth="1"/>
    <col min="4105" max="4105" width="69.140625" style="57" customWidth="1"/>
    <col min="4106" max="4106" width="29.42578125" style="57" customWidth="1"/>
    <col min="4107" max="4107" width="24.85546875" style="57" customWidth="1"/>
    <col min="4108" max="4108" width="19" style="57" customWidth="1"/>
    <col min="4109" max="4109" width="14.5703125" style="57" customWidth="1"/>
    <col min="4110" max="4110" width="17.28515625" style="57" customWidth="1"/>
    <col min="4111" max="4111" width="13" style="57" customWidth="1"/>
    <col min="4112" max="4114" width="10" style="57" customWidth="1"/>
    <col min="4115" max="4115" width="11.7109375" style="57" customWidth="1"/>
    <col min="4116" max="4116" width="20.42578125" style="57" customWidth="1"/>
    <col min="4117" max="4117" width="33" style="57" customWidth="1"/>
    <col min="4118" max="4118" width="32.5703125" style="57" customWidth="1"/>
    <col min="4119" max="4119" width="88.42578125" style="57" customWidth="1"/>
    <col min="4120" max="4359" width="11.42578125" style="57"/>
    <col min="4360" max="4360" width="20.140625" style="57" customWidth="1"/>
    <col min="4361" max="4361" width="69.140625" style="57" customWidth="1"/>
    <col min="4362" max="4362" width="29.42578125" style="57" customWidth="1"/>
    <col min="4363" max="4363" width="24.85546875" style="57" customWidth="1"/>
    <col min="4364" max="4364" width="19" style="57" customWidth="1"/>
    <col min="4365" max="4365" width="14.5703125" style="57" customWidth="1"/>
    <col min="4366" max="4366" width="17.28515625" style="57" customWidth="1"/>
    <col min="4367" max="4367" width="13" style="57" customWidth="1"/>
    <col min="4368" max="4370" width="10" style="57" customWidth="1"/>
    <col min="4371" max="4371" width="11.7109375" style="57" customWidth="1"/>
    <col min="4372" max="4372" width="20.42578125" style="57" customWidth="1"/>
    <col min="4373" max="4373" width="33" style="57" customWidth="1"/>
    <col min="4374" max="4374" width="32.5703125" style="57" customWidth="1"/>
    <col min="4375" max="4375" width="88.42578125" style="57" customWidth="1"/>
    <col min="4376" max="4615" width="11.42578125" style="57"/>
    <col min="4616" max="4616" width="20.140625" style="57" customWidth="1"/>
    <col min="4617" max="4617" width="69.140625" style="57" customWidth="1"/>
    <col min="4618" max="4618" width="29.42578125" style="57" customWidth="1"/>
    <col min="4619" max="4619" width="24.85546875" style="57" customWidth="1"/>
    <col min="4620" max="4620" width="19" style="57" customWidth="1"/>
    <col min="4621" max="4621" width="14.5703125" style="57" customWidth="1"/>
    <col min="4622" max="4622" width="17.28515625" style="57" customWidth="1"/>
    <col min="4623" max="4623" width="13" style="57" customWidth="1"/>
    <col min="4624" max="4626" width="10" style="57" customWidth="1"/>
    <col min="4627" max="4627" width="11.7109375" style="57" customWidth="1"/>
    <col min="4628" max="4628" width="20.42578125" style="57" customWidth="1"/>
    <col min="4629" max="4629" width="33" style="57" customWidth="1"/>
    <col min="4630" max="4630" width="32.5703125" style="57" customWidth="1"/>
    <col min="4631" max="4631" width="88.42578125" style="57" customWidth="1"/>
    <col min="4632" max="4871" width="11.42578125" style="57"/>
    <col min="4872" max="4872" width="20.140625" style="57" customWidth="1"/>
    <col min="4873" max="4873" width="69.140625" style="57" customWidth="1"/>
    <col min="4874" max="4874" width="29.42578125" style="57" customWidth="1"/>
    <col min="4875" max="4875" width="24.85546875" style="57" customWidth="1"/>
    <col min="4876" max="4876" width="19" style="57" customWidth="1"/>
    <col min="4877" max="4877" width="14.5703125" style="57" customWidth="1"/>
    <col min="4878" max="4878" width="17.28515625" style="57" customWidth="1"/>
    <col min="4879" max="4879" width="13" style="57" customWidth="1"/>
    <col min="4880" max="4882" width="10" style="57" customWidth="1"/>
    <col min="4883" max="4883" width="11.7109375" style="57" customWidth="1"/>
    <col min="4884" max="4884" width="20.42578125" style="57" customWidth="1"/>
    <col min="4885" max="4885" width="33" style="57" customWidth="1"/>
    <col min="4886" max="4886" width="32.5703125" style="57" customWidth="1"/>
    <col min="4887" max="4887" width="88.42578125" style="57" customWidth="1"/>
    <col min="4888" max="5127" width="11.42578125" style="57"/>
    <col min="5128" max="5128" width="20.140625" style="57" customWidth="1"/>
    <col min="5129" max="5129" width="69.140625" style="57" customWidth="1"/>
    <col min="5130" max="5130" width="29.42578125" style="57" customWidth="1"/>
    <col min="5131" max="5131" width="24.85546875" style="57" customWidth="1"/>
    <col min="5132" max="5132" width="19" style="57" customWidth="1"/>
    <col min="5133" max="5133" width="14.5703125" style="57" customWidth="1"/>
    <col min="5134" max="5134" width="17.28515625" style="57" customWidth="1"/>
    <col min="5135" max="5135" width="13" style="57" customWidth="1"/>
    <col min="5136" max="5138" width="10" style="57" customWidth="1"/>
    <col min="5139" max="5139" width="11.7109375" style="57" customWidth="1"/>
    <col min="5140" max="5140" width="20.42578125" style="57" customWidth="1"/>
    <col min="5141" max="5141" width="33" style="57" customWidth="1"/>
    <col min="5142" max="5142" width="32.5703125" style="57" customWidth="1"/>
    <col min="5143" max="5143" width="88.42578125" style="57" customWidth="1"/>
    <col min="5144" max="5383" width="11.42578125" style="57"/>
    <col min="5384" max="5384" width="20.140625" style="57" customWidth="1"/>
    <col min="5385" max="5385" width="69.140625" style="57" customWidth="1"/>
    <col min="5386" max="5386" width="29.42578125" style="57" customWidth="1"/>
    <col min="5387" max="5387" width="24.85546875" style="57" customWidth="1"/>
    <col min="5388" max="5388" width="19" style="57" customWidth="1"/>
    <col min="5389" max="5389" width="14.5703125" style="57" customWidth="1"/>
    <col min="5390" max="5390" width="17.28515625" style="57" customWidth="1"/>
    <col min="5391" max="5391" width="13" style="57" customWidth="1"/>
    <col min="5392" max="5394" width="10" style="57" customWidth="1"/>
    <col min="5395" max="5395" width="11.7109375" style="57" customWidth="1"/>
    <col min="5396" max="5396" width="20.42578125" style="57" customWidth="1"/>
    <col min="5397" max="5397" width="33" style="57" customWidth="1"/>
    <col min="5398" max="5398" width="32.5703125" style="57" customWidth="1"/>
    <col min="5399" max="5399" width="88.42578125" style="57" customWidth="1"/>
    <col min="5400" max="5639" width="11.42578125" style="57"/>
    <col min="5640" max="5640" width="20.140625" style="57" customWidth="1"/>
    <col min="5641" max="5641" width="69.140625" style="57" customWidth="1"/>
    <col min="5642" max="5642" width="29.42578125" style="57" customWidth="1"/>
    <col min="5643" max="5643" width="24.85546875" style="57" customWidth="1"/>
    <col min="5644" max="5644" width="19" style="57" customWidth="1"/>
    <col min="5645" max="5645" width="14.5703125" style="57" customWidth="1"/>
    <col min="5646" max="5646" width="17.28515625" style="57" customWidth="1"/>
    <col min="5647" max="5647" width="13" style="57" customWidth="1"/>
    <col min="5648" max="5650" width="10" style="57" customWidth="1"/>
    <col min="5651" max="5651" width="11.7109375" style="57" customWidth="1"/>
    <col min="5652" max="5652" width="20.42578125" style="57" customWidth="1"/>
    <col min="5653" max="5653" width="33" style="57" customWidth="1"/>
    <col min="5654" max="5654" width="32.5703125" style="57" customWidth="1"/>
    <col min="5655" max="5655" width="88.42578125" style="57" customWidth="1"/>
    <col min="5656" max="5895" width="11.42578125" style="57"/>
    <col min="5896" max="5896" width="20.140625" style="57" customWidth="1"/>
    <col min="5897" max="5897" width="69.140625" style="57" customWidth="1"/>
    <col min="5898" max="5898" width="29.42578125" style="57" customWidth="1"/>
    <col min="5899" max="5899" width="24.85546875" style="57" customWidth="1"/>
    <col min="5900" max="5900" width="19" style="57" customWidth="1"/>
    <col min="5901" max="5901" width="14.5703125" style="57" customWidth="1"/>
    <col min="5902" max="5902" width="17.28515625" style="57" customWidth="1"/>
    <col min="5903" max="5903" width="13" style="57" customWidth="1"/>
    <col min="5904" max="5906" width="10" style="57" customWidth="1"/>
    <col min="5907" max="5907" width="11.7109375" style="57" customWidth="1"/>
    <col min="5908" max="5908" width="20.42578125" style="57" customWidth="1"/>
    <col min="5909" max="5909" width="33" style="57" customWidth="1"/>
    <col min="5910" max="5910" width="32.5703125" style="57" customWidth="1"/>
    <col min="5911" max="5911" width="88.42578125" style="57" customWidth="1"/>
    <col min="5912" max="6151" width="11.42578125" style="57"/>
    <col min="6152" max="6152" width="20.140625" style="57" customWidth="1"/>
    <col min="6153" max="6153" width="69.140625" style="57" customWidth="1"/>
    <col min="6154" max="6154" width="29.42578125" style="57" customWidth="1"/>
    <col min="6155" max="6155" width="24.85546875" style="57" customWidth="1"/>
    <col min="6156" max="6156" width="19" style="57" customWidth="1"/>
    <col min="6157" max="6157" width="14.5703125" style="57" customWidth="1"/>
    <col min="6158" max="6158" width="17.28515625" style="57" customWidth="1"/>
    <col min="6159" max="6159" width="13" style="57" customWidth="1"/>
    <col min="6160" max="6162" width="10" style="57" customWidth="1"/>
    <col min="6163" max="6163" width="11.7109375" style="57" customWidth="1"/>
    <col min="6164" max="6164" width="20.42578125" style="57" customWidth="1"/>
    <col min="6165" max="6165" width="33" style="57" customWidth="1"/>
    <col min="6166" max="6166" width="32.5703125" style="57" customWidth="1"/>
    <col min="6167" max="6167" width="88.42578125" style="57" customWidth="1"/>
    <col min="6168" max="6407" width="11.42578125" style="57"/>
    <col min="6408" max="6408" width="20.140625" style="57" customWidth="1"/>
    <col min="6409" max="6409" width="69.140625" style="57" customWidth="1"/>
    <col min="6410" max="6410" width="29.42578125" style="57" customWidth="1"/>
    <col min="6411" max="6411" width="24.85546875" style="57" customWidth="1"/>
    <col min="6412" max="6412" width="19" style="57" customWidth="1"/>
    <col min="6413" max="6413" width="14.5703125" style="57" customWidth="1"/>
    <col min="6414" max="6414" width="17.28515625" style="57" customWidth="1"/>
    <col min="6415" max="6415" width="13" style="57" customWidth="1"/>
    <col min="6416" max="6418" width="10" style="57" customWidth="1"/>
    <col min="6419" max="6419" width="11.7109375" style="57" customWidth="1"/>
    <col min="6420" max="6420" width="20.42578125" style="57" customWidth="1"/>
    <col min="6421" max="6421" width="33" style="57" customWidth="1"/>
    <col min="6422" max="6422" width="32.5703125" style="57" customWidth="1"/>
    <col min="6423" max="6423" width="88.42578125" style="57" customWidth="1"/>
    <col min="6424" max="6663" width="11.42578125" style="57"/>
    <col min="6664" max="6664" width="20.140625" style="57" customWidth="1"/>
    <col min="6665" max="6665" width="69.140625" style="57" customWidth="1"/>
    <col min="6666" max="6666" width="29.42578125" style="57" customWidth="1"/>
    <col min="6667" max="6667" width="24.85546875" style="57" customWidth="1"/>
    <col min="6668" max="6668" width="19" style="57" customWidth="1"/>
    <col min="6669" max="6669" width="14.5703125" style="57" customWidth="1"/>
    <col min="6670" max="6670" width="17.28515625" style="57" customWidth="1"/>
    <col min="6671" max="6671" width="13" style="57" customWidth="1"/>
    <col min="6672" max="6674" width="10" style="57" customWidth="1"/>
    <col min="6675" max="6675" width="11.7109375" style="57" customWidth="1"/>
    <col min="6676" max="6676" width="20.42578125" style="57" customWidth="1"/>
    <col min="6677" max="6677" width="33" style="57" customWidth="1"/>
    <col min="6678" max="6678" width="32.5703125" style="57" customWidth="1"/>
    <col min="6679" max="6679" width="88.42578125" style="57" customWidth="1"/>
    <col min="6680" max="6919" width="11.42578125" style="57"/>
    <col min="6920" max="6920" width="20.140625" style="57" customWidth="1"/>
    <col min="6921" max="6921" width="69.140625" style="57" customWidth="1"/>
    <col min="6922" max="6922" width="29.42578125" style="57" customWidth="1"/>
    <col min="6923" max="6923" width="24.85546875" style="57" customWidth="1"/>
    <col min="6924" max="6924" width="19" style="57" customWidth="1"/>
    <col min="6925" max="6925" width="14.5703125" style="57" customWidth="1"/>
    <col min="6926" max="6926" width="17.28515625" style="57" customWidth="1"/>
    <col min="6927" max="6927" width="13" style="57" customWidth="1"/>
    <col min="6928" max="6930" width="10" style="57" customWidth="1"/>
    <col min="6931" max="6931" width="11.7109375" style="57" customWidth="1"/>
    <col min="6932" max="6932" width="20.42578125" style="57" customWidth="1"/>
    <col min="6933" max="6933" width="33" style="57" customWidth="1"/>
    <col min="6934" max="6934" width="32.5703125" style="57" customWidth="1"/>
    <col min="6935" max="6935" width="88.42578125" style="57" customWidth="1"/>
    <col min="6936" max="7175" width="11.42578125" style="57"/>
    <col min="7176" max="7176" width="20.140625" style="57" customWidth="1"/>
    <col min="7177" max="7177" width="69.140625" style="57" customWidth="1"/>
    <col min="7178" max="7178" width="29.42578125" style="57" customWidth="1"/>
    <col min="7179" max="7179" width="24.85546875" style="57" customWidth="1"/>
    <col min="7180" max="7180" width="19" style="57" customWidth="1"/>
    <col min="7181" max="7181" width="14.5703125" style="57" customWidth="1"/>
    <col min="7182" max="7182" width="17.28515625" style="57" customWidth="1"/>
    <col min="7183" max="7183" width="13" style="57" customWidth="1"/>
    <col min="7184" max="7186" width="10" style="57" customWidth="1"/>
    <col min="7187" max="7187" width="11.7109375" style="57" customWidth="1"/>
    <col min="7188" max="7188" width="20.42578125" style="57" customWidth="1"/>
    <col min="7189" max="7189" width="33" style="57" customWidth="1"/>
    <col min="7190" max="7190" width="32.5703125" style="57" customWidth="1"/>
    <col min="7191" max="7191" width="88.42578125" style="57" customWidth="1"/>
    <col min="7192" max="7431" width="11.42578125" style="57"/>
    <col min="7432" max="7432" width="20.140625" style="57" customWidth="1"/>
    <col min="7433" max="7433" width="69.140625" style="57" customWidth="1"/>
    <col min="7434" max="7434" width="29.42578125" style="57" customWidth="1"/>
    <col min="7435" max="7435" width="24.85546875" style="57" customWidth="1"/>
    <col min="7436" max="7436" width="19" style="57" customWidth="1"/>
    <col min="7437" max="7437" width="14.5703125" style="57" customWidth="1"/>
    <col min="7438" max="7438" width="17.28515625" style="57" customWidth="1"/>
    <col min="7439" max="7439" width="13" style="57" customWidth="1"/>
    <col min="7440" max="7442" width="10" style="57" customWidth="1"/>
    <col min="7443" max="7443" width="11.7109375" style="57" customWidth="1"/>
    <col min="7444" max="7444" width="20.42578125" style="57" customWidth="1"/>
    <col min="7445" max="7445" width="33" style="57" customWidth="1"/>
    <col min="7446" max="7446" width="32.5703125" style="57" customWidth="1"/>
    <col min="7447" max="7447" width="88.42578125" style="57" customWidth="1"/>
    <col min="7448" max="7687" width="11.42578125" style="57"/>
    <col min="7688" max="7688" width="20.140625" style="57" customWidth="1"/>
    <col min="7689" max="7689" width="69.140625" style="57" customWidth="1"/>
    <col min="7690" max="7690" width="29.42578125" style="57" customWidth="1"/>
    <col min="7691" max="7691" width="24.85546875" style="57" customWidth="1"/>
    <col min="7692" max="7692" width="19" style="57" customWidth="1"/>
    <col min="7693" max="7693" width="14.5703125" style="57" customWidth="1"/>
    <col min="7694" max="7694" width="17.28515625" style="57" customWidth="1"/>
    <col min="7695" max="7695" width="13" style="57" customWidth="1"/>
    <col min="7696" max="7698" width="10" style="57" customWidth="1"/>
    <col min="7699" max="7699" width="11.7109375" style="57" customWidth="1"/>
    <col min="7700" max="7700" width="20.42578125" style="57" customWidth="1"/>
    <col min="7701" max="7701" width="33" style="57" customWidth="1"/>
    <col min="7702" max="7702" width="32.5703125" style="57" customWidth="1"/>
    <col min="7703" max="7703" width="88.42578125" style="57" customWidth="1"/>
    <col min="7704" max="7943" width="11.42578125" style="57"/>
    <col min="7944" max="7944" width="20.140625" style="57" customWidth="1"/>
    <col min="7945" max="7945" width="69.140625" style="57" customWidth="1"/>
    <col min="7946" max="7946" width="29.42578125" style="57" customWidth="1"/>
    <col min="7947" max="7947" width="24.85546875" style="57" customWidth="1"/>
    <col min="7948" max="7948" width="19" style="57" customWidth="1"/>
    <col min="7949" max="7949" width="14.5703125" style="57" customWidth="1"/>
    <col min="7950" max="7950" width="17.28515625" style="57" customWidth="1"/>
    <col min="7951" max="7951" width="13" style="57" customWidth="1"/>
    <col min="7952" max="7954" width="10" style="57" customWidth="1"/>
    <col min="7955" max="7955" width="11.7109375" style="57" customWidth="1"/>
    <col min="7956" max="7956" width="20.42578125" style="57" customWidth="1"/>
    <col min="7957" max="7957" width="33" style="57" customWidth="1"/>
    <col min="7958" max="7958" width="32.5703125" style="57" customWidth="1"/>
    <col min="7959" max="7959" width="88.42578125" style="57" customWidth="1"/>
    <col min="7960" max="8199" width="11.42578125" style="57"/>
    <col min="8200" max="8200" width="20.140625" style="57" customWidth="1"/>
    <col min="8201" max="8201" width="69.140625" style="57" customWidth="1"/>
    <col min="8202" max="8202" width="29.42578125" style="57" customWidth="1"/>
    <col min="8203" max="8203" width="24.85546875" style="57" customWidth="1"/>
    <col min="8204" max="8204" width="19" style="57" customWidth="1"/>
    <col min="8205" max="8205" width="14.5703125" style="57" customWidth="1"/>
    <col min="8206" max="8206" width="17.28515625" style="57" customWidth="1"/>
    <col min="8207" max="8207" width="13" style="57" customWidth="1"/>
    <col min="8208" max="8210" width="10" style="57" customWidth="1"/>
    <col min="8211" max="8211" width="11.7109375" style="57" customWidth="1"/>
    <col min="8212" max="8212" width="20.42578125" style="57" customWidth="1"/>
    <col min="8213" max="8213" width="33" style="57" customWidth="1"/>
    <col min="8214" max="8214" width="32.5703125" style="57" customWidth="1"/>
    <col min="8215" max="8215" width="88.42578125" style="57" customWidth="1"/>
    <col min="8216" max="8455" width="11.42578125" style="57"/>
    <col min="8456" max="8456" width="20.140625" style="57" customWidth="1"/>
    <col min="8457" max="8457" width="69.140625" style="57" customWidth="1"/>
    <col min="8458" max="8458" width="29.42578125" style="57" customWidth="1"/>
    <col min="8459" max="8459" width="24.85546875" style="57" customWidth="1"/>
    <col min="8460" max="8460" width="19" style="57" customWidth="1"/>
    <col min="8461" max="8461" width="14.5703125" style="57" customWidth="1"/>
    <col min="8462" max="8462" width="17.28515625" style="57" customWidth="1"/>
    <col min="8463" max="8463" width="13" style="57" customWidth="1"/>
    <col min="8464" max="8466" width="10" style="57" customWidth="1"/>
    <col min="8467" max="8467" width="11.7109375" style="57" customWidth="1"/>
    <col min="8468" max="8468" width="20.42578125" style="57" customWidth="1"/>
    <col min="8469" max="8469" width="33" style="57" customWidth="1"/>
    <col min="8470" max="8470" width="32.5703125" style="57" customWidth="1"/>
    <col min="8471" max="8471" width="88.42578125" style="57" customWidth="1"/>
    <col min="8472" max="8711" width="11.42578125" style="57"/>
    <col min="8712" max="8712" width="20.140625" style="57" customWidth="1"/>
    <col min="8713" max="8713" width="69.140625" style="57" customWidth="1"/>
    <col min="8714" max="8714" width="29.42578125" style="57" customWidth="1"/>
    <col min="8715" max="8715" width="24.85546875" style="57" customWidth="1"/>
    <col min="8716" max="8716" width="19" style="57" customWidth="1"/>
    <col min="8717" max="8717" width="14.5703125" style="57" customWidth="1"/>
    <col min="8718" max="8718" width="17.28515625" style="57" customWidth="1"/>
    <col min="8719" max="8719" width="13" style="57" customWidth="1"/>
    <col min="8720" max="8722" width="10" style="57" customWidth="1"/>
    <col min="8723" max="8723" width="11.7109375" style="57" customWidth="1"/>
    <col min="8724" max="8724" width="20.42578125" style="57" customWidth="1"/>
    <col min="8725" max="8725" width="33" style="57" customWidth="1"/>
    <col min="8726" max="8726" width="32.5703125" style="57" customWidth="1"/>
    <col min="8727" max="8727" width="88.42578125" style="57" customWidth="1"/>
    <col min="8728" max="8967" width="11.42578125" style="57"/>
    <col min="8968" max="8968" width="20.140625" style="57" customWidth="1"/>
    <col min="8969" max="8969" width="69.140625" style="57" customWidth="1"/>
    <col min="8970" max="8970" width="29.42578125" style="57" customWidth="1"/>
    <col min="8971" max="8971" width="24.85546875" style="57" customWidth="1"/>
    <col min="8972" max="8972" width="19" style="57" customWidth="1"/>
    <col min="8973" max="8973" width="14.5703125" style="57" customWidth="1"/>
    <col min="8974" max="8974" width="17.28515625" style="57" customWidth="1"/>
    <col min="8975" max="8975" width="13" style="57" customWidth="1"/>
    <col min="8976" max="8978" width="10" style="57" customWidth="1"/>
    <col min="8979" max="8979" width="11.7109375" style="57" customWidth="1"/>
    <col min="8980" max="8980" width="20.42578125" style="57" customWidth="1"/>
    <col min="8981" max="8981" width="33" style="57" customWidth="1"/>
    <col min="8982" max="8982" width="32.5703125" style="57" customWidth="1"/>
    <col min="8983" max="8983" width="88.42578125" style="57" customWidth="1"/>
    <col min="8984" max="9223" width="11.42578125" style="57"/>
    <col min="9224" max="9224" width="20.140625" style="57" customWidth="1"/>
    <col min="9225" max="9225" width="69.140625" style="57" customWidth="1"/>
    <col min="9226" max="9226" width="29.42578125" style="57" customWidth="1"/>
    <col min="9227" max="9227" width="24.85546875" style="57" customWidth="1"/>
    <col min="9228" max="9228" width="19" style="57" customWidth="1"/>
    <col min="9229" max="9229" width="14.5703125" style="57" customWidth="1"/>
    <col min="9230" max="9230" width="17.28515625" style="57" customWidth="1"/>
    <col min="9231" max="9231" width="13" style="57" customWidth="1"/>
    <col min="9232" max="9234" width="10" style="57" customWidth="1"/>
    <col min="9235" max="9235" width="11.7109375" style="57" customWidth="1"/>
    <col min="9236" max="9236" width="20.42578125" style="57" customWidth="1"/>
    <col min="9237" max="9237" width="33" style="57" customWidth="1"/>
    <col min="9238" max="9238" width="32.5703125" style="57" customWidth="1"/>
    <col min="9239" max="9239" width="88.42578125" style="57" customWidth="1"/>
    <col min="9240" max="9479" width="11.42578125" style="57"/>
    <col min="9480" max="9480" width="20.140625" style="57" customWidth="1"/>
    <col min="9481" max="9481" width="69.140625" style="57" customWidth="1"/>
    <col min="9482" max="9482" width="29.42578125" style="57" customWidth="1"/>
    <col min="9483" max="9483" width="24.85546875" style="57" customWidth="1"/>
    <col min="9484" max="9484" width="19" style="57" customWidth="1"/>
    <col min="9485" max="9485" width="14.5703125" style="57" customWidth="1"/>
    <col min="9486" max="9486" width="17.28515625" style="57" customWidth="1"/>
    <col min="9487" max="9487" width="13" style="57" customWidth="1"/>
    <col min="9488" max="9490" width="10" style="57" customWidth="1"/>
    <col min="9491" max="9491" width="11.7109375" style="57" customWidth="1"/>
    <col min="9492" max="9492" width="20.42578125" style="57" customWidth="1"/>
    <col min="9493" max="9493" width="33" style="57" customWidth="1"/>
    <col min="9494" max="9494" width="32.5703125" style="57" customWidth="1"/>
    <col min="9495" max="9495" width="88.42578125" style="57" customWidth="1"/>
    <col min="9496" max="9735" width="11.42578125" style="57"/>
    <col min="9736" max="9736" width="20.140625" style="57" customWidth="1"/>
    <col min="9737" max="9737" width="69.140625" style="57" customWidth="1"/>
    <col min="9738" max="9738" width="29.42578125" style="57" customWidth="1"/>
    <col min="9739" max="9739" width="24.85546875" style="57" customWidth="1"/>
    <col min="9740" max="9740" width="19" style="57" customWidth="1"/>
    <col min="9741" max="9741" width="14.5703125" style="57" customWidth="1"/>
    <col min="9742" max="9742" width="17.28515625" style="57" customWidth="1"/>
    <col min="9743" max="9743" width="13" style="57" customWidth="1"/>
    <col min="9744" max="9746" width="10" style="57" customWidth="1"/>
    <col min="9747" max="9747" width="11.7109375" style="57" customWidth="1"/>
    <col min="9748" max="9748" width="20.42578125" style="57" customWidth="1"/>
    <col min="9749" max="9749" width="33" style="57" customWidth="1"/>
    <col min="9750" max="9750" width="32.5703125" style="57" customWidth="1"/>
    <col min="9751" max="9751" width="88.42578125" style="57" customWidth="1"/>
    <col min="9752" max="9991" width="11.42578125" style="57"/>
    <col min="9992" max="9992" width="20.140625" style="57" customWidth="1"/>
    <col min="9993" max="9993" width="69.140625" style="57" customWidth="1"/>
    <col min="9994" max="9994" width="29.42578125" style="57" customWidth="1"/>
    <col min="9995" max="9995" width="24.85546875" style="57" customWidth="1"/>
    <col min="9996" max="9996" width="19" style="57" customWidth="1"/>
    <col min="9997" max="9997" width="14.5703125" style="57" customWidth="1"/>
    <col min="9998" max="9998" width="17.28515625" style="57" customWidth="1"/>
    <col min="9999" max="9999" width="13" style="57" customWidth="1"/>
    <col min="10000" max="10002" width="10" style="57" customWidth="1"/>
    <col min="10003" max="10003" width="11.7109375" style="57" customWidth="1"/>
    <col min="10004" max="10004" width="20.42578125" style="57" customWidth="1"/>
    <col min="10005" max="10005" width="33" style="57" customWidth="1"/>
    <col min="10006" max="10006" width="32.5703125" style="57" customWidth="1"/>
    <col min="10007" max="10007" width="88.42578125" style="57" customWidth="1"/>
    <col min="10008" max="10247" width="11.42578125" style="57"/>
    <col min="10248" max="10248" width="20.140625" style="57" customWidth="1"/>
    <col min="10249" max="10249" width="69.140625" style="57" customWidth="1"/>
    <col min="10250" max="10250" width="29.42578125" style="57" customWidth="1"/>
    <col min="10251" max="10251" width="24.85546875" style="57" customWidth="1"/>
    <col min="10252" max="10252" width="19" style="57" customWidth="1"/>
    <col min="10253" max="10253" width="14.5703125" style="57" customWidth="1"/>
    <col min="10254" max="10254" width="17.28515625" style="57" customWidth="1"/>
    <col min="10255" max="10255" width="13" style="57" customWidth="1"/>
    <col min="10256" max="10258" width="10" style="57" customWidth="1"/>
    <col min="10259" max="10259" width="11.7109375" style="57" customWidth="1"/>
    <col min="10260" max="10260" width="20.42578125" style="57" customWidth="1"/>
    <col min="10261" max="10261" width="33" style="57" customWidth="1"/>
    <col min="10262" max="10262" width="32.5703125" style="57" customWidth="1"/>
    <col min="10263" max="10263" width="88.42578125" style="57" customWidth="1"/>
    <col min="10264" max="10503" width="11.42578125" style="57"/>
    <col min="10504" max="10504" width="20.140625" style="57" customWidth="1"/>
    <col min="10505" max="10505" width="69.140625" style="57" customWidth="1"/>
    <col min="10506" max="10506" width="29.42578125" style="57" customWidth="1"/>
    <col min="10507" max="10507" width="24.85546875" style="57" customWidth="1"/>
    <col min="10508" max="10508" width="19" style="57" customWidth="1"/>
    <col min="10509" max="10509" width="14.5703125" style="57" customWidth="1"/>
    <col min="10510" max="10510" width="17.28515625" style="57" customWidth="1"/>
    <col min="10511" max="10511" width="13" style="57" customWidth="1"/>
    <col min="10512" max="10514" width="10" style="57" customWidth="1"/>
    <col min="10515" max="10515" width="11.7109375" style="57" customWidth="1"/>
    <col min="10516" max="10516" width="20.42578125" style="57" customWidth="1"/>
    <col min="10517" max="10517" width="33" style="57" customWidth="1"/>
    <col min="10518" max="10518" width="32.5703125" style="57" customWidth="1"/>
    <col min="10519" max="10519" width="88.42578125" style="57" customWidth="1"/>
    <col min="10520" max="10759" width="11.42578125" style="57"/>
    <col min="10760" max="10760" width="20.140625" style="57" customWidth="1"/>
    <col min="10761" max="10761" width="69.140625" style="57" customWidth="1"/>
    <col min="10762" max="10762" width="29.42578125" style="57" customWidth="1"/>
    <col min="10763" max="10763" width="24.85546875" style="57" customWidth="1"/>
    <col min="10764" max="10764" width="19" style="57" customWidth="1"/>
    <col min="10765" max="10765" width="14.5703125" style="57" customWidth="1"/>
    <col min="10766" max="10766" width="17.28515625" style="57" customWidth="1"/>
    <col min="10767" max="10767" width="13" style="57" customWidth="1"/>
    <col min="10768" max="10770" width="10" style="57" customWidth="1"/>
    <col min="10771" max="10771" width="11.7109375" style="57" customWidth="1"/>
    <col min="10772" max="10772" width="20.42578125" style="57" customWidth="1"/>
    <col min="10773" max="10773" width="33" style="57" customWidth="1"/>
    <col min="10774" max="10774" width="32.5703125" style="57" customWidth="1"/>
    <col min="10775" max="10775" width="88.42578125" style="57" customWidth="1"/>
    <col min="10776" max="11015" width="11.42578125" style="57"/>
    <col min="11016" max="11016" width="20.140625" style="57" customWidth="1"/>
    <col min="11017" max="11017" width="69.140625" style="57" customWidth="1"/>
    <col min="11018" max="11018" width="29.42578125" style="57" customWidth="1"/>
    <col min="11019" max="11019" width="24.85546875" style="57" customWidth="1"/>
    <col min="11020" max="11020" width="19" style="57" customWidth="1"/>
    <col min="11021" max="11021" width="14.5703125" style="57" customWidth="1"/>
    <col min="11022" max="11022" width="17.28515625" style="57" customWidth="1"/>
    <col min="11023" max="11023" width="13" style="57" customWidth="1"/>
    <col min="11024" max="11026" width="10" style="57" customWidth="1"/>
    <col min="11027" max="11027" width="11.7109375" style="57" customWidth="1"/>
    <col min="11028" max="11028" width="20.42578125" style="57" customWidth="1"/>
    <col min="11029" max="11029" width="33" style="57" customWidth="1"/>
    <col min="11030" max="11030" width="32.5703125" style="57" customWidth="1"/>
    <col min="11031" max="11031" width="88.42578125" style="57" customWidth="1"/>
    <col min="11032" max="11271" width="11.42578125" style="57"/>
    <col min="11272" max="11272" width="20.140625" style="57" customWidth="1"/>
    <col min="11273" max="11273" width="69.140625" style="57" customWidth="1"/>
    <col min="11274" max="11274" width="29.42578125" style="57" customWidth="1"/>
    <col min="11275" max="11275" width="24.85546875" style="57" customWidth="1"/>
    <col min="11276" max="11276" width="19" style="57" customWidth="1"/>
    <col min="11277" max="11277" width="14.5703125" style="57" customWidth="1"/>
    <col min="11278" max="11278" width="17.28515625" style="57" customWidth="1"/>
    <col min="11279" max="11279" width="13" style="57" customWidth="1"/>
    <col min="11280" max="11282" width="10" style="57" customWidth="1"/>
    <col min="11283" max="11283" width="11.7109375" style="57" customWidth="1"/>
    <col min="11284" max="11284" width="20.42578125" style="57" customWidth="1"/>
    <col min="11285" max="11285" width="33" style="57" customWidth="1"/>
    <col min="11286" max="11286" width="32.5703125" style="57" customWidth="1"/>
    <col min="11287" max="11287" width="88.42578125" style="57" customWidth="1"/>
    <col min="11288" max="11527" width="11.42578125" style="57"/>
    <col min="11528" max="11528" width="20.140625" style="57" customWidth="1"/>
    <col min="11529" max="11529" width="69.140625" style="57" customWidth="1"/>
    <col min="11530" max="11530" width="29.42578125" style="57" customWidth="1"/>
    <col min="11531" max="11531" width="24.85546875" style="57" customWidth="1"/>
    <col min="11532" max="11532" width="19" style="57" customWidth="1"/>
    <col min="11533" max="11533" width="14.5703125" style="57" customWidth="1"/>
    <col min="11534" max="11534" width="17.28515625" style="57" customWidth="1"/>
    <col min="11535" max="11535" width="13" style="57" customWidth="1"/>
    <col min="11536" max="11538" width="10" style="57" customWidth="1"/>
    <col min="11539" max="11539" width="11.7109375" style="57" customWidth="1"/>
    <col min="11540" max="11540" width="20.42578125" style="57" customWidth="1"/>
    <col min="11541" max="11541" width="33" style="57" customWidth="1"/>
    <col min="11542" max="11542" width="32.5703125" style="57" customWidth="1"/>
    <col min="11543" max="11543" width="88.42578125" style="57" customWidth="1"/>
    <col min="11544" max="11783" width="11.42578125" style="57"/>
    <col min="11784" max="11784" width="20.140625" style="57" customWidth="1"/>
    <col min="11785" max="11785" width="69.140625" style="57" customWidth="1"/>
    <col min="11786" max="11786" width="29.42578125" style="57" customWidth="1"/>
    <col min="11787" max="11787" width="24.85546875" style="57" customWidth="1"/>
    <col min="11788" max="11788" width="19" style="57" customWidth="1"/>
    <col min="11789" max="11789" width="14.5703125" style="57" customWidth="1"/>
    <col min="11790" max="11790" width="17.28515625" style="57" customWidth="1"/>
    <col min="11791" max="11791" width="13" style="57" customWidth="1"/>
    <col min="11792" max="11794" width="10" style="57" customWidth="1"/>
    <col min="11795" max="11795" width="11.7109375" style="57" customWidth="1"/>
    <col min="11796" max="11796" width="20.42578125" style="57" customWidth="1"/>
    <col min="11797" max="11797" width="33" style="57" customWidth="1"/>
    <col min="11798" max="11798" width="32.5703125" style="57" customWidth="1"/>
    <col min="11799" max="11799" width="88.42578125" style="57" customWidth="1"/>
    <col min="11800" max="12039" width="11.42578125" style="57"/>
    <col min="12040" max="12040" width="20.140625" style="57" customWidth="1"/>
    <col min="12041" max="12041" width="69.140625" style="57" customWidth="1"/>
    <col min="12042" max="12042" width="29.42578125" style="57" customWidth="1"/>
    <col min="12043" max="12043" width="24.85546875" style="57" customWidth="1"/>
    <col min="12044" max="12044" width="19" style="57" customWidth="1"/>
    <col min="12045" max="12045" width="14.5703125" style="57" customWidth="1"/>
    <col min="12046" max="12046" width="17.28515625" style="57" customWidth="1"/>
    <col min="12047" max="12047" width="13" style="57" customWidth="1"/>
    <col min="12048" max="12050" width="10" style="57" customWidth="1"/>
    <col min="12051" max="12051" width="11.7109375" style="57" customWidth="1"/>
    <col min="12052" max="12052" width="20.42578125" style="57" customWidth="1"/>
    <col min="12053" max="12053" width="33" style="57" customWidth="1"/>
    <col min="12054" max="12054" width="32.5703125" style="57" customWidth="1"/>
    <col min="12055" max="12055" width="88.42578125" style="57" customWidth="1"/>
    <col min="12056" max="12295" width="11.42578125" style="57"/>
    <col min="12296" max="12296" width="20.140625" style="57" customWidth="1"/>
    <col min="12297" max="12297" width="69.140625" style="57" customWidth="1"/>
    <col min="12298" max="12298" width="29.42578125" style="57" customWidth="1"/>
    <col min="12299" max="12299" width="24.85546875" style="57" customWidth="1"/>
    <col min="12300" max="12300" width="19" style="57" customWidth="1"/>
    <col min="12301" max="12301" width="14.5703125" style="57" customWidth="1"/>
    <col min="12302" max="12302" width="17.28515625" style="57" customWidth="1"/>
    <col min="12303" max="12303" width="13" style="57" customWidth="1"/>
    <col min="12304" max="12306" width="10" style="57" customWidth="1"/>
    <col min="12307" max="12307" width="11.7109375" style="57" customWidth="1"/>
    <col min="12308" max="12308" width="20.42578125" style="57" customWidth="1"/>
    <col min="12309" max="12309" width="33" style="57" customWidth="1"/>
    <col min="12310" max="12310" width="32.5703125" style="57" customWidth="1"/>
    <col min="12311" max="12311" width="88.42578125" style="57" customWidth="1"/>
    <col min="12312" max="12551" width="11.42578125" style="57"/>
    <col min="12552" max="12552" width="20.140625" style="57" customWidth="1"/>
    <col min="12553" max="12553" width="69.140625" style="57" customWidth="1"/>
    <col min="12554" max="12554" width="29.42578125" style="57" customWidth="1"/>
    <col min="12555" max="12555" width="24.85546875" style="57" customWidth="1"/>
    <col min="12556" max="12556" width="19" style="57" customWidth="1"/>
    <col min="12557" max="12557" width="14.5703125" style="57" customWidth="1"/>
    <col min="12558" max="12558" width="17.28515625" style="57" customWidth="1"/>
    <col min="12559" max="12559" width="13" style="57" customWidth="1"/>
    <col min="12560" max="12562" width="10" style="57" customWidth="1"/>
    <col min="12563" max="12563" width="11.7109375" style="57" customWidth="1"/>
    <col min="12564" max="12564" width="20.42578125" style="57" customWidth="1"/>
    <col min="12565" max="12565" width="33" style="57" customWidth="1"/>
    <col min="12566" max="12566" width="32.5703125" style="57" customWidth="1"/>
    <col min="12567" max="12567" width="88.42578125" style="57" customWidth="1"/>
    <col min="12568" max="12807" width="11.42578125" style="57"/>
    <col min="12808" max="12808" width="20.140625" style="57" customWidth="1"/>
    <col min="12809" max="12809" width="69.140625" style="57" customWidth="1"/>
    <col min="12810" max="12810" width="29.42578125" style="57" customWidth="1"/>
    <col min="12811" max="12811" width="24.85546875" style="57" customWidth="1"/>
    <col min="12812" max="12812" width="19" style="57" customWidth="1"/>
    <col min="12813" max="12813" width="14.5703125" style="57" customWidth="1"/>
    <col min="12814" max="12814" width="17.28515625" style="57" customWidth="1"/>
    <col min="12815" max="12815" width="13" style="57" customWidth="1"/>
    <col min="12816" max="12818" width="10" style="57" customWidth="1"/>
    <col min="12819" max="12819" width="11.7109375" style="57" customWidth="1"/>
    <col min="12820" max="12820" width="20.42578125" style="57" customWidth="1"/>
    <col min="12821" max="12821" width="33" style="57" customWidth="1"/>
    <col min="12822" max="12822" width="32.5703125" style="57" customWidth="1"/>
    <col min="12823" max="12823" width="88.42578125" style="57" customWidth="1"/>
    <col min="12824" max="13063" width="11.42578125" style="57"/>
    <col min="13064" max="13064" width="20.140625" style="57" customWidth="1"/>
    <col min="13065" max="13065" width="69.140625" style="57" customWidth="1"/>
    <col min="13066" max="13066" width="29.42578125" style="57" customWidth="1"/>
    <col min="13067" max="13067" width="24.85546875" style="57" customWidth="1"/>
    <col min="13068" max="13068" width="19" style="57" customWidth="1"/>
    <col min="13069" max="13069" width="14.5703125" style="57" customWidth="1"/>
    <col min="13070" max="13070" width="17.28515625" style="57" customWidth="1"/>
    <col min="13071" max="13071" width="13" style="57" customWidth="1"/>
    <col min="13072" max="13074" width="10" style="57" customWidth="1"/>
    <col min="13075" max="13075" width="11.7109375" style="57" customWidth="1"/>
    <col min="13076" max="13076" width="20.42578125" style="57" customWidth="1"/>
    <col min="13077" max="13077" width="33" style="57" customWidth="1"/>
    <col min="13078" max="13078" width="32.5703125" style="57" customWidth="1"/>
    <col min="13079" max="13079" width="88.42578125" style="57" customWidth="1"/>
    <col min="13080" max="13319" width="11.42578125" style="57"/>
    <col min="13320" max="13320" width="20.140625" style="57" customWidth="1"/>
    <col min="13321" max="13321" width="69.140625" style="57" customWidth="1"/>
    <col min="13322" max="13322" width="29.42578125" style="57" customWidth="1"/>
    <col min="13323" max="13323" width="24.85546875" style="57" customWidth="1"/>
    <col min="13324" max="13324" width="19" style="57" customWidth="1"/>
    <col min="13325" max="13325" width="14.5703125" style="57" customWidth="1"/>
    <col min="13326" max="13326" width="17.28515625" style="57" customWidth="1"/>
    <col min="13327" max="13327" width="13" style="57" customWidth="1"/>
    <col min="13328" max="13330" width="10" style="57" customWidth="1"/>
    <col min="13331" max="13331" width="11.7109375" style="57" customWidth="1"/>
    <col min="13332" max="13332" width="20.42578125" style="57" customWidth="1"/>
    <col min="13333" max="13333" width="33" style="57" customWidth="1"/>
    <col min="13334" max="13334" width="32.5703125" style="57" customWidth="1"/>
    <col min="13335" max="13335" width="88.42578125" style="57" customWidth="1"/>
    <col min="13336" max="13575" width="11.42578125" style="57"/>
    <col min="13576" max="13576" width="20.140625" style="57" customWidth="1"/>
    <col min="13577" max="13577" width="69.140625" style="57" customWidth="1"/>
    <col min="13578" max="13578" width="29.42578125" style="57" customWidth="1"/>
    <col min="13579" max="13579" width="24.85546875" style="57" customWidth="1"/>
    <col min="13580" max="13580" width="19" style="57" customWidth="1"/>
    <col min="13581" max="13581" width="14.5703125" style="57" customWidth="1"/>
    <col min="13582" max="13582" width="17.28515625" style="57" customWidth="1"/>
    <col min="13583" max="13583" width="13" style="57" customWidth="1"/>
    <col min="13584" max="13586" width="10" style="57" customWidth="1"/>
    <col min="13587" max="13587" width="11.7109375" style="57" customWidth="1"/>
    <col min="13588" max="13588" width="20.42578125" style="57" customWidth="1"/>
    <col min="13589" max="13589" width="33" style="57" customWidth="1"/>
    <col min="13590" max="13590" width="32.5703125" style="57" customWidth="1"/>
    <col min="13591" max="13591" width="88.42578125" style="57" customWidth="1"/>
    <col min="13592" max="13831" width="11.42578125" style="57"/>
    <col min="13832" max="13832" width="20.140625" style="57" customWidth="1"/>
    <col min="13833" max="13833" width="69.140625" style="57" customWidth="1"/>
    <col min="13834" max="13834" width="29.42578125" style="57" customWidth="1"/>
    <col min="13835" max="13835" width="24.85546875" style="57" customWidth="1"/>
    <col min="13836" max="13836" width="19" style="57" customWidth="1"/>
    <col min="13837" max="13837" width="14.5703125" style="57" customWidth="1"/>
    <col min="13838" max="13838" width="17.28515625" style="57" customWidth="1"/>
    <col min="13839" max="13839" width="13" style="57" customWidth="1"/>
    <col min="13840" max="13842" width="10" style="57" customWidth="1"/>
    <col min="13843" max="13843" width="11.7109375" style="57" customWidth="1"/>
    <col min="13844" max="13844" width="20.42578125" style="57" customWidth="1"/>
    <col min="13845" max="13845" width="33" style="57" customWidth="1"/>
    <col min="13846" max="13846" width="32.5703125" style="57" customWidth="1"/>
    <col min="13847" max="13847" width="88.42578125" style="57" customWidth="1"/>
    <col min="13848" max="14087" width="11.42578125" style="57"/>
    <col min="14088" max="14088" width="20.140625" style="57" customWidth="1"/>
    <col min="14089" max="14089" width="69.140625" style="57" customWidth="1"/>
    <col min="14090" max="14090" width="29.42578125" style="57" customWidth="1"/>
    <col min="14091" max="14091" width="24.85546875" style="57" customWidth="1"/>
    <col min="14092" max="14092" width="19" style="57" customWidth="1"/>
    <col min="14093" max="14093" width="14.5703125" style="57" customWidth="1"/>
    <col min="14094" max="14094" width="17.28515625" style="57" customWidth="1"/>
    <col min="14095" max="14095" width="13" style="57" customWidth="1"/>
    <col min="14096" max="14098" width="10" style="57" customWidth="1"/>
    <col min="14099" max="14099" width="11.7109375" style="57" customWidth="1"/>
    <col min="14100" max="14100" width="20.42578125" style="57" customWidth="1"/>
    <col min="14101" max="14101" width="33" style="57" customWidth="1"/>
    <col min="14102" max="14102" width="32.5703125" style="57" customWidth="1"/>
    <col min="14103" max="14103" width="88.42578125" style="57" customWidth="1"/>
    <col min="14104" max="14343" width="11.42578125" style="57"/>
    <col min="14344" max="14344" width="20.140625" style="57" customWidth="1"/>
    <col min="14345" max="14345" width="69.140625" style="57" customWidth="1"/>
    <col min="14346" max="14346" width="29.42578125" style="57" customWidth="1"/>
    <col min="14347" max="14347" width="24.85546875" style="57" customWidth="1"/>
    <col min="14348" max="14348" width="19" style="57" customWidth="1"/>
    <col min="14349" max="14349" width="14.5703125" style="57" customWidth="1"/>
    <col min="14350" max="14350" width="17.28515625" style="57" customWidth="1"/>
    <col min="14351" max="14351" width="13" style="57" customWidth="1"/>
    <col min="14352" max="14354" width="10" style="57" customWidth="1"/>
    <col min="14355" max="14355" width="11.7109375" style="57" customWidth="1"/>
    <col min="14356" max="14356" width="20.42578125" style="57" customWidth="1"/>
    <col min="14357" max="14357" width="33" style="57" customWidth="1"/>
    <col min="14358" max="14358" width="32.5703125" style="57" customWidth="1"/>
    <col min="14359" max="14359" width="88.42578125" style="57" customWidth="1"/>
    <col min="14360" max="14599" width="11.42578125" style="57"/>
    <col min="14600" max="14600" width="20.140625" style="57" customWidth="1"/>
    <col min="14601" max="14601" width="69.140625" style="57" customWidth="1"/>
    <col min="14602" max="14602" width="29.42578125" style="57" customWidth="1"/>
    <col min="14603" max="14603" width="24.85546875" style="57" customWidth="1"/>
    <col min="14604" max="14604" width="19" style="57" customWidth="1"/>
    <col min="14605" max="14605" width="14.5703125" style="57" customWidth="1"/>
    <col min="14606" max="14606" width="17.28515625" style="57" customWidth="1"/>
    <col min="14607" max="14607" width="13" style="57" customWidth="1"/>
    <col min="14608" max="14610" width="10" style="57" customWidth="1"/>
    <col min="14611" max="14611" width="11.7109375" style="57" customWidth="1"/>
    <col min="14612" max="14612" width="20.42578125" style="57" customWidth="1"/>
    <col min="14613" max="14613" width="33" style="57" customWidth="1"/>
    <col min="14614" max="14614" width="32.5703125" style="57" customWidth="1"/>
    <col min="14615" max="14615" width="88.42578125" style="57" customWidth="1"/>
    <col min="14616" max="14855" width="11.42578125" style="57"/>
    <col min="14856" max="14856" width="20.140625" style="57" customWidth="1"/>
    <col min="14857" max="14857" width="69.140625" style="57" customWidth="1"/>
    <col min="14858" max="14858" width="29.42578125" style="57" customWidth="1"/>
    <col min="14859" max="14859" width="24.85546875" style="57" customWidth="1"/>
    <col min="14860" max="14860" width="19" style="57" customWidth="1"/>
    <col min="14861" max="14861" width="14.5703125" style="57" customWidth="1"/>
    <col min="14862" max="14862" width="17.28515625" style="57" customWidth="1"/>
    <col min="14863" max="14863" width="13" style="57" customWidth="1"/>
    <col min="14864" max="14866" width="10" style="57" customWidth="1"/>
    <col min="14867" max="14867" width="11.7109375" style="57" customWidth="1"/>
    <col min="14868" max="14868" width="20.42578125" style="57" customWidth="1"/>
    <col min="14869" max="14869" width="33" style="57" customWidth="1"/>
    <col min="14870" max="14870" width="32.5703125" style="57" customWidth="1"/>
    <col min="14871" max="14871" width="88.42578125" style="57" customWidth="1"/>
    <col min="14872" max="15111" width="11.42578125" style="57"/>
    <col min="15112" max="15112" width="20.140625" style="57" customWidth="1"/>
    <col min="15113" max="15113" width="69.140625" style="57" customWidth="1"/>
    <col min="15114" max="15114" width="29.42578125" style="57" customWidth="1"/>
    <col min="15115" max="15115" width="24.85546875" style="57" customWidth="1"/>
    <col min="15116" max="15116" width="19" style="57" customWidth="1"/>
    <col min="15117" max="15117" width="14.5703125" style="57" customWidth="1"/>
    <col min="15118" max="15118" width="17.28515625" style="57" customWidth="1"/>
    <col min="15119" max="15119" width="13" style="57" customWidth="1"/>
    <col min="15120" max="15122" width="10" style="57" customWidth="1"/>
    <col min="15123" max="15123" width="11.7109375" style="57" customWidth="1"/>
    <col min="15124" max="15124" width="20.42578125" style="57" customWidth="1"/>
    <col min="15125" max="15125" width="33" style="57" customWidth="1"/>
    <col min="15126" max="15126" width="32.5703125" style="57" customWidth="1"/>
    <col min="15127" max="15127" width="88.42578125" style="57" customWidth="1"/>
    <col min="15128" max="15367" width="11.42578125" style="57"/>
    <col min="15368" max="15368" width="20.140625" style="57" customWidth="1"/>
    <col min="15369" max="15369" width="69.140625" style="57" customWidth="1"/>
    <col min="15370" max="15370" width="29.42578125" style="57" customWidth="1"/>
    <col min="15371" max="15371" width="24.85546875" style="57" customWidth="1"/>
    <col min="15372" max="15372" width="19" style="57" customWidth="1"/>
    <col min="15373" max="15373" width="14.5703125" style="57" customWidth="1"/>
    <col min="15374" max="15374" width="17.28515625" style="57" customWidth="1"/>
    <col min="15375" max="15375" width="13" style="57" customWidth="1"/>
    <col min="15376" max="15378" width="10" style="57" customWidth="1"/>
    <col min="15379" max="15379" width="11.7109375" style="57" customWidth="1"/>
    <col min="15380" max="15380" width="20.42578125" style="57" customWidth="1"/>
    <col min="15381" max="15381" width="33" style="57" customWidth="1"/>
    <col min="15382" max="15382" width="32.5703125" style="57" customWidth="1"/>
    <col min="15383" max="15383" width="88.42578125" style="57" customWidth="1"/>
    <col min="15384" max="15623" width="11.42578125" style="57"/>
    <col min="15624" max="15624" width="20.140625" style="57" customWidth="1"/>
    <col min="15625" max="15625" width="69.140625" style="57" customWidth="1"/>
    <col min="15626" max="15626" width="29.42578125" style="57" customWidth="1"/>
    <col min="15627" max="15627" width="24.85546875" style="57" customWidth="1"/>
    <col min="15628" max="15628" width="19" style="57" customWidth="1"/>
    <col min="15629" max="15629" width="14.5703125" style="57" customWidth="1"/>
    <col min="15630" max="15630" width="17.28515625" style="57" customWidth="1"/>
    <col min="15631" max="15631" width="13" style="57" customWidth="1"/>
    <col min="15632" max="15634" width="10" style="57" customWidth="1"/>
    <col min="15635" max="15635" width="11.7109375" style="57" customWidth="1"/>
    <col min="15636" max="15636" width="20.42578125" style="57" customWidth="1"/>
    <col min="15637" max="15637" width="33" style="57" customWidth="1"/>
    <col min="15638" max="15638" width="32.5703125" style="57" customWidth="1"/>
    <col min="15639" max="15639" width="88.42578125" style="57" customWidth="1"/>
    <col min="15640" max="16384" width="11.42578125" style="57"/>
  </cols>
  <sheetData>
    <row r="1" spans="1:92" s="53" customFormat="1" ht="129" x14ac:dyDescent="0.25">
      <c r="A1" s="49" t="s">
        <v>43</v>
      </c>
      <c r="B1" s="79" t="s">
        <v>44</v>
      </c>
      <c r="C1" s="82" t="s">
        <v>38</v>
      </c>
      <c r="D1" s="50" t="s">
        <v>103</v>
      </c>
      <c r="E1" s="51" t="s">
        <v>7</v>
      </c>
      <c r="F1" s="52" t="s">
        <v>104</v>
      </c>
      <c r="G1" s="50" t="s">
        <v>65</v>
      </c>
      <c r="H1" s="51" t="s">
        <v>105</v>
      </c>
      <c r="I1" s="52" t="s">
        <v>9</v>
      </c>
      <c r="J1" s="50" t="s">
        <v>106</v>
      </c>
      <c r="K1" s="51" t="s">
        <v>107</v>
      </c>
      <c r="L1" s="52" t="s">
        <v>108</v>
      </c>
      <c r="M1" s="50" t="s">
        <v>68</v>
      </c>
      <c r="N1" s="51" t="s">
        <v>60</v>
      </c>
      <c r="O1" s="52" t="s">
        <v>109</v>
      </c>
      <c r="P1" s="50" t="s">
        <v>61</v>
      </c>
      <c r="Q1" s="51" t="s">
        <v>110</v>
      </c>
      <c r="R1" s="52" t="s">
        <v>70</v>
      </c>
      <c r="S1" s="50" t="s">
        <v>12</v>
      </c>
      <c r="T1" s="51" t="s">
        <v>80</v>
      </c>
      <c r="U1" s="61" t="s">
        <v>111</v>
      </c>
      <c r="V1" s="393" t="s">
        <v>112</v>
      </c>
      <c r="W1" s="394"/>
      <c r="X1" s="388" t="s">
        <v>113</v>
      </c>
      <c r="Y1" s="50" t="s">
        <v>103</v>
      </c>
      <c r="Z1" s="51" t="s">
        <v>7</v>
      </c>
      <c r="AA1" s="52" t="s">
        <v>104</v>
      </c>
      <c r="AB1" s="50" t="s">
        <v>65</v>
      </c>
      <c r="AC1" s="51" t="s">
        <v>105</v>
      </c>
      <c r="AD1" s="52" t="s">
        <v>9</v>
      </c>
      <c r="AE1" s="50" t="s">
        <v>106</v>
      </c>
      <c r="AF1" s="51" t="s">
        <v>107</v>
      </c>
      <c r="AG1" s="52" t="s">
        <v>108</v>
      </c>
      <c r="AH1" s="50" t="s">
        <v>68</v>
      </c>
      <c r="AI1" s="51" t="s">
        <v>60</v>
      </c>
      <c r="AJ1" s="52" t="s">
        <v>109</v>
      </c>
      <c r="AK1" s="50" t="s">
        <v>61</v>
      </c>
      <c r="AL1" s="51" t="s">
        <v>110</v>
      </c>
      <c r="AM1" s="52" t="s">
        <v>70</v>
      </c>
      <c r="AN1"/>
      <c r="AO1" s="50" t="s">
        <v>103</v>
      </c>
      <c r="AP1" s="51" t="s">
        <v>7</v>
      </c>
      <c r="AQ1" s="52" t="s">
        <v>104</v>
      </c>
      <c r="AR1" s="50" t="s">
        <v>65</v>
      </c>
      <c r="AS1" s="51" t="s">
        <v>105</v>
      </c>
      <c r="AT1" s="52" t="s">
        <v>9</v>
      </c>
      <c r="AU1" s="50" t="s">
        <v>106</v>
      </c>
      <c r="AV1" s="51" t="s">
        <v>107</v>
      </c>
      <c r="AW1" s="52" t="s">
        <v>108</v>
      </c>
      <c r="AX1" s="50" t="s">
        <v>68</v>
      </c>
      <c r="AY1" s="51" t="s">
        <v>60</v>
      </c>
      <c r="AZ1" s="52" t="s">
        <v>109</v>
      </c>
      <c r="BA1" s="50" t="s">
        <v>61</v>
      </c>
      <c r="BB1" s="51" t="s">
        <v>110</v>
      </c>
      <c r="BC1" s="52" t="s">
        <v>70</v>
      </c>
      <c r="BD1" s="70"/>
      <c r="BE1" s="50" t="s">
        <v>103</v>
      </c>
      <c r="BF1" s="51" t="s">
        <v>7</v>
      </c>
      <c r="BG1" s="52" t="s">
        <v>104</v>
      </c>
      <c r="BH1" s="50" t="s">
        <v>65</v>
      </c>
      <c r="BI1" s="51" t="s">
        <v>105</v>
      </c>
      <c r="BJ1" s="52" t="s">
        <v>9</v>
      </c>
      <c r="BK1" s="50" t="s">
        <v>106</v>
      </c>
      <c r="BL1" s="51" t="s">
        <v>107</v>
      </c>
      <c r="BM1" s="52" t="s">
        <v>108</v>
      </c>
      <c r="BN1" s="50" t="s">
        <v>68</v>
      </c>
      <c r="BO1" s="51" t="s">
        <v>60</v>
      </c>
      <c r="BP1" s="52" t="s">
        <v>109</v>
      </c>
      <c r="BQ1" s="50" t="s">
        <v>61</v>
      </c>
      <c r="BR1" s="51" t="s">
        <v>110</v>
      </c>
      <c r="BS1" s="52" t="s">
        <v>70</v>
      </c>
      <c r="BT1" s="73"/>
      <c r="BU1" s="50" t="s">
        <v>103</v>
      </c>
      <c r="BV1" s="51" t="s">
        <v>7</v>
      </c>
      <c r="BW1" s="52" t="s">
        <v>104</v>
      </c>
      <c r="BX1" s="50" t="s">
        <v>65</v>
      </c>
      <c r="BY1" s="51" t="s">
        <v>105</v>
      </c>
      <c r="BZ1" s="52" t="s">
        <v>9</v>
      </c>
      <c r="CA1" s="50" t="s">
        <v>106</v>
      </c>
      <c r="CB1" s="51" t="s">
        <v>107</v>
      </c>
      <c r="CC1" s="52" t="s">
        <v>108</v>
      </c>
      <c r="CD1" s="50" t="s">
        <v>68</v>
      </c>
      <c r="CE1" s="51" t="s">
        <v>60</v>
      </c>
      <c r="CF1" s="52" t="s">
        <v>109</v>
      </c>
      <c r="CG1" s="50" t="s">
        <v>61</v>
      </c>
      <c r="CH1" s="51" t="s">
        <v>110</v>
      </c>
      <c r="CI1" s="52" t="s">
        <v>70</v>
      </c>
      <c r="CJ1" s="75"/>
      <c r="CK1" s="75"/>
    </row>
    <row r="2" spans="1:92" s="54" customFormat="1" ht="18.75" x14ac:dyDescent="0.25">
      <c r="A2" s="49">
        <v>1</v>
      </c>
      <c r="B2" s="80" t="str">
        <f>'قائمة التلاميد'!B4</f>
        <v>محمد</v>
      </c>
      <c r="C2" s="83" t="str">
        <f>'قائمة التلاميد'!C4</f>
        <v>مقري</v>
      </c>
      <c r="D2" s="232" t="str">
        <f>'صب النقاط'!GH4</f>
        <v/>
      </c>
      <c r="E2" s="233" t="str">
        <f>'صب النقاط'!GS4</f>
        <v/>
      </c>
      <c r="F2" s="234" t="str">
        <f>'صب النقاط'!HD4</f>
        <v/>
      </c>
      <c r="G2" s="232" t="str">
        <f>'صب النقاط'!HO4</f>
        <v/>
      </c>
      <c r="H2" s="233" t="str">
        <f>'صب النقاط'!HZ4</f>
        <v/>
      </c>
      <c r="I2" s="234" t="str">
        <f>'صب النقاط'!IK4</f>
        <v/>
      </c>
      <c r="J2" s="232" t="str">
        <f>'صب النقاط'!IV4</f>
        <v/>
      </c>
      <c r="K2" s="233" t="str">
        <f>'صب النقاط'!JG4</f>
        <v/>
      </c>
      <c r="L2" s="234" t="str">
        <f>'صب النقاط'!JR4</f>
        <v/>
      </c>
      <c r="M2" s="232" t="str">
        <f>'صب النقاط'!KC4</f>
        <v/>
      </c>
      <c r="N2" s="233" t="str">
        <f>'صب النقاط'!KN4</f>
        <v/>
      </c>
      <c r="O2" s="234" t="str">
        <f>'صب النقاط'!KY4</f>
        <v/>
      </c>
      <c r="P2" s="232" t="str">
        <f>'صب النقاط'!LJ4</f>
        <v/>
      </c>
      <c r="Q2" s="233" t="str">
        <f>'صب النقاط'!LU4</f>
        <v/>
      </c>
      <c r="R2" s="234" t="str">
        <f>'صب النقاط'!MF4</f>
        <v/>
      </c>
      <c r="S2" s="232" t="str">
        <f>'صب النقاط'!MM4</f>
        <v/>
      </c>
      <c r="T2" s="233" t="str">
        <f>'صب النقاط'!MN4</f>
        <v/>
      </c>
      <c r="U2" s="62">
        <f>BD2/AN2</f>
        <v>0</v>
      </c>
      <c r="V2" s="65">
        <f>CL2/BT2</f>
        <v>0</v>
      </c>
      <c r="W2" s="150">
        <f>IF(V2&gt;'معاينة نتائج التلاميد للفصل 1'!V2,3,IF('معاينة نتائج التلاميد للفصل 2'!V2='معاينة نتائج التلاميد للفصل 1'!V2,1,0))</f>
        <v>0</v>
      </c>
      <c r="X2" s="395"/>
      <c r="Y2" s="67">
        <f>IF('قائمة التلاميد'!T4&gt;0,'قائمة التلاميد'!S4,0)</f>
        <v>3</v>
      </c>
      <c r="Z2" s="67">
        <f>IF('قائمة التلاميد'!T5&gt;0,'قائمة التلاميد'!S5,0)</f>
        <v>0</v>
      </c>
      <c r="AA2" s="67">
        <f>IF('قائمة التلاميد'!T6&gt;0,'قائمة التلاميد'!S6,0)</f>
        <v>0</v>
      </c>
      <c r="AB2" s="67">
        <f>IF('قائمة التلاميد'!T7&gt;0,'قائمة التلاميد'!S7,0)</f>
        <v>0</v>
      </c>
      <c r="AC2" s="67">
        <f>IF('قائمة التلاميد'!T8&gt;0,'قائمة التلاميد'!S8,0)</f>
        <v>0</v>
      </c>
      <c r="AD2" s="67">
        <f>IF('قائمة التلاميد'!T9&gt;0,'قائمة التلاميد'!S9,0)</f>
        <v>0</v>
      </c>
      <c r="AE2" s="67">
        <f>IF('قائمة التلاميد'!T10&gt;0,'قائمة التلاميد'!S10,0)</f>
        <v>0</v>
      </c>
      <c r="AF2" s="67">
        <f>IF('قائمة التلاميد'!T11&gt;0,'قائمة التلاميد'!S11,0)</f>
        <v>0</v>
      </c>
      <c r="AG2" s="67">
        <f>IF('قائمة التلاميد'!T12&gt;0,'قائمة التلاميد'!S12,0)</f>
        <v>0</v>
      </c>
      <c r="AH2" s="67">
        <f>IF('قائمة التلاميد'!T13&gt;0,'قائمة التلاميد'!S13,0)</f>
        <v>0</v>
      </c>
      <c r="AI2" s="67">
        <f>IF('قائمة التلاميد'!T14&gt;0,'قائمة التلاميد'!S14,0)</f>
        <v>0</v>
      </c>
      <c r="AJ2" s="67">
        <f>IF('قائمة التلاميد'!T15&gt;0,'قائمة التلاميد'!S15,0)</f>
        <v>0</v>
      </c>
      <c r="AK2" s="67">
        <f>IF('قائمة التلاميد'!T16&gt;0,'قائمة التلاميد'!S16,0)</f>
        <v>0</v>
      </c>
      <c r="AL2" s="67">
        <f>IF('قائمة التلاميد'!T17&gt;0,'قائمة التلاميد'!S17,0)</f>
        <v>0</v>
      </c>
      <c r="AM2" s="67">
        <f>IF('قائمة التلاميد'!T18&gt;0,'قائمة التلاميد'!S18,0)</f>
        <v>0</v>
      </c>
      <c r="AN2" s="69">
        <f>SUM(Y2:AM2)</f>
        <v>3</v>
      </c>
      <c r="AO2" s="54" t="str">
        <f t="shared" ref="AO2:AO33" si="0">IF(AND(D2&gt;=0,D2&lt;=20,D2&lt;&gt;""),D2*Y2,"")</f>
        <v/>
      </c>
      <c r="AP2" s="54" t="str">
        <f t="shared" ref="AP2:AP33" si="1">IF(AND(E2&gt;=0,E2&lt;=20,E2&lt;&gt;""),E2*Z2,"")</f>
        <v/>
      </c>
      <c r="AQ2" s="54" t="str">
        <f t="shared" ref="AQ2:AQ33" si="2">IF(AND(F2&gt;=0,F2&lt;=20,F2&lt;&gt;""),F2*AA2,"")</f>
        <v/>
      </c>
      <c r="AR2" s="54" t="str">
        <f t="shared" ref="AR2:AR33" si="3">IF(AND(G2&gt;=0,G2&lt;=20,G2&lt;&gt;""),G2*AB2,"")</f>
        <v/>
      </c>
      <c r="AS2" s="54" t="str">
        <f t="shared" ref="AS2:AS33" si="4">IF(AND(H2&gt;=0,H2&lt;=20,H2&lt;&gt;""),H2*AC2,"")</f>
        <v/>
      </c>
      <c r="AT2" s="54" t="str">
        <f t="shared" ref="AT2:AT33" si="5">IF(AND(I2&gt;=0,I2&lt;=20,I2&lt;&gt;""),I2*AD2,"")</f>
        <v/>
      </c>
      <c r="AU2" s="54" t="str">
        <f t="shared" ref="AU2:AU33" si="6">IF(AND(J2&gt;=0,J2&lt;=20,J2&lt;&gt;""),J2*AE2,"")</f>
        <v/>
      </c>
      <c r="AV2" s="54" t="str">
        <f t="shared" ref="AV2:AV33" si="7">IF(AND(K2&gt;=0,K2&lt;=20,K2&lt;&gt;""),K2*AF2,"")</f>
        <v/>
      </c>
      <c r="AW2" s="54" t="str">
        <f t="shared" ref="AW2:AW33" si="8">IF(AND(L2&gt;=0,L2&lt;=20,L2&lt;&gt;""),L2*AG2,"")</f>
        <v/>
      </c>
      <c r="AX2" s="54" t="str">
        <f t="shared" ref="AX2:AX33" si="9">IF(AND(M2&gt;=0,M2&lt;=20,M2&lt;&gt;""),M2*AH2,"")</f>
        <v/>
      </c>
      <c r="AY2" s="54" t="str">
        <f t="shared" ref="AY2:AY33" si="10">IF(AND(N2&gt;=0,N2&lt;=20,N2&lt;&gt;""),N2*AI2,"")</f>
        <v/>
      </c>
      <c r="AZ2" s="54" t="str">
        <f t="shared" ref="AZ2:AZ33" si="11">IF(AND(O2&gt;=0,O2&lt;=20,O2&lt;&gt;""),O2*AJ2,"")</f>
        <v/>
      </c>
      <c r="BA2" s="54" t="str">
        <f t="shared" ref="BA2:BA33" si="12">IF(AND(P2&gt;=0,P2&lt;=20,P2&lt;&gt;""),P2*AK2,"")</f>
        <v/>
      </c>
      <c r="BB2" s="54" t="str">
        <f t="shared" ref="BB2:BB33" si="13">IF(AND(Q2&gt;=0,Q2&lt;=20,Q2&lt;&gt;""),Q2*AL2,"")</f>
        <v/>
      </c>
      <c r="BC2" s="54" t="str">
        <f t="shared" ref="BC2:BC33" si="14">IF(AND(R2&gt;=0,R2&lt;=20,R2&lt;&gt;""),R2*AM2,"")</f>
        <v/>
      </c>
      <c r="BD2" s="71">
        <f>SUM(AO2:BC2)</f>
        <v>0</v>
      </c>
      <c r="BE2" s="74">
        <f>'قائمة التلاميد'!Q4</f>
        <v>3</v>
      </c>
      <c r="BF2" s="74">
        <f>'قائمة التلاميد'!Q5</f>
        <v>0</v>
      </c>
      <c r="BG2" s="74">
        <f>'قائمة التلاميد'!Q6</f>
        <v>0</v>
      </c>
      <c r="BH2" s="74">
        <f>'قائمة التلاميد'!Q7</f>
        <v>0</v>
      </c>
      <c r="BI2" s="74">
        <f>'قائمة التلاميد'!Q8</f>
        <v>0</v>
      </c>
      <c r="BJ2" s="74">
        <f>'قائمة التلاميد'!Q9</f>
        <v>0</v>
      </c>
      <c r="BK2" s="74">
        <f>'قائمة التلاميد'!Q10</f>
        <v>0</v>
      </c>
      <c r="BL2" s="74">
        <f>'قائمة التلاميد'!Q11</f>
        <v>0</v>
      </c>
      <c r="BM2" s="74">
        <f>'قائمة التلاميد'!Q12</f>
        <v>0</v>
      </c>
      <c r="BN2" s="74">
        <f>'قائمة التلاميد'!Q13</f>
        <v>0</v>
      </c>
      <c r="BO2" s="74">
        <f>'قائمة التلاميد'!Q14</f>
        <v>0</v>
      </c>
      <c r="BP2" s="74">
        <f>'قائمة التلاميد'!Q15</f>
        <v>0</v>
      </c>
      <c r="BQ2" s="74">
        <f>'قائمة التلاميد'!Q16</f>
        <v>0</v>
      </c>
      <c r="BR2" s="74">
        <f>'قائمة التلاميد'!Q17</f>
        <v>0</v>
      </c>
      <c r="BS2" s="74">
        <f>'قائمة التلاميد'!Q18</f>
        <v>0</v>
      </c>
      <c r="BT2" s="71">
        <f>SUM(BE2:BS2)</f>
        <v>3</v>
      </c>
      <c r="BU2" s="99" t="str">
        <f t="shared" ref="BU2:BU33" si="15">IF(AND(D2&gt;=0,D2&lt;=20,D2&lt;&gt;""),D2*BE2,"")</f>
        <v/>
      </c>
      <c r="BV2" s="99" t="str">
        <f t="shared" ref="BV2:BV33" si="16">IF(AND(E2&gt;=0,E2&lt;=20,E2&lt;&gt;""),E2*BF2,"")</f>
        <v/>
      </c>
      <c r="BW2" s="99" t="str">
        <f t="shared" ref="BW2:BW33" si="17">IF(AND(F2&gt;=0,F2&lt;=20,F2&lt;&gt;""),F2*BG2,"")</f>
        <v/>
      </c>
      <c r="BX2" s="99" t="str">
        <f t="shared" ref="BX2:BX33" si="18">IF(AND(G2&gt;=0,G2&lt;=20,G2&lt;&gt;""),G2*BH2,"")</f>
        <v/>
      </c>
      <c r="BY2" s="99" t="str">
        <f t="shared" ref="BY2:BY33" si="19">IF(AND(H2&gt;=0,H2&lt;=20,H2&lt;&gt;""),H2*BI2,"")</f>
        <v/>
      </c>
      <c r="BZ2" s="99" t="str">
        <f t="shared" ref="BZ2:BZ33" si="20">IF(AND(I2&gt;=0,I2&lt;=20,I2&lt;&gt;""),I2*BJ2,"")</f>
        <v/>
      </c>
      <c r="CA2" s="99" t="str">
        <f t="shared" ref="CA2:CA33" si="21">IF(AND(J2&gt;=0,J2&lt;=20,J2&lt;&gt;""),J2*BK2,"")</f>
        <v/>
      </c>
      <c r="CB2" s="99" t="str">
        <f t="shared" ref="CB2:CB33" si="22">IF(AND(K2&gt;=0,K2&lt;=20,K2&lt;&gt;""),K2*BL2,"")</f>
        <v/>
      </c>
      <c r="CC2" s="99" t="str">
        <f t="shared" ref="CC2:CC33" si="23">IF(AND(L2&gt;=0,L2&lt;=20,L2&lt;&gt;""),L2*BM2,"")</f>
        <v/>
      </c>
      <c r="CD2" s="99" t="str">
        <f t="shared" ref="CD2:CD33" si="24">IF(AND(M2&gt;=0,M2&lt;=20,M2&lt;&gt;""),M2*BN2,"")</f>
        <v/>
      </c>
      <c r="CE2" s="99" t="str">
        <f t="shared" ref="CE2:CE33" si="25">IF(AND(N2&gt;=0,N2&lt;=20,N2&lt;&gt;""),N2*BO2,"")</f>
        <v/>
      </c>
      <c r="CF2" s="99" t="str">
        <f t="shared" ref="CF2:CF33" si="26">IF(AND(O2&gt;=0,O2&lt;=20,O2&lt;&gt;""),O2*BP2,"")</f>
        <v/>
      </c>
      <c r="CG2" s="99" t="str">
        <f t="shared" ref="CG2:CG33" si="27">IF(AND(P2&gt;=0,P2&lt;=20,P2&lt;&gt;""),P2*BQ2,"")</f>
        <v/>
      </c>
      <c r="CH2" s="99" t="str">
        <f t="shared" ref="CH2:CH33" si="28">IF(AND(Q2&gt;=0,Q2&lt;=20,Q2&lt;&gt;""),Q2*BR2,"")</f>
        <v/>
      </c>
      <c r="CI2" s="99" t="str">
        <f t="shared" ref="CI2:CI33" si="29">IF(AND(R2&gt;=0,R2&lt;=20,R2&lt;&gt;""),R2*BS2,"")</f>
        <v/>
      </c>
      <c r="CJ2" s="99" t="str">
        <f>IF(AND(S2&gt;=0,S2&lt;=20,S2&lt;&gt;""),S2*1,"")</f>
        <v/>
      </c>
      <c r="CK2" s="99" t="str">
        <f>IF(AND(T2&gt;=0,T2&lt;=20,T2&lt;&gt;""),T2*1,"")</f>
        <v/>
      </c>
      <c r="CL2" s="54">
        <f>SUM(BU2:CK2)</f>
        <v>0</v>
      </c>
      <c r="CN2" s="74"/>
    </row>
    <row r="3" spans="1:92" s="54" customFormat="1" ht="18.75" x14ac:dyDescent="0.25">
      <c r="A3" s="49">
        <f>A2+1</f>
        <v>2</v>
      </c>
      <c r="B3" s="80"/>
      <c r="C3" s="83"/>
      <c r="D3" s="232" t="str">
        <f>'صب النقاط'!GH5</f>
        <v/>
      </c>
      <c r="E3" s="233" t="str">
        <f>'صب النقاط'!GS5</f>
        <v/>
      </c>
      <c r="F3" s="234" t="str">
        <f>'صب النقاط'!HD5</f>
        <v/>
      </c>
      <c r="G3" s="232" t="str">
        <f>'صب النقاط'!HO5</f>
        <v/>
      </c>
      <c r="H3" s="233" t="str">
        <f>'صب النقاط'!HZ5</f>
        <v/>
      </c>
      <c r="I3" s="234" t="str">
        <f>'صب النقاط'!IK5</f>
        <v/>
      </c>
      <c r="J3" s="232" t="str">
        <f>'صب النقاط'!IV5</f>
        <v/>
      </c>
      <c r="K3" s="233" t="str">
        <f>'صب النقاط'!JG5</f>
        <v/>
      </c>
      <c r="L3" s="234" t="str">
        <f>'صب النقاط'!JR5</f>
        <v/>
      </c>
      <c r="M3" s="232" t="str">
        <f>'صب النقاط'!KC5</f>
        <v/>
      </c>
      <c r="N3" s="233" t="str">
        <f>'صب النقاط'!KN5</f>
        <v/>
      </c>
      <c r="O3" s="234" t="str">
        <f>'صب النقاط'!KY5</f>
        <v/>
      </c>
      <c r="P3" s="232" t="str">
        <f>'صب النقاط'!LJ5</f>
        <v/>
      </c>
      <c r="Q3" s="233" t="str">
        <f>'صب النقاط'!LU5</f>
        <v/>
      </c>
      <c r="R3" s="234" t="str">
        <f>'صب النقاط'!MF5</f>
        <v/>
      </c>
      <c r="S3" s="232" t="str">
        <f>'صب النقاط'!MM5</f>
        <v/>
      </c>
      <c r="T3" s="233" t="str">
        <f>'صب النقاط'!MN5</f>
        <v/>
      </c>
      <c r="U3" s="62">
        <f t="shared" ref="U3:U51" si="30">BD3/AN3</f>
        <v>0</v>
      </c>
      <c r="V3" s="65">
        <f t="shared" ref="V3:V51" si="31">CL3/BT3</f>
        <v>0</v>
      </c>
      <c r="W3" s="151">
        <f>IF(V3&gt;'معاينة نتائج التلاميد للفصل 1'!V3,3,IF('معاينة نتائج التلاميد للفصل 2'!V3='معاينة نتائج التلاميد للفصل 1'!V3,1,0))</f>
        <v>1</v>
      </c>
      <c r="X3" s="395"/>
      <c r="Y3" s="68">
        <f>Y2</f>
        <v>3</v>
      </c>
      <c r="Z3" s="68">
        <f>Z2</f>
        <v>0</v>
      </c>
      <c r="AA3" s="68">
        <f t="shared" ref="AA3:AM3" si="32">AA2</f>
        <v>0</v>
      </c>
      <c r="AB3" s="68">
        <f t="shared" si="32"/>
        <v>0</v>
      </c>
      <c r="AC3" s="68">
        <f t="shared" si="32"/>
        <v>0</v>
      </c>
      <c r="AD3" s="68">
        <f t="shared" si="32"/>
        <v>0</v>
      </c>
      <c r="AE3" s="68">
        <f t="shared" si="32"/>
        <v>0</v>
      </c>
      <c r="AF3" s="68">
        <f t="shared" si="32"/>
        <v>0</v>
      </c>
      <c r="AG3" s="68">
        <f t="shared" si="32"/>
        <v>0</v>
      </c>
      <c r="AH3" s="68">
        <f t="shared" si="32"/>
        <v>0</v>
      </c>
      <c r="AI3" s="68">
        <f t="shared" si="32"/>
        <v>0</v>
      </c>
      <c r="AJ3" s="68">
        <f t="shared" si="32"/>
        <v>0</v>
      </c>
      <c r="AK3" s="68">
        <f t="shared" si="32"/>
        <v>0</v>
      </c>
      <c r="AL3" s="68">
        <f t="shared" si="32"/>
        <v>0</v>
      </c>
      <c r="AM3" s="68">
        <f t="shared" si="32"/>
        <v>0</v>
      </c>
      <c r="AN3" s="68">
        <f>AN2</f>
        <v>3</v>
      </c>
      <c r="AO3" s="54" t="str">
        <f t="shared" si="0"/>
        <v/>
      </c>
      <c r="AP3" s="54" t="str">
        <f t="shared" si="1"/>
        <v/>
      </c>
      <c r="AQ3" s="54" t="str">
        <f t="shared" si="2"/>
        <v/>
      </c>
      <c r="AR3" s="54" t="str">
        <f t="shared" si="3"/>
        <v/>
      </c>
      <c r="AS3" s="54" t="str">
        <f t="shared" si="4"/>
        <v/>
      </c>
      <c r="AT3" s="54" t="str">
        <f t="shared" si="5"/>
        <v/>
      </c>
      <c r="AU3" s="54" t="str">
        <f t="shared" si="6"/>
        <v/>
      </c>
      <c r="AV3" s="54" t="str">
        <f t="shared" si="7"/>
        <v/>
      </c>
      <c r="AW3" s="54" t="str">
        <f t="shared" si="8"/>
        <v/>
      </c>
      <c r="AX3" s="54" t="str">
        <f t="shared" si="9"/>
        <v/>
      </c>
      <c r="AY3" s="54" t="str">
        <f t="shared" si="10"/>
        <v/>
      </c>
      <c r="AZ3" s="54" t="str">
        <f t="shared" si="11"/>
        <v/>
      </c>
      <c r="BA3" s="54" t="str">
        <f t="shared" si="12"/>
        <v/>
      </c>
      <c r="BB3" s="54" t="str">
        <f t="shared" si="13"/>
        <v/>
      </c>
      <c r="BC3" s="54" t="str">
        <f t="shared" si="14"/>
        <v/>
      </c>
      <c r="BD3" s="71">
        <f>SUM(AO3:BC3)</f>
        <v>0</v>
      </c>
      <c r="BE3" s="54">
        <f>BE2</f>
        <v>3</v>
      </c>
      <c r="BF3" s="54">
        <f t="shared" ref="BF3:BS18" si="33">BF2</f>
        <v>0</v>
      </c>
      <c r="BG3" s="54">
        <f t="shared" si="33"/>
        <v>0</v>
      </c>
      <c r="BH3" s="54">
        <f t="shared" si="33"/>
        <v>0</v>
      </c>
      <c r="BI3" s="54">
        <f t="shared" si="33"/>
        <v>0</v>
      </c>
      <c r="BJ3" s="54">
        <f t="shared" si="33"/>
        <v>0</v>
      </c>
      <c r="BK3" s="54">
        <f t="shared" si="33"/>
        <v>0</v>
      </c>
      <c r="BL3" s="54">
        <f t="shared" si="33"/>
        <v>0</v>
      </c>
      <c r="BM3" s="54">
        <f t="shared" si="33"/>
        <v>0</v>
      </c>
      <c r="BN3" s="54">
        <f t="shared" si="33"/>
        <v>0</v>
      </c>
      <c r="BO3" s="54">
        <f t="shared" si="33"/>
        <v>0</v>
      </c>
      <c r="BP3" s="54">
        <f t="shared" si="33"/>
        <v>0</v>
      </c>
      <c r="BQ3" s="54">
        <f t="shared" si="33"/>
        <v>0</v>
      </c>
      <c r="BR3" s="54">
        <f t="shared" si="33"/>
        <v>0</v>
      </c>
      <c r="BS3" s="54">
        <f t="shared" si="33"/>
        <v>0</v>
      </c>
      <c r="BT3" s="71">
        <f t="shared" ref="BT3:BT51" si="34">SUM(BE3:BS3)</f>
        <v>3</v>
      </c>
      <c r="BU3" s="99" t="str">
        <f t="shared" si="15"/>
        <v/>
      </c>
      <c r="BV3" s="99" t="str">
        <f t="shared" si="16"/>
        <v/>
      </c>
      <c r="BW3" s="99" t="str">
        <f t="shared" si="17"/>
        <v/>
      </c>
      <c r="BX3" s="99" t="str">
        <f t="shared" si="18"/>
        <v/>
      </c>
      <c r="BY3" s="99" t="str">
        <f t="shared" si="19"/>
        <v/>
      </c>
      <c r="BZ3" s="99" t="str">
        <f t="shared" si="20"/>
        <v/>
      </c>
      <c r="CA3" s="99" t="str">
        <f t="shared" si="21"/>
        <v/>
      </c>
      <c r="CB3" s="99" t="str">
        <f t="shared" si="22"/>
        <v/>
      </c>
      <c r="CC3" s="99" t="str">
        <f t="shared" si="23"/>
        <v/>
      </c>
      <c r="CD3" s="99" t="str">
        <f t="shared" si="24"/>
        <v/>
      </c>
      <c r="CE3" s="99" t="str">
        <f t="shared" si="25"/>
        <v/>
      </c>
      <c r="CF3" s="99" t="str">
        <f t="shared" si="26"/>
        <v/>
      </c>
      <c r="CG3" s="99" t="str">
        <f t="shared" si="27"/>
        <v/>
      </c>
      <c r="CH3" s="99" t="str">
        <f t="shared" si="28"/>
        <v/>
      </c>
      <c r="CI3" s="99" t="str">
        <f t="shared" si="29"/>
        <v/>
      </c>
      <c r="CJ3" s="99" t="str">
        <f t="shared" ref="CJ3:CK51" si="35">IF(AND(S3&gt;=0,S3&lt;=20,S3&lt;&gt;""),S3*1,"")</f>
        <v/>
      </c>
      <c r="CK3" s="99" t="str">
        <f t="shared" si="35"/>
        <v/>
      </c>
      <c r="CL3" s="54">
        <f t="shared" ref="CL3:CL51" si="36">SUM(BU3:CK3)</f>
        <v>0</v>
      </c>
    </row>
    <row r="4" spans="1:92" s="54" customFormat="1" ht="18.75" x14ac:dyDescent="0.25">
      <c r="A4" s="49">
        <f t="shared" ref="A4:A51" si="37">A3+1</f>
        <v>3</v>
      </c>
      <c r="B4" s="80"/>
      <c r="C4" s="83"/>
      <c r="D4" s="232" t="str">
        <f>'صب النقاط'!GH6</f>
        <v/>
      </c>
      <c r="E4" s="233" t="str">
        <f>'صب النقاط'!GS6</f>
        <v/>
      </c>
      <c r="F4" s="234" t="str">
        <f>'صب النقاط'!HD6</f>
        <v/>
      </c>
      <c r="G4" s="232" t="str">
        <f>'صب النقاط'!HO6</f>
        <v/>
      </c>
      <c r="H4" s="233" t="str">
        <f>'صب النقاط'!HZ6</f>
        <v/>
      </c>
      <c r="I4" s="234" t="str">
        <f>'صب النقاط'!IK6</f>
        <v/>
      </c>
      <c r="J4" s="232" t="str">
        <f>'صب النقاط'!IV6</f>
        <v/>
      </c>
      <c r="K4" s="233" t="str">
        <f>'صب النقاط'!JG6</f>
        <v/>
      </c>
      <c r="L4" s="234" t="str">
        <f>'صب النقاط'!JR6</f>
        <v/>
      </c>
      <c r="M4" s="232" t="str">
        <f>'صب النقاط'!KC6</f>
        <v/>
      </c>
      <c r="N4" s="233" t="str">
        <f>'صب النقاط'!KN6</f>
        <v/>
      </c>
      <c r="O4" s="234" t="str">
        <f>'صب النقاط'!KY6</f>
        <v/>
      </c>
      <c r="P4" s="232" t="str">
        <f>'صب النقاط'!LJ6</f>
        <v/>
      </c>
      <c r="Q4" s="233" t="str">
        <f>'صب النقاط'!LU6</f>
        <v/>
      </c>
      <c r="R4" s="234" t="str">
        <f>'صب النقاط'!MF6</f>
        <v/>
      </c>
      <c r="S4" s="232" t="str">
        <f>'صب النقاط'!MM6</f>
        <v/>
      </c>
      <c r="T4" s="233" t="str">
        <f>'صب النقاط'!MN6</f>
        <v/>
      </c>
      <c r="U4" s="62">
        <f t="shared" si="30"/>
        <v>0</v>
      </c>
      <c r="V4" s="65">
        <f t="shared" si="31"/>
        <v>0</v>
      </c>
      <c r="W4" s="151">
        <f>IF(V4&gt;'معاينة نتائج التلاميد للفصل 1'!V4,3,IF('معاينة نتائج التلاميد للفصل 2'!V4='معاينة نتائج التلاميد للفصل 1'!V4,1,0))</f>
        <v>1</v>
      </c>
      <c r="X4" s="395"/>
      <c r="Y4" s="69">
        <f>Y3</f>
        <v>3</v>
      </c>
      <c r="Z4" s="69">
        <f t="shared" ref="Z4:AN19" si="38">Z3</f>
        <v>0</v>
      </c>
      <c r="AA4" s="69">
        <f t="shared" si="38"/>
        <v>0</v>
      </c>
      <c r="AB4" s="69">
        <f t="shared" si="38"/>
        <v>0</v>
      </c>
      <c r="AC4" s="69">
        <f t="shared" si="38"/>
        <v>0</v>
      </c>
      <c r="AD4" s="69">
        <f t="shared" si="38"/>
        <v>0</v>
      </c>
      <c r="AE4" s="69">
        <f t="shared" si="38"/>
        <v>0</v>
      </c>
      <c r="AF4" s="69">
        <f t="shared" si="38"/>
        <v>0</v>
      </c>
      <c r="AG4" s="69">
        <f t="shared" si="38"/>
        <v>0</v>
      </c>
      <c r="AH4" s="69">
        <f t="shared" si="38"/>
        <v>0</v>
      </c>
      <c r="AI4" s="69">
        <f t="shared" si="38"/>
        <v>0</v>
      </c>
      <c r="AJ4" s="69">
        <f t="shared" si="38"/>
        <v>0</v>
      </c>
      <c r="AK4" s="69">
        <f t="shared" si="38"/>
        <v>0</v>
      </c>
      <c r="AL4" s="69">
        <f t="shared" si="38"/>
        <v>0</v>
      </c>
      <c r="AM4" s="69">
        <f t="shared" si="38"/>
        <v>0</v>
      </c>
      <c r="AN4" s="68">
        <f t="shared" si="38"/>
        <v>3</v>
      </c>
      <c r="AO4" s="54" t="str">
        <f t="shared" si="0"/>
        <v/>
      </c>
      <c r="AP4" s="54" t="str">
        <f t="shared" si="1"/>
        <v/>
      </c>
      <c r="AQ4" s="54" t="str">
        <f t="shared" si="2"/>
        <v/>
      </c>
      <c r="AR4" s="54" t="str">
        <f t="shared" si="3"/>
        <v/>
      </c>
      <c r="AS4" s="54" t="str">
        <f t="shared" si="4"/>
        <v/>
      </c>
      <c r="AT4" s="54" t="str">
        <f t="shared" si="5"/>
        <v/>
      </c>
      <c r="AU4" s="54" t="str">
        <f t="shared" si="6"/>
        <v/>
      </c>
      <c r="AV4" s="54" t="str">
        <f t="shared" si="7"/>
        <v/>
      </c>
      <c r="AW4" s="54" t="str">
        <f t="shared" si="8"/>
        <v/>
      </c>
      <c r="AX4" s="54" t="str">
        <f t="shared" si="9"/>
        <v/>
      </c>
      <c r="AY4" s="54" t="str">
        <f t="shared" si="10"/>
        <v/>
      </c>
      <c r="AZ4" s="54" t="str">
        <f t="shared" si="11"/>
        <v/>
      </c>
      <c r="BA4" s="54" t="str">
        <f t="shared" si="12"/>
        <v/>
      </c>
      <c r="BB4" s="54" t="str">
        <f t="shared" si="13"/>
        <v/>
      </c>
      <c r="BC4" s="54" t="str">
        <f t="shared" si="14"/>
        <v/>
      </c>
      <c r="BD4" s="71">
        <f t="shared" ref="BD4:BD51" si="39">SUM(AO4:BC4)</f>
        <v>0</v>
      </c>
      <c r="BE4" s="54">
        <f t="shared" ref="BE4:BS19" si="40">BE3</f>
        <v>3</v>
      </c>
      <c r="BF4" s="54">
        <f t="shared" si="33"/>
        <v>0</v>
      </c>
      <c r="BG4" s="54">
        <f t="shared" si="33"/>
        <v>0</v>
      </c>
      <c r="BH4" s="54">
        <f t="shared" si="33"/>
        <v>0</v>
      </c>
      <c r="BI4" s="54">
        <f t="shared" si="33"/>
        <v>0</v>
      </c>
      <c r="BJ4" s="54">
        <f t="shared" si="33"/>
        <v>0</v>
      </c>
      <c r="BK4" s="54">
        <f t="shared" si="33"/>
        <v>0</v>
      </c>
      <c r="BL4" s="54">
        <f t="shared" si="33"/>
        <v>0</v>
      </c>
      <c r="BM4" s="54">
        <f t="shared" si="33"/>
        <v>0</v>
      </c>
      <c r="BN4" s="54">
        <f t="shared" si="33"/>
        <v>0</v>
      </c>
      <c r="BO4" s="54">
        <f t="shared" si="33"/>
        <v>0</v>
      </c>
      <c r="BP4" s="54">
        <f t="shared" si="33"/>
        <v>0</v>
      </c>
      <c r="BQ4" s="54">
        <f t="shared" si="33"/>
        <v>0</v>
      </c>
      <c r="BR4" s="54">
        <f t="shared" si="33"/>
        <v>0</v>
      </c>
      <c r="BS4" s="54">
        <f t="shared" si="33"/>
        <v>0</v>
      </c>
      <c r="BT4" s="71">
        <f t="shared" si="34"/>
        <v>3</v>
      </c>
      <c r="BU4" s="99" t="str">
        <f t="shared" si="15"/>
        <v/>
      </c>
      <c r="BV4" s="99" t="str">
        <f t="shared" si="16"/>
        <v/>
      </c>
      <c r="BW4" s="99" t="str">
        <f t="shared" si="17"/>
        <v/>
      </c>
      <c r="BX4" s="99" t="str">
        <f t="shared" si="18"/>
        <v/>
      </c>
      <c r="BY4" s="99" t="str">
        <f t="shared" si="19"/>
        <v/>
      </c>
      <c r="BZ4" s="99" t="str">
        <f t="shared" si="20"/>
        <v/>
      </c>
      <c r="CA4" s="99" t="str">
        <f t="shared" si="21"/>
        <v/>
      </c>
      <c r="CB4" s="99" t="str">
        <f t="shared" si="22"/>
        <v/>
      </c>
      <c r="CC4" s="99" t="str">
        <f t="shared" si="23"/>
        <v/>
      </c>
      <c r="CD4" s="99" t="str">
        <f t="shared" si="24"/>
        <v/>
      </c>
      <c r="CE4" s="99" t="str">
        <f t="shared" si="25"/>
        <v/>
      </c>
      <c r="CF4" s="99" t="str">
        <f t="shared" si="26"/>
        <v/>
      </c>
      <c r="CG4" s="99" t="str">
        <f t="shared" si="27"/>
        <v/>
      </c>
      <c r="CH4" s="99" t="str">
        <f t="shared" si="28"/>
        <v/>
      </c>
      <c r="CI4" s="99" t="str">
        <f t="shared" si="29"/>
        <v/>
      </c>
      <c r="CJ4" s="99" t="str">
        <f t="shared" si="35"/>
        <v/>
      </c>
      <c r="CK4" s="99" t="str">
        <f t="shared" si="35"/>
        <v/>
      </c>
      <c r="CL4" s="54">
        <f t="shared" si="36"/>
        <v>0</v>
      </c>
    </row>
    <row r="5" spans="1:92" s="54" customFormat="1" ht="18.75" x14ac:dyDescent="0.25">
      <c r="A5" s="49">
        <f t="shared" si="37"/>
        <v>4</v>
      </c>
      <c r="B5" s="80"/>
      <c r="C5" s="83"/>
      <c r="D5" s="232" t="str">
        <f>'صب النقاط'!GH7</f>
        <v/>
      </c>
      <c r="E5" s="233" t="str">
        <f>'صب النقاط'!GS7</f>
        <v/>
      </c>
      <c r="F5" s="234" t="str">
        <f>'صب النقاط'!HD7</f>
        <v/>
      </c>
      <c r="G5" s="232" t="str">
        <f>'صب النقاط'!HO7</f>
        <v/>
      </c>
      <c r="H5" s="233" t="str">
        <f>'صب النقاط'!HZ7</f>
        <v/>
      </c>
      <c r="I5" s="234" t="str">
        <f>'صب النقاط'!IK7</f>
        <v/>
      </c>
      <c r="J5" s="232" t="str">
        <f>'صب النقاط'!IV7</f>
        <v/>
      </c>
      <c r="K5" s="233" t="str">
        <f>'صب النقاط'!JG7</f>
        <v/>
      </c>
      <c r="L5" s="234" t="str">
        <f>'صب النقاط'!JR7</f>
        <v/>
      </c>
      <c r="M5" s="232" t="str">
        <f>'صب النقاط'!KC7</f>
        <v/>
      </c>
      <c r="N5" s="233" t="str">
        <f>'صب النقاط'!KN7</f>
        <v/>
      </c>
      <c r="O5" s="234" t="str">
        <f>'صب النقاط'!KY7</f>
        <v/>
      </c>
      <c r="P5" s="232" t="str">
        <f>'صب النقاط'!LJ7</f>
        <v/>
      </c>
      <c r="Q5" s="233" t="str">
        <f>'صب النقاط'!LU7</f>
        <v/>
      </c>
      <c r="R5" s="234" t="str">
        <f>'صب النقاط'!MF7</f>
        <v/>
      </c>
      <c r="S5" s="232" t="str">
        <f>'صب النقاط'!MM7</f>
        <v/>
      </c>
      <c r="T5" s="233" t="str">
        <f>'صب النقاط'!MN7</f>
        <v/>
      </c>
      <c r="U5" s="62">
        <f t="shared" si="30"/>
        <v>0</v>
      </c>
      <c r="V5" s="65">
        <f t="shared" si="31"/>
        <v>0</v>
      </c>
      <c r="W5" s="151">
        <f>IF(V5&gt;'معاينة نتائج التلاميد للفصل 1'!V5,3,IF('معاينة نتائج التلاميد للفصل 2'!V5='معاينة نتائج التلاميد للفصل 1'!V5,1,0))</f>
        <v>1</v>
      </c>
      <c r="X5" s="395"/>
      <c r="Y5" s="69">
        <f t="shared" ref="Y5:AN20" si="41">Y4</f>
        <v>3</v>
      </c>
      <c r="Z5" s="69">
        <f t="shared" si="38"/>
        <v>0</v>
      </c>
      <c r="AA5" s="69">
        <f t="shared" si="38"/>
        <v>0</v>
      </c>
      <c r="AB5" s="69">
        <f t="shared" si="38"/>
        <v>0</v>
      </c>
      <c r="AC5" s="69">
        <f t="shared" si="38"/>
        <v>0</v>
      </c>
      <c r="AD5" s="69">
        <f t="shared" si="38"/>
        <v>0</v>
      </c>
      <c r="AE5" s="69">
        <f t="shared" si="38"/>
        <v>0</v>
      </c>
      <c r="AF5" s="69">
        <f t="shared" si="38"/>
        <v>0</v>
      </c>
      <c r="AG5" s="69">
        <f t="shared" si="38"/>
        <v>0</v>
      </c>
      <c r="AH5" s="69">
        <f t="shared" si="38"/>
        <v>0</v>
      </c>
      <c r="AI5" s="69">
        <f t="shared" si="38"/>
        <v>0</v>
      </c>
      <c r="AJ5" s="69">
        <f t="shared" si="38"/>
        <v>0</v>
      </c>
      <c r="AK5" s="69">
        <f t="shared" si="38"/>
        <v>0</v>
      </c>
      <c r="AL5" s="69">
        <f t="shared" si="38"/>
        <v>0</v>
      </c>
      <c r="AM5" s="69">
        <f t="shared" si="38"/>
        <v>0</v>
      </c>
      <c r="AN5" s="68">
        <f t="shared" si="38"/>
        <v>3</v>
      </c>
      <c r="AO5" s="54" t="str">
        <f t="shared" si="0"/>
        <v/>
      </c>
      <c r="AP5" s="54" t="str">
        <f t="shared" si="1"/>
        <v/>
      </c>
      <c r="AQ5" s="54" t="str">
        <f t="shared" si="2"/>
        <v/>
      </c>
      <c r="AR5" s="54" t="str">
        <f t="shared" si="3"/>
        <v/>
      </c>
      <c r="AS5" s="54" t="str">
        <f t="shared" si="4"/>
        <v/>
      </c>
      <c r="AT5" s="54" t="str">
        <f t="shared" si="5"/>
        <v/>
      </c>
      <c r="AU5" s="54" t="str">
        <f t="shared" si="6"/>
        <v/>
      </c>
      <c r="AV5" s="54" t="str">
        <f t="shared" si="7"/>
        <v/>
      </c>
      <c r="AW5" s="54" t="str">
        <f t="shared" si="8"/>
        <v/>
      </c>
      <c r="AX5" s="54" t="str">
        <f t="shared" si="9"/>
        <v/>
      </c>
      <c r="AY5" s="54" t="str">
        <f t="shared" si="10"/>
        <v/>
      </c>
      <c r="AZ5" s="54" t="str">
        <f t="shared" si="11"/>
        <v/>
      </c>
      <c r="BA5" s="54" t="str">
        <f t="shared" si="12"/>
        <v/>
      </c>
      <c r="BB5" s="54" t="str">
        <f t="shared" si="13"/>
        <v/>
      </c>
      <c r="BC5" s="54" t="str">
        <f t="shared" si="14"/>
        <v/>
      </c>
      <c r="BD5" s="71">
        <f t="shared" si="39"/>
        <v>0</v>
      </c>
      <c r="BE5" s="54">
        <f t="shared" si="40"/>
        <v>3</v>
      </c>
      <c r="BF5" s="54">
        <f t="shared" si="33"/>
        <v>0</v>
      </c>
      <c r="BG5" s="54">
        <f t="shared" si="33"/>
        <v>0</v>
      </c>
      <c r="BH5" s="54">
        <f t="shared" si="33"/>
        <v>0</v>
      </c>
      <c r="BI5" s="54">
        <f t="shared" si="33"/>
        <v>0</v>
      </c>
      <c r="BJ5" s="54">
        <f t="shared" si="33"/>
        <v>0</v>
      </c>
      <c r="BK5" s="54">
        <f t="shared" si="33"/>
        <v>0</v>
      </c>
      <c r="BL5" s="54">
        <f t="shared" si="33"/>
        <v>0</v>
      </c>
      <c r="BM5" s="54">
        <f t="shared" si="33"/>
        <v>0</v>
      </c>
      <c r="BN5" s="54">
        <f t="shared" si="33"/>
        <v>0</v>
      </c>
      <c r="BO5" s="54">
        <f t="shared" si="33"/>
        <v>0</v>
      </c>
      <c r="BP5" s="54">
        <f t="shared" si="33"/>
        <v>0</v>
      </c>
      <c r="BQ5" s="54">
        <f t="shared" si="33"/>
        <v>0</v>
      </c>
      <c r="BR5" s="54">
        <f t="shared" si="33"/>
        <v>0</v>
      </c>
      <c r="BS5" s="54">
        <f t="shared" si="33"/>
        <v>0</v>
      </c>
      <c r="BT5" s="71">
        <f t="shared" si="34"/>
        <v>3</v>
      </c>
      <c r="BU5" s="99" t="str">
        <f t="shared" si="15"/>
        <v/>
      </c>
      <c r="BV5" s="99" t="str">
        <f t="shared" si="16"/>
        <v/>
      </c>
      <c r="BW5" s="99" t="str">
        <f t="shared" si="17"/>
        <v/>
      </c>
      <c r="BX5" s="99" t="str">
        <f t="shared" si="18"/>
        <v/>
      </c>
      <c r="BY5" s="99" t="str">
        <f t="shared" si="19"/>
        <v/>
      </c>
      <c r="BZ5" s="99" t="str">
        <f t="shared" si="20"/>
        <v/>
      </c>
      <c r="CA5" s="99" t="str">
        <f t="shared" si="21"/>
        <v/>
      </c>
      <c r="CB5" s="99" t="str">
        <f t="shared" si="22"/>
        <v/>
      </c>
      <c r="CC5" s="99" t="str">
        <f t="shared" si="23"/>
        <v/>
      </c>
      <c r="CD5" s="99" t="str">
        <f t="shared" si="24"/>
        <v/>
      </c>
      <c r="CE5" s="99" t="str">
        <f t="shared" si="25"/>
        <v/>
      </c>
      <c r="CF5" s="99" t="str">
        <f t="shared" si="26"/>
        <v/>
      </c>
      <c r="CG5" s="99" t="str">
        <f t="shared" si="27"/>
        <v/>
      </c>
      <c r="CH5" s="99" t="str">
        <f t="shared" si="28"/>
        <v/>
      </c>
      <c r="CI5" s="99" t="str">
        <f t="shared" si="29"/>
        <v/>
      </c>
      <c r="CJ5" s="99" t="str">
        <f t="shared" si="35"/>
        <v/>
      </c>
      <c r="CK5" s="99" t="str">
        <f t="shared" si="35"/>
        <v/>
      </c>
      <c r="CL5" s="54">
        <f t="shared" si="36"/>
        <v>0</v>
      </c>
    </row>
    <row r="6" spans="1:92" s="54" customFormat="1" ht="18.75" x14ac:dyDescent="0.25">
      <c r="A6" s="49">
        <f t="shared" si="37"/>
        <v>5</v>
      </c>
      <c r="B6" s="80"/>
      <c r="C6" s="83"/>
      <c r="D6" s="232" t="str">
        <f>'صب النقاط'!GH8</f>
        <v/>
      </c>
      <c r="E6" s="233" t="str">
        <f>'صب النقاط'!GS8</f>
        <v/>
      </c>
      <c r="F6" s="234" t="str">
        <f>'صب النقاط'!HD8</f>
        <v/>
      </c>
      <c r="G6" s="232" t="str">
        <f>'صب النقاط'!HO8</f>
        <v/>
      </c>
      <c r="H6" s="233" t="str">
        <f>'صب النقاط'!HZ8</f>
        <v/>
      </c>
      <c r="I6" s="234" t="str">
        <f>'صب النقاط'!IK8</f>
        <v/>
      </c>
      <c r="J6" s="232" t="str">
        <f>'صب النقاط'!IV8</f>
        <v/>
      </c>
      <c r="K6" s="233" t="str">
        <f>'صب النقاط'!JG8</f>
        <v/>
      </c>
      <c r="L6" s="234" t="str">
        <f>'صب النقاط'!JR8</f>
        <v/>
      </c>
      <c r="M6" s="232" t="str">
        <f>'صب النقاط'!KC8</f>
        <v/>
      </c>
      <c r="N6" s="233" t="str">
        <f>'صب النقاط'!KN8</f>
        <v/>
      </c>
      <c r="O6" s="234" t="str">
        <f>'صب النقاط'!KY8</f>
        <v/>
      </c>
      <c r="P6" s="232" t="str">
        <f>'صب النقاط'!LJ8</f>
        <v/>
      </c>
      <c r="Q6" s="233" t="str">
        <f>'صب النقاط'!LU8</f>
        <v/>
      </c>
      <c r="R6" s="234" t="str">
        <f>'صب النقاط'!MF8</f>
        <v/>
      </c>
      <c r="S6" s="232" t="str">
        <f>'صب النقاط'!MM8</f>
        <v/>
      </c>
      <c r="T6" s="233" t="str">
        <f>'صب النقاط'!MN8</f>
        <v/>
      </c>
      <c r="U6" s="62">
        <f t="shared" si="30"/>
        <v>0</v>
      </c>
      <c r="V6" s="65">
        <f t="shared" si="31"/>
        <v>0</v>
      </c>
      <c r="W6" s="151">
        <f>IF(V6&gt;'معاينة نتائج التلاميد للفصل 1'!V6,3,IF('معاينة نتائج التلاميد للفصل 2'!V6='معاينة نتائج التلاميد للفصل 1'!V6,1,0))</f>
        <v>1</v>
      </c>
      <c r="X6" s="395"/>
      <c r="Y6" s="69">
        <f t="shared" si="41"/>
        <v>3</v>
      </c>
      <c r="Z6" s="69">
        <f t="shared" si="38"/>
        <v>0</v>
      </c>
      <c r="AA6" s="69">
        <f t="shared" si="38"/>
        <v>0</v>
      </c>
      <c r="AB6" s="69">
        <f t="shared" si="38"/>
        <v>0</v>
      </c>
      <c r="AC6" s="69">
        <f t="shared" si="38"/>
        <v>0</v>
      </c>
      <c r="AD6" s="69">
        <f t="shared" si="38"/>
        <v>0</v>
      </c>
      <c r="AE6" s="69">
        <f t="shared" si="38"/>
        <v>0</v>
      </c>
      <c r="AF6" s="69">
        <f t="shared" si="38"/>
        <v>0</v>
      </c>
      <c r="AG6" s="69">
        <f t="shared" si="38"/>
        <v>0</v>
      </c>
      <c r="AH6" s="69">
        <f t="shared" si="38"/>
        <v>0</v>
      </c>
      <c r="AI6" s="69">
        <f t="shared" si="38"/>
        <v>0</v>
      </c>
      <c r="AJ6" s="69">
        <f t="shared" si="38"/>
        <v>0</v>
      </c>
      <c r="AK6" s="69">
        <f t="shared" si="38"/>
        <v>0</v>
      </c>
      <c r="AL6" s="69">
        <f t="shared" si="38"/>
        <v>0</v>
      </c>
      <c r="AM6" s="69">
        <f t="shared" si="38"/>
        <v>0</v>
      </c>
      <c r="AN6" s="68">
        <f t="shared" si="38"/>
        <v>3</v>
      </c>
      <c r="AO6" s="54" t="str">
        <f t="shared" si="0"/>
        <v/>
      </c>
      <c r="AP6" s="54" t="str">
        <f t="shared" si="1"/>
        <v/>
      </c>
      <c r="AQ6" s="54" t="str">
        <f t="shared" si="2"/>
        <v/>
      </c>
      <c r="AR6" s="54" t="str">
        <f t="shared" si="3"/>
        <v/>
      </c>
      <c r="AS6" s="54" t="str">
        <f t="shared" si="4"/>
        <v/>
      </c>
      <c r="AT6" s="54" t="str">
        <f t="shared" si="5"/>
        <v/>
      </c>
      <c r="AU6" s="54" t="str">
        <f t="shared" si="6"/>
        <v/>
      </c>
      <c r="AV6" s="54" t="str">
        <f t="shared" si="7"/>
        <v/>
      </c>
      <c r="AW6" s="54" t="str">
        <f t="shared" si="8"/>
        <v/>
      </c>
      <c r="AX6" s="54" t="str">
        <f t="shared" si="9"/>
        <v/>
      </c>
      <c r="AY6" s="54" t="str">
        <f t="shared" si="10"/>
        <v/>
      </c>
      <c r="AZ6" s="54" t="str">
        <f t="shared" si="11"/>
        <v/>
      </c>
      <c r="BA6" s="54" t="str">
        <f t="shared" si="12"/>
        <v/>
      </c>
      <c r="BB6" s="54" t="str">
        <f t="shared" si="13"/>
        <v/>
      </c>
      <c r="BC6" s="54" t="str">
        <f t="shared" si="14"/>
        <v/>
      </c>
      <c r="BD6" s="71">
        <f t="shared" si="39"/>
        <v>0</v>
      </c>
      <c r="BE6" s="54">
        <f t="shared" si="40"/>
        <v>3</v>
      </c>
      <c r="BF6" s="54">
        <f t="shared" si="33"/>
        <v>0</v>
      </c>
      <c r="BG6" s="54">
        <f t="shared" si="33"/>
        <v>0</v>
      </c>
      <c r="BH6" s="54">
        <f t="shared" si="33"/>
        <v>0</v>
      </c>
      <c r="BI6" s="54">
        <f t="shared" si="33"/>
        <v>0</v>
      </c>
      <c r="BJ6" s="54">
        <f t="shared" si="33"/>
        <v>0</v>
      </c>
      <c r="BK6" s="54">
        <f t="shared" si="33"/>
        <v>0</v>
      </c>
      <c r="BL6" s="54">
        <f t="shared" si="33"/>
        <v>0</v>
      </c>
      <c r="BM6" s="54">
        <f t="shared" si="33"/>
        <v>0</v>
      </c>
      <c r="BN6" s="54">
        <f t="shared" si="33"/>
        <v>0</v>
      </c>
      <c r="BO6" s="54">
        <f t="shared" si="33"/>
        <v>0</v>
      </c>
      <c r="BP6" s="54">
        <f t="shared" si="33"/>
        <v>0</v>
      </c>
      <c r="BQ6" s="54">
        <f t="shared" si="33"/>
        <v>0</v>
      </c>
      <c r="BR6" s="54">
        <f t="shared" si="33"/>
        <v>0</v>
      </c>
      <c r="BS6" s="54">
        <f t="shared" si="33"/>
        <v>0</v>
      </c>
      <c r="BT6" s="71">
        <f t="shared" si="34"/>
        <v>3</v>
      </c>
      <c r="BU6" s="99" t="str">
        <f t="shared" si="15"/>
        <v/>
      </c>
      <c r="BV6" s="99" t="str">
        <f t="shared" si="16"/>
        <v/>
      </c>
      <c r="BW6" s="99" t="str">
        <f t="shared" si="17"/>
        <v/>
      </c>
      <c r="BX6" s="99" t="str">
        <f t="shared" si="18"/>
        <v/>
      </c>
      <c r="BY6" s="99" t="str">
        <f t="shared" si="19"/>
        <v/>
      </c>
      <c r="BZ6" s="99" t="str">
        <f t="shared" si="20"/>
        <v/>
      </c>
      <c r="CA6" s="99" t="str">
        <f t="shared" si="21"/>
        <v/>
      </c>
      <c r="CB6" s="99" t="str">
        <f t="shared" si="22"/>
        <v/>
      </c>
      <c r="CC6" s="99" t="str">
        <f t="shared" si="23"/>
        <v/>
      </c>
      <c r="CD6" s="99" t="str">
        <f t="shared" si="24"/>
        <v/>
      </c>
      <c r="CE6" s="99" t="str">
        <f t="shared" si="25"/>
        <v/>
      </c>
      <c r="CF6" s="99" t="str">
        <f t="shared" si="26"/>
        <v/>
      </c>
      <c r="CG6" s="99" t="str">
        <f t="shared" si="27"/>
        <v/>
      </c>
      <c r="CH6" s="99" t="str">
        <f t="shared" si="28"/>
        <v/>
      </c>
      <c r="CI6" s="99" t="str">
        <f t="shared" si="29"/>
        <v/>
      </c>
      <c r="CJ6" s="99" t="str">
        <f t="shared" si="35"/>
        <v/>
      </c>
      <c r="CK6" s="99" t="str">
        <f t="shared" si="35"/>
        <v/>
      </c>
      <c r="CL6" s="54">
        <f t="shared" si="36"/>
        <v>0</v>
      </c>
    </row>
    <row r="7" spans="1:92" s="54" customFormat="1" ht="18.75" x14ac:dyDescent="0.25">
      <c r="A7" s="49">
        <f t="shared" si="37"/>
        <v>6</v>
      </c>
      <c r="B7" s="80"/>
      <c r="C7" s="83"/>
      <c r="D7" s="232" t="str">
        <f>'صب النقاط'!GH9</f>
        <v/>
      </c>
      <c r="E7" s="233" t="str">
        <f>'صب النقاط'!GS9</f>
        <v/>
      </c>
      <c r="F7" s="234" t="str">
        <f>'صب النقاط'!HD9</f>
        <v/>
      </c>
      <c r="G7" s="232" t="str">
        <f>'صب النقاط'!HO9</f>
        <v/>
      </c>
      <c r="H7" s="233" t="str">
        <f>'صب النقاط'!HZ9</f>
        <v/>
      </c>
      <c r="I7" s="234" t="str">
        <f>'صب النقاط'!IK9</f>
        <v/>
      </c>
      <c r="J7" s="232" t="str">
        <f>'صب النقاط'!IV9</f>
        <v/>
      </c>
      <c r="K7" s="233" t="str">
        <f>'صب النقاط'!JG9</f>
        <v/>
      </c>
      <c r="L7" s="234" t="str">
        <f>'صب النقاط'!JR9</f>
        <v/>
      </c>
      <c r="M7" s="232" t="str">
        <f>'صب النقاط'!KC9</f>
        <v/>
      </c>
      <c r="N7" s="233" t="str">
        <f>'صب النقاط'!KN9</f>
        <v/>
      </c>
      <c r="O7" s="234" t="str">
        <f>'صب النقاط'!KY9</f>
        <v/>
      </c>
      <c r="P7" s="232" t="str">
        <f>'صب النقاط'!LJ9</f>
        <v/>
      </c>
      <c r="Q7" s="233" t="str">
        <f>'صب النقاط'!LU9</f>
        <v/>
      </c>
      <c r="R7" s="234" t="str">
        <f>'صب النقاط'!MF9</f>
        <v/>
      </c>
      <c r="S7" s="232" t="str">
        <f>'صب النقاط'!MM9</f>
        <v/>
      </c>
      <c r="T7" s="233" t="str">
        <f>'صب النقاط'!MN9</f>
        <v/>
      </c>
      <c r="U7" s="62">
        <f t="shared" si="30"/>
        <v>0</v>
      </c>
      <c r="V7" s="65">
        <f t="shared" si="31"/>
        <v>0</v>
      </c>
      <c r="W7" s="151">
        <f>IF(V7&gt;'معاينة نتائج التلاميد للفصل 1'!V7,3,IF('معاينة نتائج التلاميد للفصل 2'!V7='معاينة نتائج التلاميد للفصل 1'!V7,1,0))</f>
        <v>1</v>
      </c>
      <c r="X7" s="395"/>
      <c r="Y7" s="69">
        <f t="shared" si="41"/>
        <v>3</v>
      </c>
      <c r="Z7" s="69">
        <f t="shared" si="38"/>
        <v>0</v>
      </c>
      <c r="AA7" s="69">
        <f t="shared" si="38"/>
        <v>0</v>
      </c>
      <c r="AB7" s="69">
        <f t="shared" si="38"/>
        <v>0</v>
      </c>
      <c r="AC7" s="69">
        <f t="shared" si="38"/>
        <v>0</v>
      </c>
      <c r="AD7" s="69">
        <f t="shared" si="38"/>
        <v>0</v>
      </c>
      <c r="AE7" s="69">
        <f t="shared" si="38"/>
        <v>0</v>
      </c>
      <c r="AF7" s="69">
        <f t="shared" si="38"/>
        <v>0</v>
      </c>
      <c r="AG7" s="69">
        <f t="shared" si="38"/>
        <v>0</v>
      </c>
      <c r="AH7" s="69">
        <f t="shared" si="38"/>
        <v>0</v>
      </c>
      <c r="AI7" s="69">
        <f t="shared" si="38"/>
        <v>0</v>
      </c>
      <c r="AJ7" s="69">
        <f t="shared" si="38"/>
        <v>0</v>
      </c>
      <c r="AK7" s="69">
        <f t="shared" si="38"/>
        <v>0</v>
      </c>
      <c r="AL7" s="69">
        <f t="shared" si="38"/>
        <v>0</v>
      </c>
      <c r="AM7" s="69">
        <f t="shared" si="38"/>
        <v>0</v>
      </c>
      <c r="AN7" s="68">
        <f t="shared" si="38"/>
        <v>3</v>
      </c>
      <c r="AO7" s="54" t="str">
        <f t="shared" si="0"/>
        <v/>
      </c>
      <c r="AP7" s="54" t="str">
        <f t="shared" si="1"/>
        <v/>
      </c>
      <c r="AQ7" s="54" t="str">
        <f t="shared" si="2"/>
        <v/>
      </c>
      <c r="AR7" s="54" t="str">
        <f t="shared" si="3"/>
        <v/>
      </c>
      <c r="AS7" s="54" t="str">
        <f t="shared" si="4"/>
        <v/>
      </c>
      <c r="AT7" s="54" t="str">
        <f t="shared" si="5"/>
        <v/>
      </c>
      <c r="AU7" s="54" t="str">
        <f t="shared" si="6"/>
        <v/>
      </c>
      <c r="AV7" s="54" t="str">
        <f t="shared" si="7"/>
        <v/>
      </c>
      <c r="AW7" s="54" t="str">
        <f t="shared" si="8"/>
        <v/>
      </c>
      <c r="AX7" s="54" t="str">
        <f t="shared" si="9"/>
        <v/>
      </c>
      <c r="AY7" s="54" t="str">
        <f t="shared" si="10"/>
        <v/>
      </c>
      <c r="AZ7" s="54" t="str">
        <f t="shared" si="11"/>
        <v/>
      </c>
      <c r="BA7" s="54" t="str">
        <f t="shared" si="12"/>
        <v/>
      </c>
      <c r="BB7" s="54" t="str">
        <f t="shared" si="13"/>
        <v/>
      </c>
      <c r="BC7" s="54" t="str">
        <f t="shared" si="14"/>
        <v/>
      </c>
      <c r="BD7" s="71">
        <f t="shared" si="39"/>
        <v>0</v>
      </c>
      <c r="BE7" s="54">
        <f t="shared" si="40"/>
        <v>3</v>
      </c>
      <c r="BF7" s="54">
        <f t="shared" si="33"/>
        <v>0</v>
      </c>
      <c r="BG7" s="54">
        <f t="shared" si="33"/>
        <v>0</v>
      </c>
      <c r="BH7" s="54">
        <f t="shared" si="33"/>
        <v>0</v>
      </c>
      <c r="BI7" s="54">
        <f t="shared" si="33"/>
        <v>0</v>
      </c>
      <c r="BJ7" s="54">
        <f t="shared" si="33"/>
        <v>0</v>
      </c>
      <c r="BK7" s="54">
        <f t="shared" si="33"/>
        <v>0</v>
      </c>
      <c r="BL7" s="54">
        <f t="shared" si="33"/>
        <v>0</v>
      </c>
      <c r="BM7" s="54">
        <f t="shared" si="33"/>
        <v>0</v>
      </c>
      <c r="BN7" s="54">
        <f t="shared" si="33"/>
        <v>0</v>
      </c>
      <c r="BO7" s="54">
        <f t="shared" si="33"/>
        <v>0</v>
      </c>
      <c r="BP7" s="54">
        <f t="shared" si="33"/>
        <v>0</v>
      </c>
      <c r="BQ7" s="54">
        <f t="shared" si="33"/>
        <v>0</v>
      </c>
      <c r="BR7" s="54">
        <f t="shared" si="33"/>
        <v>0</v>
      </c>
      <c r="BS7" s="54">
        <f t="shared" si="33"/>
        <v>0</v>
      </c>
      <c r="BT7" s="71">
        <f t="shared" si="34"/>
        <v>3</v>
      </c>
      <c r="BU7" s="99" t="str">
        <f t="shared" si="15"/>
        <v/>
      </c>
      <c r="BV7" s="99" t="str">
        <f t="shared" si="16"/>
        <v/>
      </c>
      <c r="BW7" s="99" t="str">
        <f t="shared" si="17"/>
        <v/>
      </c>
      <c r="BX7" s="99" t="str">
        <f t="shared" si="18"/>
        <v/>
      </c>
      <c r="BY7" s="99" t="str">
        <f t="shared" si="19"/>
        <v/>
      </c>
      <c r="BZ7" s="99" t="str">
        <f t="shared" si="20"/>
        <v/>
      </c>
      <c r="CA7" s="99" t="str">
        <f t="shared" si="21"/>
        <v/>
      </c>
      <c r="CB7" s="99" t="str">
        <f t="shared" si="22"/>
        <v/>
      </c>
      <c r="CC7" s="99" t="str">
        <f t="shared" si="23"/>
        <v/>
      </c>
      <c r="CD7" s="99" t="str">
        <f t="shared" si="24"/>
        <v/>
      </c>
      <c r="CE7" s="99" t="str">
        <f t="shared" si="25"/>
        <v/>
      </c>
      <c r="CF7" s="99" t="str">
        <f t="shared" si="26"/>
        <v/>
      </c>
      <c r="CG7" s="99" t="str">
        <f t="shared" si="27"/>
        <v/>
      </c>
      <c r="CH7" s="99" t="str">
        <f t="shared" si="28"/>
        <v/>
      </c>
      <c r="CI7" s="99" t="str">
        <f t="shared" si="29"/>
        <v/>
      </c>
      <c r="CJ7" s="99" t="str">
        <f t="shared" si="35"/>
        <v/>
      </c>
      <c r="CK7" s="99" t="str">
        <f t="shared" si="35"/>
        <v/>
      </c>
      <c r="CL7" s="54">
        <f t="shared" si="36"/>
        <v>0</v>
      </c>
    </row>
    <row r="8" spans="1:92" s="54" customFormat="1" ht="18.75" x14ac:dyDescent="0.25">
      <c r="A8" s="49">
        <f t="shared" si="37"/>
        <v>7</v>
      </c>
      <c r="B8" s="80"/>
      <c r="C8" s="83"/>
      <c r="D8" s="232" t="str">
        <f>'صب النقاط'!GH10</f>
        <v/>
      </c>
      <c r="E8" s="233" t="str">
        <f>'صب النقاط'!GS10</f>
        <v/>
      </c>
      <c r="F8" s="234" t="str">
        <f>'صب النقاط'!HD10</f>
        <v/>
      </c>
      <c r="G8" s="232" t="str">
        <f>'صب النقاط'!HO10</f>
        <v/>
      </c>
      <c r="H8" s="233" t="str">
        <f>'صب النقاط'!HZ10</f>
        <v/>
      </c>
      <c r="I8" s="234" t="str">
        <f>'صب النقاط'!IK10</f>
        <v/>
      </c>
      <c r="J8" s="232" t="str">
        <f>'صب النقاط'!IV10</f>
        <v/>
      </c>
      <c r="K8" s="233" t="str">
        <f>'صب النقاط'!JG10</f>
        <v/>
      </c>
      <c r="L8" s="234" t="str">
        <f>'صب النقاط'!JR10</f>
        <v/>
      </c>
      <c r="M8" s="232" t="str">
        <f>'صب النقاط'!KC10</f>
        <v/>
      </c>
      <c r="N8" s="233" t="str">
        <f>'صب النقاط'!KN10</f>
        <v/>
      </c>
      <c r="O8" s="234" t="str">
        <f>'صب النقاط'!KY10</f>
        <v/>
      </c>
      <c r="P8" s="232" t="str">
        <f>'صب النقاط'!LJ10</f>
        <v/>
      </c>
      <c r="Q8" s="233" t="str">
        <f>'صب النقاط'!LU10</f>
        <v/>
      </c>
      <c r="R8" s="234" t="str">
        <f>'صب النقاط'!MF10</f>
        <v/>
      </c>
      <c r="S8" s="232" t="str">
        <f>'صب النقاط'!MM10</f>
        <v/>
      </c>
      <c r="T8" s="233" t="str">
        <f>'صب النقاط'!MN10</f>
        <v/>
      </c>
      <c r="U8" s="62">
        <f t="shared" si="30"/>
        <v>0</v>
      </c>
      <c r="V8" s="65">
        <f t="shared" si="31"/>
        <v>0</v>
      </c>
      <c r="W8" s="151">
        <f>IF(V8&gt;'معاينة نتائج التلاميد للفصل 1'!V8,3,IF('معاينة نتائج التلاميد للفصل 2'!V8='معاينة نتائج التلاميد للفصل 1'!V8,1,0))</f>
        <v>1</v>
      </c>
      <c r="X8" s="384">
        <f>MAX(V2:V51)</f>
        <v>0</v>
      </c>
      <c r="Y8" s="69">
        <f t="shared" si="41"/>
        <v>3</v>
      </c>
      <c r="Z8" s="69">
        <f t="shared" si="38"/>
        <v>0</v>
      </c>
      <c r="AA8" s="69">
        <f t="shared" si="38"/>
        <v>0</v>
      </c>
      <c r="AB8" s="69">
        <f t="shared" si="38"/>
        <v>0</v>
      </c>
      <c r="AC8" s="69">
        <f t="shared" si="38"/>
        <v>0</v>
      </c>
      <c r="AD8" s="69">
        <f t="shared" si="38"/>
        <v>0</v>
      </c>
      <c r="AE8" s="69">
        <f t="shared" si="38"/>
        <v>0</v>
      </c>
      <c r="AF8" s="69">
        <f t="shared" si="38"/>
        <v>0</v>
      </c>
      <c r="AG8" s="69">
        <f t="shared" si="38"/>
        <v>0</v>
      </c>
      <c r="AH8" s="69">
        <f t="shared" si="38"/>
        <v>0</v>
      </c>
      <c r="AI8" s="69">
        <f t="shared" si="38"/>
        <v>0</v>
      </c>
      <c r="AJ8" s="69">
        <f t="shared" si="38"/>
        <v>0</v>
      </c>
      <c r="AK8" s="69">
        <f t="shared" si="38"/>
        <v>0</v>
      </c>
      <c r="AL8" s="69">
        <f t="shared" si="38"/>
        <v>0</v>
      </c>
      <c r="AM8" s="69">
        <f t="shared" si="38"/>
        <v>0</v>
      </c>
      <c r="AN8" s="68">
        <f t="shared" si="38"/>
        <v>3</v>
      </c>
      <c r="AO8" s="54" t="str">
        <f t="shared" si="0"/>
        <v/>
      </c>
      <c r="AP8" s="54" t="str">
        <f t="shared" si="1"/>
        <v/>
      </c>
      <c r="AQ8" s="54" t="str">
        <f t="shared" si="2"/>
        <v/>
      </c>
      <c r="AR8" s="54" t="str">
        <f t="shared" si="3"/>
        <v/>
      </c>
      <c r="AS8" s="54" t="str">
        <f t="shared" si="4"/>
        <v/>
      </c>
      <c r="AT8" s="54" t="str">
        <f t="shared" si="5"/>
        <v/>
      </c>
      <c r="AU8" s="54" t="str">
        <f t="shared" si="6"/>
        <v/>
      </c>
      <c r="AV8" s="54" t="str">
        <f t="shared" si="7"/>
        <v/>
      </c>
      <c r="AW8" s="54" t="str">
        <f t="shared" si="8"/>
        <v/>
      </c>
      <c r="AX8" s="54" t="str">
        <f t="shared" si="9"/>
        <v/>
      </c>
      <c r="AY8" s="54" t="str">
        <f t="shared" si="10"/>
        <v/>
      </c>
      <c r="AZ8" s="54" t="str">
        <f t="shared" si="11"/>
        <v/>
      </c>
      <c r="BA8" s="54" t="str">
        <f t="shared" si="12"/>
        <v/>
      </c>
      <c r="BB8" s="54" t="str">
        <f t="shared" si="13"/>
        <v/>
      </c>
      <c r="BC8" s="54" t="str">
        <f t="shared" si="14"/>
        <v/>
      </c>
      <c r="BD8" s="71">
        <f t="shared" si="39"/>
        <v>0</v>
      </c>
      <c r="BE8" s="54">
        <f t="shared" si="40"/>
        <v>3</v>
      </c>
      <c r="BF8" s="54">
        <f t="shared" si="33"/>
        <v>0</v>
      </c>
      <c r="BG8" s="54">
        <f t="shared" si="33"/>
        <v>0</v>
      </c>
      <c r="BH8" s="54">
        <f t="shared" si="33"/>
        <v>0</v>
      </c>
      <c r="BI8" s="54">
        <f t="shared" si="33"/>
        <v>0</v>
      </c>
      <c r="BJ8" s="54">
        <f t="shared" si="33"/>
        <v>0</v>
      </c>
      <c r="BK8" s="54">
        <f t="shared" si="33"/>
        <v>0</v>
      </c>
      <c r="BL8" s="54">
        <f t="shared" si="33"/>
        <v>0</v>
      </c>
      <c r="BM8" s="54">
        <f t="shared" si="33"/>
        <v>0</v>
      </c>
      <c r="BN8" s="54">
        <f t="shared" si="33"/>
        <v>0</v>
      </c>
      <c r="BO8" s="54">
        <f t="shared" si="33"/>
        <v>0</v>
      </c>
      <c r="BP8" s="54">
        <f t="shared" si="33"/>
        <v>0</v>
      </c>
      <c r="BQ8" s="54">
        <f t="shared" si="33"/>
        <v>0</v>
      </c>
      <c r="BR8" s="54">
        <f t="shared" si="33"/>
        <v>0</v>
      </c>
      <c r="BS8" s="54">
        <f t="shared" si="33"/>
        <v>0</v>
      </c>
      <c r="BT8" s="71">
        <f t="shared" si="34"/>
        <v>3</v>
      </c>
      <c r="BU8" s="99" t="str">
        <f t="shared" si="15"/>
        <v/>
      </c>
      <c r="BV8" s="99" t="str">
        <f t="shared" si="16"/>
        <v/>
      </c>
      <c r="BW8" s="99" t="str">
        <f t="shared" si="17"/>
        <v/>
      </c>
      <c r="BX8" s="99" t="str">
        <f t="shared" si="18"/>
        <v/>
      </c>
      <c r="BY8" s="99" t="str">
        <f t="shared" si="19"/>
        <v/>
      </c>
      <c r="BZ8" s="99" t="str">
        <f t="shared" si="20"/>
        <v/>
      </c>
      <c r="CA8" s="99" t="str">
        <f t="shared" si="21"/>
        <v/>
      </c>
      <c r="CB8" s="99" t="str">
        <f t="shared" si="22"/>
        <v/>
      </c>
      <c r="CC8" s="99" t="str">
        <f t="shared" si="23"/>
        <v/>
      </c>
      <c r="CD8" s="99" t="str">
        <f t="shared" si="24"/>
        <v/>
      </c>
      <c r="CE8" s="99" t="str">
        <f t="shared" si="25"/>
        <v/>
      </c>
      <c r="CF8" s="99" t="str">
        <f t="shared" si="26"/>
        <v/>
      </c>
      <c r="CG8" s="99" t="str">
        <f t="shared" si="27"/>
        <v/>
      </c>
      <c r="CH8" s="99" t="str">
        <f t="shared" si="28"/>
        <v/>
      </c>
      <c r="CI8" s="99" t="str">
        <f t="shared" si="29"/>
        <v/>
      </c>
      <c r="CJ8" s="99" t="str">
        <f t="shared" si="35"/>
        <v/>
      </c>
      <c r="CK8" s="99" t="str">
        <f t="shared" si="35"/>
        <v/>
      </c>
      <c r="CL8" s="54">
        <f t="shared" si="36"/>
        <v>0</v>
      </c>
    </row>
    <row r="9" spans="1:92" s="54" customFormat="1" ht="18.75" x14ac:dyDescent="0.25">
      <c r="A9" s="49">
        <f t="shared" si="37"/>
        <v>8</v>
      </c>
      <c r="B9" s="80"/>
      <c r="C9" s="83"/>
      <c r="D9" s="232" t="str">
        <f>'صب النقاط'!GH11</f>
        <v/>
      </c>
      <c r="E9" s="233" t="str">
        <f>'صب النقاط'!GS11</f>
        <v/>
      </c>
      <c r="F9" s="234" t="str">
        <f>'صب النقاط'!HD11</f>
        <v/>
      </c>
      <c r="G9" s="232" t="str">
        <f>'صب النقاط'!HO11</f>
        <v/>
      </c>
      <c r="H9" s="233" t="str">
        <f>'صب النقاط'!HZ11</f>
        <v/>
      </c>
      <c r="I9" s="234" t="str">
        <f>'صب النقاط'!IK11</f>
        <v/>
      </c>
      <c r="J9" s="232" t="str">
        <f>'صب النقاط'!IV11</f>
        <v/>
      </c>
      <c r="K9" s="233" t="str">
        <f>'صب النقاط'!JG11</f>
        <v/>
      </c>
      <c r="L9" s="234" t="str">
        <f>'صب النقاط'!JR11</f>
        <v/>
      </c>
      <c r="M9" s="232" t="str">
        <f>'صب النقاط'!KC11</f>
        <v/>
      </c>
      <c r="N9" s="233" t="str">
        <f>'صب النقاط'!KN11</f>
        <v/>
      </c>
      <c r="O9" s="234" t="str">
        <f>'صب النقاط'!KY11</f>
        <v/>
      </c>
      <c r="P9" s="232" t="str">
        <f>'صب النقاط'!LJ11</f>
        <v/>
      </c>
      <c r="Q9" s="233" t="str">
        <f>'صب النقاط'!LU11</f>
        <v/>
      </c>
      <c r="R9" s="234" t="str">
        <f>'صب النقاط'!MF11</f>
        <v/>
      </c>
      <c r="S9" s="232" t="str">
        <f>'صب النقاط'!MM11</f>
        <v/>
      </c>
      <c r="T9" s="233" t="str">
        <f>'صب النقاط'!MN11</f>
        <v/>
      </c>
      <c r="U9" s="62">
        <f t="shared" si="30"/>
        <v>0</v>
      </c>
      <c r="V9" s="65">
        <f t="shared" si="31"/>
        <v>0</v>
      </c>
      <c r="W9" s="151">
        <f>IF(V9&gt;'معاينة نتائج التلاميد للفصل 1'!V9,3,IF('معاينة نتائج التلاميد للفصل 2'!V9='معاينة نتائج التلاميد للفصل 1'!V9,1,0))</f>
        <v>1</v>
      </c>
      <c r="X9" s="385"/>
      <c r="Y9" s="69">
        <f t="shared" si="41"/>
        <v>3</v>
      </c>
      <c r="Z9" s="69">
        <f t="shared" si="38"/>
        <v>0</v>
      </c>
      <c r="AA9" s="69">
        <f t="shared" si="38"/>
        <v>0</v>
      </c>
      <c r="AB9" s="69">
        <f t="shared" si="38"/>
        <v>0</v>
      </c>
      <c r="AC9" s="69">
        <f t="shared" si="38"/>
        <v>0</v>
      </c>
      <c r="AD9" s="69">
        <f t="shared" si="38"/>
        <v>0</v>
      </c>
      <c r="AE9" s="69">
        <f t="shared" si="38"/>
        <v>0</v>
      </c>
      <c r="AF9" s="69">
        <f t="shared" si="38"/>
        <v>0</v>
      </c>
      <c r="AG9" s="69">
        <f t="shared" si="38"/>
        <v>0</v>
      </c>
      <c r="AH9" s="69">
        <f t="shared" si="38"/>
        <v>0</v>
      </c>
      <c r="AI9" s="69">
        <f t="shared" si="38"/>
        <v>0</v>
      </c>
      <c r="AJ9" s="69">
        <f t="shared" si="38"/>
        <v>0</v>
      </c>
      <c r="AK9" s="69">
        <f t="shared" si="38"/>
        <v>0</v>
      </c>
      <c r="AL9" s="69">
        <f t="shared" si="38"/>
        <v>0</v>
      </c>
      <c r="AM9" s="69">
        <f t="shared" si="38"/>
        <v>0</v>
      </c>
      <c r="AN9" s="68">
        <f t="shared" si="38"/>
        <v>3</v>
      </c>
      <c r="AO9" s="54" t="str">
        <f t="shared" si="0"/>
        <v/>
      </c>
      <c r="AP9" s="54" t="str">
        <f t="shared" si="1"/>
        <v/>
      </c>
      <c r="AQ9" s="54" t="str">
        <f t="shared" si="2"/>
        <v/>
      </c>
      <c r="AR9" s="54" t="str">
        <f t="shared" si="3"/>
        <v/>
      </c>
      <c r="AS9" s="54" t="str">
        <f t="shared" si="4"/>
        <v/>
      </c>
      <c r="AT9" s="54" t="str">
        <f t="shared" si="5"/>
        <v/>
      </c>
      <c r="AU9" s="54" t="str">
        <f t="shared" si="6"/>
        <v/>
      </c>
      <c r="AV9" s="54" t="str">
        <f t="shared" si="7"/>
        <v/>
      </c>
      <c r="AW9" s="54" t="str">
        <f t="shared" si="8"/>
        <v/>
      </c>
      <c r="AX9" s="54" t="str">
        <f t="shared" si="9"/>
        <v/>
      </c>
      <c r="AY9" s="54" t="str">
        <f t="shared" si="10"/>
        <v/>
      </c>
      <c r="AZ9" s="54" t="str">
        <f t="shared" si="11"/>
        <v/>
      </c>
      <c r="BA9" s="54" t="str">
        <f t="shared" si="12"/>
        <v/>
      </c>
      <c r="BB9" s="54" t="str">
        <f t="shared" si="13"/>
        <v/>
      </c>
      <c r="BC9" s="54" t="str">
        <f t="shared" si="14"/>
        <v/>
      </c>
      <c r="BD9" s="71">
        <f t="shared" si="39"/>
        <v>0</v>
      </c>
      <c r="BE9" s="54">
        <f t="shared" si="40"/>
        <v>3</v>
      </c>
      <c r="BF9" s="54">
        <f t="shared" si="33"/>
        <v>0</v>
      </c>
      <c r="BG9" s="54">
        <f t="shared" si="33"/>
        <v>0</v>
      </c>
      <c r="BH9" s="54">
        <f t="shared" si="33"/>
        <v>0</v>
      </c>
      <c r="BI9" s="54">
        <f t="shared" si="33"/>
        <v>0</v>
      </c>
      <c r="BJ9" s="54">
        <f t="shared" si="33"/>
        <v>0</v>
      </c>
      <c r="BK9" s="54">
        <f t="shared" si="33"/>
        <v>0</v>
      </c>
      <c r="BL9" s="54">
        <f t="shared" si="33"/>
        <v>0</v>
      </c>
      <c r="BM9" s="54">
        <f t="shared" si="33"/>
        <v>0</v>
      </c>
      <c r="BN9" s="54">
        <f t="shared" si="33"/>
        <v>0</v>
      </c>
      <c r="BO9" s="54">
        <f t="shared" si="33"/>
        <v>0</v>
      </c>
      <c r="BP9" s="54">
        <f t="shared" si="33"/>
        <v>0</v>
      </c>
      <c r="BQ9" s="54">
        <f t="shared" si="33"/>
        <v>0</v>
      </c>
      <c r="BR9" s="54">
        <f t="shared" si="33"/>
        <v>0</v>
      </c>
      <c r="BS9" s="54">
        <f t="shared" si="33"/>
        <v>0</v>
      </c>
      <c r="BT9" s="71">
        <f t="shared" si="34"/>
        <v>3</v>
      </c>
      <c r="BU9" s="99" t="str">
        <f t="shared" si="15"/>
        <v/>
      </c>
      <c r="BV9" s="99" t="str">
        <f t="shared" si="16"/>
        <v/>
      </c>
      <c r="BW9" s="99" t="str">
        <f t="shared" si="17"/>
        <v/>
      </c>
      <c r="BX9" s="99" t="str">
        <f t="shared" si="18"/>
        <v/>
      </c>
      <c r="BY9" s="99" t="str">
        <f t="shared" si="19"/>
        <v/>
      </c>
      <c r="BZ9" s="99" t="str">
        <f t="shared" si="20"/>
        <v/>
      </c>
      <c r="CA9" s="99" t="str">
        <f t="shared" si="21"/>
        <v/>
      </c>
      <c r="CB9" s="99" t="str">
        <f t="shared" si="22"/>
        <v/>
      </c>
      <c r="CC9" s="99" t="str">
        <f t="shared" si="23"/>
        <v/>
      </c>
      <c r="CD9" s="99" t="str">
        <f t="shared" si="24"/>
        <v/>
      </c>
      <c r="CE9" s="99" t="str">
        <f t="shared" si="25"/>
        <v/>
      </c>
      <c r="CF9" s="99" t="str">
        <f t="shared" si="26"/>
        <v/>
      </c>
      <c r="CG9" s="99" t="str">
        <f t="shared" si="27"/>
        <v/>
      </c>
      <c r="CH9" s="99" t="str">
        <f t="shared" si="28"/>
        <v/>
      </c>
      <c r="CI9" s="99" t="str">
        <f t="shared" si="29"/>
        <v/>
      </c>
      <c r="CJ9" s="99" t="str">
        <f t="shared" si="35"/>
        <v/>
      </c>
      <c r="CK9" s="99" t="str">
        <f t="shared" si="35"/>
        <v/>
      </c>
      <c r="CL9" s="54">
        <f t="shared" si="36"/>
        <v>0</v>
      </c>
    </row>
    <row r="10" spans="1:92" s="54" customFormat="1" ht="18.75" x14ac:dyDescent="0.25">
      <c r="A10" s="49">
        <f t="shared" si="37"/>
        <v>9</v>
      </c>
      <c r="B10" s="80"/>
      <c r="C10" s="83"/>
      <c r="D10" s="232" t="str">
        <f>'صب النقاط'!GH12</f>
        <v/>
      </c>
      <c r="E10" s="233" t="str">
        <f>'صب النقاط'!GS12</f>
        <v/>
      </c>
      <c r="F10" s="234" t="str">
        <f>'صب النقاط'!HD12</f>
        <v/>
      </c>
      <c r="G10" s="232" t="str">
        <f>'صب النقاط'!HO12</f>
        <v/>
      </c>
      <c r="H10" s="233" t="str">
        <f>'صب النقاط'!HZ12</f>
        <v/>
      </c>
      <c r="I10" s="234" t="str">
        <f>'صب النقاط'!IK12</f>
        <v/>
      </c>
      <c r="J10" s="232" t="str">
        <f>'صب النقاط'!IV12</f>
        <v/>
      </c>
      <c r="K10" s="233" t="str">
        <f>'صب النقاط'!JG12</f>
        <v/>
      </c>
      <c r="L10" s="234" t="str">
        <f>'صب النقاط'!JR12</f>
        <v/>
      </c>
      <c r="M10" s="232" t="str">
        <f>'صب النقاط'!KC12</f>
        <v/>
      </c>
      <c r="N10" s="233" t="str">
        <f>'صب النقاط'!KN12</f>
        <v/>
      </c>
      <c r="O10" s="234" t="str">
        <f>'صب النقاط'!KY12</f>
        <v/>
      </c>
      <c r="P10" s="232" t="str">
        <f>'صب النقاط'!LJ12</f>
        <v/>
      </c>
      <c r="Q10" s="233" t="str">
        <f>'صب النقاط'!LU12</f>
        <v/>
      </c>
      <c r="R10" s="234" t="str">
        <f>'صب النقاط'!MF12</f>
        <v/>
      </c>
      <c r="S10" s="232" t="str">
        <f>'صب النقاط'!MM12</f>
        <v/>
      </c>
      <c r="T10" s="233" t="str">
        <f>'صب النقاط'!MN12</f>
        <v/>
      </c>
      <c r="U10" s="62">
        <f t="shared" si="30"/>
        <v>0</v>
      </c>
      <c r="V10" s="65">
        <f t="shared" si="31"/>
        <v>0</v>
      </c>
      <c r="W10" s="151">
        <f>IF(V10&gt;'معاينة نتائج التلاميد للفصل 1'!V10,3,IF('معاينة نتائج التلاميد للفصل 2'!V10='معاينة نتائج التلاميد للفصل 1'!V10,1,0))</f>
        <v>1</v>
      </c>
      <c r="X10" s="385"/>
      <c r="Y10" s="69">
        <f t="shared" si="41"/>
        <v>3</v>
      </c>
      <c r="Z10" s="69">
        <f t="shared" si="38"/>
        <v>0</v>
      </c>
      <c r="AA10" s="69">
        <f t="shared" si="38"/>
        <v>0</v>
      </c>
      <c r="AB10" s="69">
        <f t="shared" si="38"/>
        <v>0</v>
      </c>
      <c r="AC10" s="69">
        <f t="shared" si="38"/>
        <v>0</v>
      </c>
      <c r="AD10" s="69">
        <f t="shared" si="38"/>
        <v>0</v>
      </c>
      <c r="AE10" s="69">
        <f t="shared" si="38"/>
        <v>0</v>
      </c>
      <c r="AF10" s="69">
        <f t="shared" si="38"/>
        <v>0</v>
      </c>
      <c r="AG10" s="69">
        <f t="shared" si="38"/>
        <v>0</v>
      </c>
      <c r="AH10" s="69">
        <f t="shared" si="38"/>
        <v>0</v>
      </c>
      <c r="AI10" s="69">
        <f t="shared" si="38"/>
        <v>0</v>
      </c>
      <c r="AJ10" s="69">
        <f t="shared" si="38"/>
        <v>0</v>
      </c>
      <c r="AK10" s="69">
        <f t="shared" si="38"/>
        <v>0</v>
      </c>
      <c r="AL10" s="69">
        <f t="shared" si="38"/>
        <v>0</v>
      </c>
      <c r="AM10" s="69">
        <f t="shared" si="38"/>
        <v>0</v>
      </c>
      <c r="AN10" s="68">
        <f t="shared" si="38"/>
        <v>3</v>
      </c>
      <c r="AO10" s="54" t="str">
        <f t="shared" si="0"/>
        <v/>
      </c>
      <c r="AP10" s="54" t="str">
        <f t="shared" si="1"/>
        <v/>
      </c>
      <c r="AQ10" s="54" t="str">
        <f t="shared" si="2"/>
        <v/>
      </c>
      <c r="AR10" s="54" t="str">
        <f t="shared" si="3"/>
        <v/>
      </c>
      <c r="AS10" s="54" t="str">
        <f t="shared" si="4"/>
        <v/>
      </c>
      <c r="AT10" s="54" t="str">
        <f t="shared" si="5"/>
        <v/>
      </c>
      <c r="AU10" s="54" t="str">
        <f t="shared" si="6"/>
        <v/>
      </c>
      <c r="AV10" s="54" t="str">
        <f t="shared" si="7"/>
        <v/>
      </c>
      <c r="AW10" s="54" t="str">
        <f t="shared" si="8"/>
        <v/>
      </c>
      <c r="AX10" s="54" t="str">
        <f t="shared" si="9"/>
        <v/>
      </c>
      <c r="AY10" s="54" t="str">
        <f t="shared" si="10"/>
        <v/>
      </c>
      <c r="AZ10" s="54" t="str">
        <f t="shared" si="11"/>
        <v/>
      </c>
      <c r="BA10" s="54" t="str">
        <f t="shared" si="12"/>
        <v/>
      </c>
      <c r="BB10" s="54" t="str">
        <f t="shared" si="13"/>
        <v/>
      </c>
      <c r="BC10" s="54" t="str">
        <f t="shared" si="14"/>
        <v/>
      </c>
      <c r="BD10" s="71">
        <f t="shared" si="39"/>
        <v>0</v>
      </c>
      <c r="BE10" s="54">
        <f t="shared" si="40"/>
        <v>3</v>
      </c>
      <c r="BF10" s="54">
        <f t="shared" si="33"/>
        <v>0</v>
      </c>
      <c r="BG10" s="54">
        <f t="shared" si="33"/>
        <v>0</v>
      </c>
      <c r="BH10" s="54">
        <f t="shared" si="33"/>
        <v>0</v>
      </c>
      <c r="BI10" s="54">
        <f t="shared" si="33"/>
        <v>0</v>
      </c>
      <c r="BJ10" s="54">
        <f t="shared" si="33"/>
        <v>0</v>
      </c>
      <c r="BK10" s="54">
        <f t="shared" si="33"/>
        <v>0</v>
      </c>
      <c r="BL10" s="54">
        <f t="shared" si="33"/>
        <v>0</v>
      </c>
      <c r="BM10" s="54">
        <f t="shared" si="33"/>
        <v>0</v>
      </c>
      <c r="BN10" s="54">
        <f t="shared" si="33"/>
        <v>0</v>
      </c>
      <c r="BO10" s="54">
        <f t="shared" si="33"/>
        <v>0</v>
      </c>
      <c r="BP10" s="54">
        <f t="shared" si="33"/>
        <v>0</v>
      </c>
      <c r="BQ10" s="54">
        <f t="shared" si="33"/>
        <v>0</v>
      </c>
      <c r="BR10" s="54">
        <f t="shared" si="33"/>
        <v>0</v>
      </c>
      <c r="BS10" s="54">
        <f t="shared" si="33"/>
        <v>0</v>
      </c>
      <c r="BT10" s="71">
        <f t="shared" si="34"/>
        <v>3</v>
      </c>
      <c r="BU10" s="99" t="str">
        <f t="shared" si="15"/>
        <v/>
      </c>
      <c r="BV10" s="99" t="str">
        <f t="shared" si="16"/>
        <v/>
      </c>
      <c r="BW10" s="99" t="str">
        <f t="shared" si="17"/>
        <v/>
      </c>
      <c r="BX10" s="99" t="str">
        <f t="shared" si="18"/>
        <v/>
      </c>
      <c r="BY10" s="99" t="str">
        <f t="shared" si="19"/>
        <v/>
      </c>
      <c r="BZ10" s="99" t="str">
        <f t="shared" si="20"/>
        <v/>
      </c>
      <c r="CA10" s="99" t="str">
        <f t="shared" si="21"/>
        <v/>
      </c>
      <c r="CB10" s="99" t="str">
        <f t="shared" si="22"/>
        <v/>
      </c>
      <c r="CC10" s="99" t="str">
        <f t="shared" si="23"/>
        <v/>
      </c>
      <c r="CD10" s="99" t="str">
        <f t="shared" si="24"/>
        <v/>
      </c>
      <c r="CE10" s="99" t="str">
        <f t="shared" si="25"/>
        <v/>
      </c>
      <c r="CF10" s="99" t="str">
        <f t="shared" si="26"/>
        <v/>
      </c>
      <c r="CG10" s="99" t="str">
        <f t="shared" si="27"/>
        <v/>
      </c>
      <c r="CH10" s="99" t="str">
        <f t="shared" si="28"/>
        <v/>
      </c>
      <c r="CI10" s="99" t="str">
        <f t="shared" si="29"/>
        <v/>
      </c>
      <c r="CJ10" s="99" t="str">
        <f t="shared" si="35"/>
        <v/>
      </c>
      <c r="CK10" s="99" t="str">
        <f t="shared" si="35"/>
        <v/>
      </c>
      <c r="CL10" s="54">
        <f t="shared" si="36"/>
        <v>0</v>
      </c>
    </row>
    <row r="11" spans="1:92" s="54" customFormat="1" ht="18.75" x14ac:dyDescent="0.25">
      <c r="A11" s="49">
        <f t="shared" si="37"/>
        <v>10</v>
      </c>
      <c r="B11" s="80"/>
      <c r="C11" s="83"/>
      <c r="D11" s="232" t="str">
        <f>'صب النقاط'!GH13</f>
        <v/>
      </c>
      <c r="E11" s="233" t="str">
        <f>'صب النقاط'!GS13</f>
        <v/>
      </c>
      <c r="F11" s="234" t="str">
        <f>'صب النقاط'!HD13</f>
        <v/>
      </c>
      <c r="G11" s="232" t="str">
        <f>'صب النقاط'!HO13</f>
        <v/>
      </c>
      <c r="H11" s="233" t="str">
        <f>'صب النقاط'!HZ13</f>
        <v/>
      </c>
      <c r="I11" s="234" t="str">
        <f>'صب النقاط'!IK13</f>
        <v/>
      </c>
      <c r="J11" s="232" t="str">
        <f>'صب النقاط'!IV13</f>
        <v/>
      </c>
      <c r="K11" s="233" t="str">
        <f>'صب النقاط'!JG13</f>
        <v/>
      </c>
      <c r="L11" s="234" t="str">
        <f>'صب النقاط'!JR13</f>
        <v/>
      </c>
      <c r="M11" s="232" t="str">
        <f>'صب النقاط'!KC13</f>
        <v/>
      </c>
      <c r="N11" s="233" t="str">
        <f>'صب النقاط'!KN13</f>
        <v/>
      </c>
      <c r="O11" s="234" t="str">
        <f>'صب النقاط'!KY13</f>
        <v/>
      </c>
      <c r="P11" s="232" t="str">
        <f>'صب النقاط'!LJ13</f>
        <v/>
      </c>
      <c r="Q11" s="233" t="str">
        <f>'صب النقاط'!LU13</f>
        <v/>
      </c>
      <c r="R11" s="234" t="str">
        <f>'صب النقاط'!MF13</f>
        <v/>
      </c>
      <c r="S11" s="232" t="str">
        <f>'صب النقاط'!MM13</f>
        <v/>
      </c>
      <c r="T11" s="233" t="str">
        <f>'صب النقاط'!MN13</f>
        <v/>
      </c>
      <c r="U11" s="62">
        <f t="shared" si="30"/>
        <v>0</v>
      </c>
      <c r="V11" s="65">
        <f t="shared" si="31"/>
        <v>0</v>
      </c>
      <c r="W11" s="151">
        <f>IF(V11&gt;'معاينة نتائج التلاميد للفصل 1'!V11,3,IF('معاينة نتائج التلاميد للفصل 2'!V11='معاينة نتائج التلاميد للفصل 1'!V11,1,0))</f>
        <v>1</v>
      </c>
      <c r="X11" s="385"/>
      <c r="Y11" s="69">
        <f t="shared" si="41"/>
        <v>3</v>
      </c>
      <c r="Z11" s="69">
        <f t="shared" si="38"/>
        <v>0</v>
      </c>
      <c r="AA11" s="69">
        <f t="shared" si="38"/>
        <v>0</v>
      </c>
      <c r="AB11" s="69">
        <f t="shared" si="38"/>
        <v>0</v>
      </c>
      <c r="AC11" s="69">
        <f t="shared" si="38"/>
        <v>0</v>
      </c>
      <c r="AD11" s="69">
        <f t="shared" si="38"/>
        <v>0</v>
      </c>
      <c r="AE11" s="69">
        <f t="shared" si="38"/>
        <v>0</v>
      </c>
      <c r="AF11" s="69">
        <f t="shared" si="38"/>
        <v>0</v>
      </c>
      <c r="AG11" s="69">
        <f t="shared" si="38"/>
        <v>0</v>
      </c>
      <c r="AH11" s="69">
        <f t="shared" si="38"/>
        <v>0</v>
      </c>
      <c r="AI11" s="69">
        <f t="shared" si="38"/>
        <v>0</v>
      </c>
      <c r="AJ11" s="69">
        <f t="shared" si="38"/>
        <v>0</v>
      </c>
      <c r="AK11" s="69">
        <f t="shared" si="38"/>
        <v>0</v>
      </c>
      <c r="AL11" s="69">
        <f t="shared" si="38"/>
        <v>0</v>
      </c>
      <c r="AM11" s="69">
        <f t="shared" si="38"/>
        <v>0</v>
      </c>
      <c r="AN11" s="68">
        <f t="shared" si="38"/>
        <v>3</v>
      </c>
      <c r="AO11" s="54" t="str">
        <f t="shared" si="0"/>
        <v/>
      </c>
      <c r="AP11" s="54" t="str">
        <f t="shared" si="1"/>
        <v/>
      </c>
      <c r="AQ11" s="54" t="str">
        <f t="shared" si="2"/>
        <v/>
      </c>
      <c r="AR11" s="54" t="str">
        <f t="shared" si="3"/>
        <v/>
      </c>
      <c r="AS11" s="54" t="str">
        <f t="shared" si="4"/>
        <v/>
      </c>
      <c r="AT11" s="54" t="str">
        <f t="shared" si="5"/>
        <v/>
      </c>
      <c r="AU11" s="54" t="str">
        <f t="shared" si="6"/>
        <v/>
      </c>
      <c r="AV11" s="54" t="str">
        <f t="shared" si="7"/>
        <v/>
      </c>
      <c r="AW11" s="54" t="str">
        <f t="shared" si="8"/>
        <v/>
      </c>
      <c r="AX11" s="54" t="str">
        <f t="shared" si="9"/>
        <v/>
      </c>
      <c r="AY11" s="54" t="str">
        <f t="shared" si="10"/>
        <v/>
      </c>
      <c r="AZ11" s="54" t="str">
        <f t="shared" si="11"/>
        <v/>
      </c>
      <c r="BA11" s="54" t="str">
        <f t="shared" si="12"/>
        <v/>
      </c>
      <c r="BB11" s="54" t="str">
        <f t="shared" si="13"/>
        <v/>
      </c>
      <c r="BC11" s="54" t="str">
        <f t="shared" si="14"/>
        <v/>
      </c>
      <c r="BD11" s="71">
        <f t="shared" si="39"/>
        <v>0</v>
      </c>
      <c r="BE11" s="54">
        <f t="shared" si="40"/>
        <v>3</v>
      </c>
      <c r="BF11" s="54">
        <f t="shared" si="33"/>
        <v>0</v>
      </c>
      <c r="BG11" s="54">
        <f t="shared" si="33"/>
        <v>0</v>
      </c>
      <c r="BH11" s="54">
        <f t="shared" si="33"/>
        <v>0</v>
      </c>
      <c r="BI11" s="54">
        <f t="shared" si="33"/>
        <v>0</v>
      </c>
      <c r="BJ11" s="54">
        <f t="shared" si="33"/>
        <v>0</v>
      </c>
      <c r="BK11" s="54">
        <f t="shared" si="33"/>
        <v>0</v>
      </c>
      <c r="BL11" s="54">
        <f t="shared" si="33"/>
        <v>0</v>
      </c>
      <c r="BM11" s="54">
        <f t="shared" si="33"/>
        <v>0</v>
      </c>
      <c r="BN11" s="54">
        <f t="shared" si="33"/>
        <v>0</v>
      </c>
      <c r="BO11" s="54">
        <f t="shared" si="33"/>
        <v>0</v>
      </c>
      <c r="BP11" s="54">
        <f t="shared" si="33"/>
        <v>0</v>
      </c>
      <c r="BQ11" s="54">
        <f t="shared" si="33"/>
        <v>0</v>
      </c>
      <c r="BR11" s="54">
        <f t="shared" si="33"/>
        <v>0</v>
      </c>
      <c r="BS11" s="54">
        <f t="shared" si="33"/>
        <v>0</v>
      </c>
      <c r="BT11" s="71">
        <f t="shared" si="34"/>
        <v>3</v>
      </c>
      <c r="BU11" s="99" t="str">
        <f t="shared" si="15"/>
        <v/>
      </c>
      <c r="BV11" s="99" t="str">
        <f t="shared" si="16"/>
        <v/>
      </c>
      <c r="BW11" s="99" t="str">
        <f t="shared" si="17"/>
        <v/>
      </c>
      <c r="BX11" s="99" t="str">
        <f t="shared" si="18"/>
        <v/>
      </c>
      <c r="BY11" s="99" t="str">
        <f t="shared" si="19"/>
        <v/>
      </c>
      <c r="BZ11" s="99" t="str">
        <f t="shared" si="20"/>
        <v/>
      </c>
      <c r="CA11" s="99" t="str">
        <f t="shared" si="21"/>
        <v/>
      </c>
      <c r="CB11" s="99" t="str">
        <f t="shared" si="22"/>
        <v/>
      </c>
      <c r="CC11" s="99" t="str">
        <f t="shared" si="23"/>
        <v/>
      </c>
      <c r="CD11" s="99" t="str">
        <f t="shared" si="24"/>
        <v/>
      </c>
      <c r="CE11" s="99" t="str">
        <f t="shared" si="25"/>
        <v/>
      </c>
      <c r="CF11" s="99" t="str">
        <f t="shared" si="26"/>
        <v/>
      </c>
      <c r="CG11" s="99" t="str">
        <f t="shared" si="27"/>
        <v/>
      </c>
      <c r="CH11" s="99" t="str">
        <f t="shared" si="28"/>
        <v/>
      </c>
      <c r="CI11" s="99" t="str">
        <f t="shared" si="29"/>
        <v/>
      </c>
      <c r="CJ11" s="99" t="str">
        <f t="shared" si="35"/>
        <v/>
      </c>
      <c r="CK11" s="99" t="str">
        <f t="shared" si="35"/>
        <v/>
      </c>
      <c r="CL11" s="54">
        <f t="shared" si="36"/>
        <v>0</v>
      </c>
    </row>
    <row r="12" spans="1:92" s="54" customFormat="1" ht="18.75" x14ac:dyDescent="0.25">
      <c r="A12" s="49">
        <f t="shared" si="37"/>
        <v>11</v>
      </c>
      <c r="B12" s="80"/>
      <c r="C12" s="83"/>
      <c r="D12" s="232" t="str">
        <f>'صب النقاط'!GH14</f>
        <v/>
      </c>
      <c r="E12" s="233" t="str">
        <f>'صب النقاط'!GS14</f>
        <v/>
      </c>
      <c r="F12" s="234" t="str">
        <f>'صب النقاط'!HD14</f>
        <v/>
      </c>
      <c r="G12" s="232" t="str">
        <f>'صب النقاط'!HO14</f>
        <v/>
      </c>
      <c r="H12" s="233" t="str">
        <f>'صب النقاط'!HZ14</f>
        <v/>
      </c>
      <c r="I12" s="234" t="str">
        <f>'صب النقاط'!IK14</f>
        <v/>
      </c>
      <c r="J12" s="232" t="str">
        <f>'صب النقاط'!IV14</f>
        <v/>
      </c>
      <c r="K12" s="233" t="str">
        <f>'صب النقاط'!JG14</f>
        <v/>
      </c>
      <c r="L12" s="234" t="str">
        <f>'صب النقاط'!JR14</f>
        <v/>
      </c>
      <c r="M12" s="232" t="str">
        <f>'صب النقاط'!KC14</f>
        <v/>
      </c>
      <c r="N12" s="233" t="str">
        <f>'صب النقاط'!KN14</f>
        <v/>
      </c>
      <c r="O12" s="234" t="str">
        <f>'صب النقاط'!KY14</f>
        <v/>
      </c>
      <c r="P12" s="232" t="str">
        <f>'صب النقاط'!LJ14</f>
        <v/>
      </c>
      <c r="Q12" s="233" t="str">
        <f>'صب النقاط'!LU14</f>
        <v/>
      </c>
      <c r="R12" s="234" t="str">
        <f>'صب النقاط'!MF14</f>
        <v/>
      </c>
      <c r="S12" s="232" t="str">
        <f>'صب النقاط'!MM14</f>
        <v/>
      </c>
      <c r="T12" s="233" t="str">
        <f>'صب النقاط'!MN14</f>
        <v/>
      </c>
      <c r="U12" s="62">
        <f t="shared" si="30"/>
        <v>0</v>
      </c>
      <c r="V12" s="65">
        <f t="shared" si="31"/>
        <v>0</v>
      </c>
      <c r="W12" s="151">
        <f>IF(V12&gt;'معاينة نتائج التلاميد للفصل 1'!V12,3,IF('معاينة نتائج التلاميد للفصل 2'!V12='معاينة نتائج التلاميد للفصل 1'!V12,1,0))</f>
        <v>1</v>
      </c>
      <c r="X12" s="385"/>
      <c r="Y12" s="69">
        <f t="shared" si="41"/>
        <v>3</v>
      </c>
      <c r="Z12" s="69">
        <f t="shared" si="38"/>
        <v>0</v>
      </c>
      <c r="AA12" s="69">
        <f t="shared" si="38"/>
        <v>0</v>
      </c>
      <c r="AB12" s="69">
        <f t="shared" si="38"/>
        <v>0</v>
      </c>
      <c r="AC12" s="69">
        <f t="shared" si="38"/>
        <v>0</v>
      </c>
      <c r="AD12" s="69">
        <f t="shared" si="38"/>
        <v>0</v>
      </c>
      <c r="AE12" s="69">
        <f t="shared" si="38"/>
        <v>0</v>
      </c>
      <c r="AF12" s="69">
        <f t="shared" si="38"/>
        <v>0</v>
      </c>
      <c r="AG12" s="69">
        <f t="shared" si="38"/>
        <v>0</v>
      </c>
      <c r="AH12" s="69">
        <f t="shared" si="38"/>
        <v>0</v>
      </c>
      <c r="AI12" s="69">
        <f t="shared" si="38"/>
        <v>0</v>
      </c>
      <c r="AJ12" s="69">
        <f t="shared" si="38"/>
        <v>0</v>
      </c>
      <c r="AK12" s="69">
        <f t="shared" si="38"/>
        <v>0</v>
      </c>
      <c r="AL12" s="69">
        <f t="shared" si="38"/>
        <v>0</v>
      </c>
      <c r="AM12" s="69">
        <f t="shared" si="38"/>
        <v>0</v>
      </c>
      <c r="AN12" s="68">
        <f t="shared" si="38"/>
        <v>3</v>
      </c>
      <c r="AO12" s="54" t="str">
        <f t="shared" si="0"/>
        <v/>
      </c>
      <c r="AP12" s="54" t="str">
        <f t="shared" si="1"/>
        <v/>
      </c>
      <c r="AQ12" s="54" t="str">
        <f t="shared" si="2"/>
        <v/>
      </c>
      <c r="AR12" s="54" t="str">
        <f t="shared" si="3"/>
        <v/>
      </c>
      <c r="AS12" s="54" t="str">
        <f t="shared" si="4"/>
        <v/>
      </c>
      <c r="AT12" s="54" t="str">
        <f t="shared" si="5"/>
        <v/>
      </c>
      <c r="AU12" s="54" t="str">
        <f t="shared" si="6"/>
        <v/>
      </c>
      <c r="AV12" s="54" t="str">
        <f t="shared" si="7"/>
        <v/>
      </c>
      <c r="AW12" s="54" t="str">
        <f t="shared" si="8"/>
        <v/>
      </c>
      <c r="AX12" s="54" t="str">
        <f t="shared" si="9"/>
        <v/>
      </c>
      <c r="AY12" s="54" t="str">
        <f t="shared" si="10"/>
        <v/>
      </c>
      <c r="AZ12" s="54" t="str">
        <f t="shared" si="11"/>
        <v/>
      </c>
      <c r="BA12" s="54" t="str">
        <f t="shared" si="12"/>
        <v/>
      </c>
      <c r="BB12" s="54" t="str">
        <f t="shared" si="13"/>
        <v/>
      </c>
      <c r="BC12" s="54" t="str">
        <f t="shared" si="14"/>
        <v/>
      </c>
      <c r="BD12" s="71">
        <f t="shared" si="39"/>
        <v>0</v>
      </c>
      <c r="BE12" s="54">
        <f t="shared" si="40"/>
        <v>3</v>
      </c>
      <c r="BF12" s="54">
        <f t="shared" si="33"/>
        <v>0</v>
      </c>
      <c r="BG12" s="54">
        <f t="shared" si="33"/>
        <v>0</v>
      </c>
      <c r="BH12" s="54">
        <f t="shared" si="33"/>
        <v>0</v>
      </c>
      <c r="BI12" s="54">
        <f t="shared" si="33"/>
        <v>0</v>
      </c>
      <c r="BJ12" s="54">
        <f t="shared" si="33"/>
        <v>0</v>
      </c>
      <c r="BK12" s="54">
        <f t="shared" si="33"/>
        <v>0</v>
      </c>
      <c r="BL12" s="54">
        <f t="shared" si="33"/>
        <v>0</v>
      </c>
      <c r="BM12" s="54">
        <f t="shared" si="33"/>
        <v>0</v>
      </c>
      <c r="BN12" s="54">
        <f t="shared" si="33"/>
        <v>0</v>
      </c>
      <c r="BO12" s="54">
        <f t="shared" si="33"/>
        <v>0</v>
      </c>
      <c r="BP12" s="54">
        <f t="shared" si="33"/>
        <v>0</v>
      </c>
      <c r="BQ12" s="54">
        <f t="shared" si="33"/>
        <v>0</v>
      </c>
      <c r="BR12" s="54">
        <f t="shared" si="33"/>
        <v>0</v>
      </c>
      <c r="BS12" s="54">
        <f t="shared" si="33"/>
        <v>0</v>
      </c>
      <c r="BT12" s="71">
        <f t="shared" si="34"/>
        <v>3</v>
      </c>
      <c r="BU12" s="99" t="str">
        <f t="shared" si="15"/>
        <v/>
      </c>
      <c r="BV12" s="99" t="str">
        <f t="shared" si="16"/>
        <v/>
      </c>
      <c r="BW12" s="99" t="str">
        <f t="shared" si="17"/>
        <v/>
      </c>
      <c r="BX12" s="99" t="str">
        <f t="shared" si="18"/>
        <v/>
      </c>
      <c r="BY12" s="99" t="str">
        <f t="shared" si="19"/>
        <v/>
      </c>
      <c r="BZ12" s="99" t="str">
        <f t="shared" si="20"/>
        <v/>
      </c>
      <c r="CA12" s="99" t="str">
        <f t="shared" si="21"/>
        <v/>
      </c>
      <c r="CB12" s="99" t="str">
        <f t="shared" si="22"/>
        <v/>
      </c>
      <c r="CC12" s="99" t="str">
        <f t="shared" si="23"/>
        <v/>
      </c>
      <c r="CD12" s="99" t="str">
        <f t="shared" si="24"/>
        <v/>
      </c>
      <c r="CE12" s="99" t="str">
        <f t="shared" si="25"/>
        <v/>
      </c>
      <c r="CF12" s="99" t="str">
        <f t="shared" si="26"/>
        <v/>
      </c>
      <c r="CG12" s="99" t="str">
        <f t="shared" si="27"/>
        <v/>
      </c>
      <c r="CH12" s="99" t="str">
        <f t="shared" si="28"/>
        <v/>
      </c>
      <c r="CI12" s="99" t="str">
        <f t="shared" si="29"/>
        <v/>
      </c>
      <c r="CJ12" s="99" t="str">
        <f t="shared" si="35"/>
        <v/>
      </c>
      <c r="CK12" s="99" t="str">
        <f t="shared" si="35"/>
        <v/>
      </c>
      <c r="CL12" s="54">
        <f t="shared" si="36"/>
        <v>0</v>
      </c>
    </row>
    <row r="13" spans="1:92" s="54" customFormat="1" ht="18.75" x14ac:dyDescent="0.25">
      <c r="A13" s="49">
        <f t="shared" si="37"/>
        <v>12</v>
      </c>
      <c r="B13" s="80"/>
      <c r="C13" s="83"/>
      <c r="D13" s="232" t="str">
        <f>'صب النقاط'!GH15</f>
        <v/>
      </c>
      <c r="E13" s="233" t="str">
        <f>'صب النقاط'!GS15</f>
        <v/>
      </c>
      <c r="F13" s="234" t="str">
        <f>'صب النقاط'!HD15</f>
        <v/>
      </c>
      <c r="G13" s="232" t="str">
        <f>'صب النقاط'!HO15</f>
        <v/>
      </c>
      <c r="H13" s="233" t="str">
        <f>'صب النقاط'!HZ15</f>
        <v/>
      </c>
      <c r="I13" s="234" t="str">
        <f>'صب النقاط'!IK15</f>
        <v/>
      </c>
      <c r="J13" s="232" t="str">
        <f>'صب النقاط'!IV15</f>
        <v/>
      </c>
      <c r="K13" s="233" t="str">
        <f>'صب النقاط'!JG15</f>
        <v/>
      </c>
      <c r="L13" s="234" t="str">
        <f>'صب النقاط'!JR15</f>
        <v/>
      </c>
      <c r="M13" s="232" t="str">
        <f>'صب النقاط'!KC15</f>
        <v/>
      </c>
      <c r="N13" s="233" t="str">
        <f>'صب النقاط'!KN15</f>
        <v/>
      </c>
      <c r="O13" s="234" t="str">
        <f>'صب النقاط'!KY15</f>
        <v/>
      </c>
      <c r="P13" s="232" t="str">
        <f>'صب النقاط'!LJ15</f>
        <v/>
      </c>
      <c r="Q13" s="233" t="str">
        <f>'صب النقاط'!LU15</f>
        <v/>
      </c>
      <c r="R13" s="234" t="str">
        <f>'صب النقاط'!MF15</f>
        <v/>
      </c>
      <c r="S13" s="232" t="str">
        <f>'صب النقاط'!MM15</f>
        <v/>
      </c>
      <c r="T13" s="233" t="str">
        <f>'صب النقاط'!MN15</f>
        <v/>
      </c>
      <c r="U13" s="62">
        <f t="shared" si="30"/>
        <v>0</v>
      </c>
      <c r="V13" s="65">
        <f t="shared" si="31"/>
        <v>0</v>
      </c>
      <c r="W13" s="151">
        <f>IF(V13&gt;'معاينة نتائج التلاميد للفصل 1'!V13,3,IF('معاينة نتائج التلاميد للفصل 2'!V13='معاينة نتائج التلاميد للفصل 1'!V13,1,0))</f>
        <v>1</v>
      </c>
      <c r="X13" s="385"/>
      <c r="Y13" s="69">
        <f t="shared" si="41"/>
        <v>3</v>
      </c>
      <c r="Z13" s="69">
        <f t="shared" si="38"/>
        <v>0</v>
      </c>
      <c r="AA13" s="69">
        <f t="shared" si="38"/>
        <v>0</v>
      </c>
      <c r="AB13" s="69">
        <f t="shared" si="38"/>
        <v>0</v>
      </c>
      <c r="AC13" s="69">
        <f t="shared" si="38"/>
        <v>0</v>
      </c>
      <c r="AD13" s="69">
        <f t="shared" si="38"/>
        <v>0</v>
      </c>
      <c r="AE13" s="69">
        <f t="shared" si="38"/>
        <v>0</v>
      </c>
      <c r="AF13" s="69">
        <f t="shared" si="38"/>
        <v>0</v>
      </c>
      <c r="AG13" s="69">
        <f t="shared" si="38"/>
        <v>0</v>
      </c>
      <c r="AH13" s="69">
        <f t="shared" si="38"/>
        <v>0</v>
      </c>
      <c r="AI13" s="69">
        <f t="shared" si="38"/>
        <v>0</v>
      </c>
      <c r="AJ13" s="69">
        <f t="shared" si="38"/>
        <v>0</v>
      </c>
      <c r="AK13" s="69">
        <f t="shared" si="38"/>
        <v>0</v>
      </c>
      <c r="AL13" s="69">
        <f t="shared" si="38"/>
        <v>0</v>
      </c>
      <c r="AM13" s="69">
        <f t="shared" si="38"/>
        <v>0</v>
      </c>
      <c r="AN13" s="68">
        <f t="shared" si="38"/>
        <v>3</v>
      </c>
      <c r="AO13" s="54" t="str">
        <f t="shared" si="0"/>
        <v/>
      </c>
      <c r="AP13" s="54" t="str">
        <f t="shared" si="1"/>
        <v/>
      </c>
      <c r="AQ13" s="54" t="str">
        <f t="shared" si="2"/>
        <v/>
      </c>
      <c r="AR13" s="54" t="str">
        <f t="shared" si="3"/>
        <v/>
      </c>
      <c r="AS13" s="54" t="str">
        <f t="shared" si="4"/>
        <v/>
      </c>
      <c r="AT13" s="54" t="str">
        <f t="shared" si="5"/>
        <v/>
      </c>
      <c r="AU13" s="54" t="str">
        <f t="shared" si="6"/>
        <v/>
      </c>
      <c r="AV13" s="54" t="str">
        <f t="shared" si="7"/>
        <v/>
      </c>
      <c r="AW13" s="54" t="str">
        <f t="shared" si="8"/>
        <v/>
      </c>
      <c r="AX13" s="54" t="str">
        <f t="shared" si="9"/>
        <v/>
      </c>
      <c r="AY13" s="54" t="str">
        <f t="shared" si="10"/>
        <v/>
      </c>
      <c r="AZ13" s="54" t="str">
        <f t="shared" si="11"/>
        <v/>
      </c>
      <c r="BA13" s="54" t="str">
        <f t="shared" si="12"/>
        <v/>
      </c>
      <c r="BB13" s="54" t="str">
        <f t="shared" si="13"/>
        <v/>
      </c>
      <c r="BC13" s="54" t="str">
        <f t="shared" si="14"/>
        <v/>
      </c>
      <c r="BD13" s="71">
        <f t="shared" si="39"/>
        <v>0</v>
      </c>
      <c r="BE13" s="54">
        <f t="shared" si="40"/>
        <v>3</v>
      </c>
      <c r="BF13" s="54">
        <f t="shared" si="33"/>
        <v>0</v>
      </c>
      <c r="BG13" s="54">
        <f t="shared" si="33"/>
        <v>0</v>
      </c>
      <c r="BH13" s="54">
        <f t="shared" si="33"/>
        <v>0</v>
      </c>
      <c r="BI13" s="54">
        <f t="shared" si="33"/>
        <v>0</v>
      </c>
      <c r="BJ13" s="54">
        <f t="shared" si="33"/>
        <v>0</v>
      </c>
      <c r="BK13" s="54">
        <f t="shared" si="33"/>
        <v>0</v>
      </c>
      <c r="BL13" s="54">
        <f t="shared" si="33"/>
        <v>0</v>
      </c>
      <c r="BM13" s="54">
        <f t="shared" si="33"/>
        <v>0</v>
      </c>
      <c r="BN13" s="54">
        <f t="shared" si="33"/>
        <v>0</v>
      </c>
      <c r="BO13" s="54">
        <f t="shared" si="33"/>
        <v>0</v>
      </c>
      <c r="BP13" s="54">
        <f t="shared" si="33"/>
        <v>0</v>
      </c>
      <c r="BQ13" s="54">
        <f t="shared" si="33"/>
        <v>0</v>
      </c>
      <c r="BR13" s="54">
        <f t="shared" si="33"/>
        <v>0</v>
      </c>
      <c r="BS13" s="54">
        <f t="shared" si="33"/>
        <v>0</v>
      </c>
      <c r="BT13" s="71">
        <f t="shared" si="34"/>
        <v>3</v>
      </c>
      <c r="BU13" s="99" t="str">
        <f t="shared" si="15"/>
        <v/>
      </c>
      <c r="BV13" s="99" t="str">
        <f t="shared" si="16"/>
        <v/>
      </c>
      <c r="BW13" s="99" t="str">
        <f t="shared" si="17"/>
        <v/>
      </c>
      <c r="BX13" s="99" t="str">
        <f t="shared" si="18"/>
        <v/>
      </c>
      <c r="BY13" s="99" t="str">
        <f t="shared" si="19"/>
        <v/>
      </c>
      <c r="BZ13" s="99" t="str">
        <f t="shared" si="20"/>
        <v/>
      </c>
      <c r="CA13" s="99" t="str">
        <f t="shared" si="21"/>
        <v/>
      </c>
      <c r="CB13" s="99" t="str">
        <f t="shared" si="22"/>
        <v/>
      </c>
      <c r="CC13" s="99" t="str">
        <f t="shared" si="23"/>
        <v/>
      </c>
      <c r="CD13" s="99" t="str">
        <f t="shared" si="24"/>
        <v/>
      </c>
      <c r="CE13" s="99" t="str">
        <f t="shared" si="25"/>
        <v/>
      </c>
      <c r="CF13" s="99" t="str">
        <f t="shared" si="26"/>
        <v/>
      </c>
      <c r="CG13" s="99" t="str">
        <f t="shared" si="27"/>
        <v/>
      </c>
      <c r="CH13" s="99" t="str">
        <f t="shared" si="28"/>
        <v/>
      </c>
      <c r="CI13" s="99" t="str">
        <f t="shared" si="29"/>
        <v/>
      </c>
      <c r="CJ13" s="99" t="str">
        <f t="shared" si="35"/>
        <v/>
      </c>
      <c r="CK13" s="99" t="str">
        <f t="shared" si="35"/>
        <v/>
      </c>
      <c r="CL13" s="54">
        <f t="shared" si="36"/>
        <v>0</v>
      </c>
    </row>
    <row r="14" spans="1:92" s="54" customFormat="1" ht="18.75" x14ac:dyDescent="0.25">
      <c r="A14" s="49">
        <f t="shared" si="37"/>
        <v>13</v>
      </c>
      <c r="B14" s="80"/>
      <c r="C14" s="83"/>
      <c r="D14" s="232" t="str">
        <f>'صب النقاط'!GH16</f>
        <v/>
      </c>
      <c r="E14" s="233" t="str">
        <f>'صب النقاط'!GS16</f>
        <v/>
      </c>
      <c r="F14" s="234" t="str">
        <f>'صب النقاط'!HD16</f>
        <v/>
      </c>
      <c r="G14" s="232" t="str">
        <f>'صب النقاط'!HO16</f>
        <v/>
      </c>
      <c r="H14" s="233" t="str">
        <f>'صب النقاط'!HZ16</f>
        <v/>
      </c>
      <c r="I14" s="234" t="str">
        <f>'صب النقاط'!IK16</f>
        <v/>
      </c>
      <c r="J14" s="232" t="str">
        <f>'صب النقاط'!IV16</f>
        <v/>
      </c>
      <c r="K14" s="233" t="str">
        <f>'صب النقاط'!JG16</f>
        <v/>
      </c>
      <c r="L14" s="234" t="str">
        <f>'صب النقاط'!JR16</f>
        <v/>
      </c>
      <c r="M14" s="232" t="str">
        <f>'صب النقاط'!KC16</f>
        <v/>
      </c>
      <c r="N14" s="233" t="str">
        <f>'صب النقاط'!KN16</f>
        <v/>
      </c>
      <c r="O14" s="234" t="str">
        <f>'صب النقاط'!KY16</f>
        <v/>
      </c>
      <c r="P14" s="232" t="str">
        <f>'صب النقاط'!LJ16</f>
        <v/>
      </c>
      <c r="Q14" s="233" t="str">
        <f>'صب النقاط'!LU16</f>
        <v/>
      </c>
      <c r="R14" s="234" t="str">
        <f>'صب النقاط'!MF16</f>
        <v/>
      </c>
      <c r="S14" s="232" t="str">
        <f>'صب النقاط'!MM16</f>
        <v/>
      </c>
      <c r="T14" s="233" t="str">
        <f>'صب النقاط'!MN16</f>
        <v/>
      </c>
      <c r="U14" s="62">
        <f t="shared" si="30"/>
        <v>0</v>
      </c>
      <c r="V14" s="65">
        <f t="shared" si="31"/>
        <v>0</v>
      </c>
      <c r="W14" s="151">
        <f>IF(V14&gt;'معاينة نتائج التلاميد للفصل 1'!V14,3,IF('معاينة نتائج التلاميد للفصل 2'!V14='معاينة نتائج التلاميد للفصل 1'!V14,1,0))</f>
        <v>1</v>
      </c>
      <c r="X14" s="385"/>
      <c r="Y14" s="69">
        <f t="shared" si="41"/>
        <v>3</v>
      </c>
      <c r="Z14" s="69">
        <f t="shared" si="38"/>
        <v>0</v>
      </c>
      <c r="AA14" s="69">
        <f t="shared" si="38"/>
        <v>0</v>
      </c>
      <c r="AB14" s="69">
        <f t="shared" si="38"/>
        <v>0</v>
      </c>
      <c r="AC14" s="69">
        <f t="shared" si="38"/>
        <v>0</v>
      </c>
      <c r="AD14" s="69">
        <f t="shared" si="38"/>
        <v>0</v>
      </c>
      <c r="AE14" s="69">
        <f t="shared" si="38"/>
        <v>0</v>
      </c>
      <c r="AF14" s="69">
        <f t="shared" si="38"/>
        <v>0</v>
      </c>
      <c r="AG14" s="69">
        <f t="shared" si="38"/>
        <v>0</v>
      </c>
      <c r="AH14" s="69">
        <f t="shared" si="38"/>
        <v>0</v>
      </c>
      <c r="AI14" s="69">
        <f t="shared" si="38"/>
        <v>0</v>
      </c>
      <c r="AJ14" s="69">
        <f t="shared" si="38"/>
        <v>0</v>
      </c>
      <c r="AK14" s="69">
        <f t="shared" si="38"/>
        <v>0</v>
      </c>
      <c r="AL14" s="69">
        <f t="shared" si="38"/>
        <v>0</v>
      </c>
      <c r="AM14" s="69">
        <f t="shared" si="38"/>
        <v>0</v>
      </c>
      <c r="AN14" s="68">
        <f t="shared" si="38"/>
        <v>3</v>
      </c>
      <c r="AO14" s="54" t="str">
        <f t="shared" si="0"/>
        <v/>
      </c>
      <c r="AP14" s="54" t="str">
        <f t="shared" si="1"/>
        <v/>
      </c>
      <c r="AQ14" s="54" t="str">
        <f t="shared" si="2"/>
        <v/>
      </c>
      <c r="AR14" s="54" t="str">
        <f t="shared" si="3"/>
        <v/>
      </c>
      <c r="AS14" s="54" t="str">
        <f t="shared" si="4"/>
        <v/>
      </c>
      <c r="AT14" s="54" t="str">
        <f t="shared" si="5"/>
        <v/>
      </c>
      <c r="AU14" s="54" t="str">
        <f t="shared" si="6"/>
        <v/>
      </c>
      <c r="AV14" s="54" t="str">
        <f t="shared" si="7"/>
        <v/>
      </c>
      <c r="AW14" s="54" t="str">
        <f t="shared" si="8"/>
        <v/>
      </c>
      <c r="AX14" s="54" t="str">
        <f t="shared" si="9"/>
        <v/>
      </c>
      <c r="AY14" s="54" t="str">
        <f t="shared" si="10"/>
        <v/>
      </c>
      <c r="AZ14" s="54" t="str">
        <f t="shared" si="11"/>
        <v/>
      </c>
      <c r="BA14" s="54" t="str">
        <f t="shared" si="12"/>
        <v/>
      </c>
      <c r="BB14" s="54" t="str">
        <f t="shared" si="13"/>
        <v/>
      </c>
      <c r="BC14" s="54" t="str">
        <f t="shared" si="14"/>
        <v/>
      </c>
      <c r="BD14" s="71">
        <f t="shared" si="39"/>
        <v>0</v>
      </c>
      <c r="BE14" s="54">
        <f t="shared" si="40"/>
        <v>3</v>
      </c>
      <c r="BF14" s="54">
        <f t="shared" si="33"/>
        <v>0</v>
      </c>
      <c r="BG14" s="54">
        <f t="shared" si="33"/>
        <v>0</v>
      </c>
      <c r="BH14" s="54">
        <f t="shared" si="33"/>
        <v>0</v>
      </c>
      <c r="BI14" s="54">
        <f t="shared" si="33"/>
        <v>0</v>
      </c>
      <c r="BJ14" s="54">
        <f t="shared" si="33"/>
        <v>0</v>
      </c>
      <c r="BK14" s="54">
        <f t="shared" si="33"/>
        <v>0</v>
      </c>
      <c r="BL14" s="54">
        <f t="shared" si="33"/>
        <v>0</v>
      </c>
      <c r="BM14" s="54">
        <f t="shared" si="33"/>
        <v>0</v>
      </c>
      <c r="BN14" s="54">
        <f t="shared" si="33"/>
        <v>0</v>
      </c>
      <c r="BO14" s="54">
        <f t="shared" si="33"/>
        <v>0</v>
      </c>
      <c r="BP14" s="54">
        <f t="shared" si="33"/>
        <v>0</v>
      </c>
      <c r="BQ14" s="54">
        <f t="shared" si="33"/>
        <v>0</v>
      </c>
      <c r="BR14" s="54">
        <f t="shared" si="33"/>
        <v>0</v>
      </c>
      <c r="BS14" s="54">
        <f t="shared" si="33"/>
        <v>0</v>
      </c>
      <c r="BT14" s="71">
        <f t="shared" si="34"/>
        <v>3</v>
      </c>
      <c r="BU14" s="99" t="str">
        <f t="shared" si="15"/>
        <v/>
      </c>
      <c r="BV14" s="99" t="str">
        <f t="shared" si="16"/>
        <v/>
      </c>
      <c r="BW14" s="99" t="str">
        <f t="shared" si="17"/>
        <v/>
      </c>
      <c r="BX14" s="99" t="str">
        <f t="shared" si="18"/>
        <v/>
      </c>
      <c r="BY14" s="99" t="str">
        <f t="shared" si="19"/>
        <v/>
      </c>
      <c r="BZ14" s="99" t="str">
        <f t="shared" si="20"/>
        <v/>
      </c>
      <c r="CA14" s="99" t="str">
        <f t="shared" si="21"/>
        <v/>
      </c>
      <c r="CB14" s="99" t="str">
        <f t="shared" si="22"/>
        <v/>
      </c>
      <c r="CC14" s="99" t="str">
        <f t="shared" si="23"/>
        <v/>
      </c>
      <c r="CD14" s="99" t="str">
        <f t="shared" si="24"/>
        <v/>
      </c>
      <c r="CE14" s="99" t="str">
        <f t="shared" si="25"/>
        <v/>
      </c>
      <c r="CF14" s="99" t="str">
        <f t="shared" si="26"/>
        <v/>
      </c>
      <c r="CG14" s="99" t="str">
        <f t="shared" si="27"/>
        <v/>
      </c>
      <c r="CH14" s="99" t="str">
        <f t="shared" si="28"/>
        <v/>
      </c>
      <c r="CI14" s="99" t="str">
        <f t="shared" si="29"/>
        <v/>
      </c>
      <c r="CJ14" s="99" t="str">
        <f t="shared" si="35"/>
        <v/>
      </c>
      <c r="CK14" s="99" t="str">
        <f t="shared" si="35"/>
        <v/>
      </c>
      <c r="CL14" s="54">
        <f t="shared" si="36"/>
        <v>0</v>
      </c>
    </row>
    <row r="15" spans="1:92" s="54" customFormat="1" ht="18.75" x14ac:dyDescent="0.25">
      <c r="A15" s="49">
        <f t="shared" si="37"/>
        <v>14</v>
      </c>
      <c r="B15" s="80"/>
      <c r="C15" s="83"/>
      <c r="D15" s="232" t="str">
        <f>'صب النقاط'!GH17</f>
        <v/>
      </c>
      <c r="E15" s="233" t="str">
        <f>'صب النقاط'!GS17</f>
        <v/>
      </c>
      <c r="F15" s="234" t="str">
        <f>'صب النقاط'!HD17</f>
        <v/>
      </c>
      <c r="G15" s="232" t="str">
        <f>'صب النقاط'!HO17</f>
        <v/>
      </c>
      <c r="H15" s="233" t="str">
        <f>'صب النقاط'!HZ17</f>
        <v/>
      </c>
      <c r="I15" s="234" t="str">
        <f>'صب النقاط'!IK17</f>
        <v/>
      </c>
      <c r="J15" s="232" t="str">
        <f>'صب النقاط'!IV17</f>
        <v/>
      </c>
      <c r="K15" s="233" t="str">
        <f>'صب النقاط'!JG17</f>
        <v/>
      </c>
      <c r="L15" s="234" t="str">
        <f>'صب النقاط'!JR17</f>
        <v/>
      </c>
      <c r="M15" s="232" t="str">
        <f>'صب النقاط'!KC17</f>
        <v/>
      </c>
      <c r="N15" s="233" t="str">
        <f>'صب النقاط'!KN17</f>
        <v/>
      </c>
      <c r="O15" s="234" t="str">
        <f>'صب النقاط'!KY17</f>
        <v/>
      </c>
      <c r="P15" s="232" t="str">
        <f>'صب النقاط'!LJ17</f>
        <v/>
      </c>
      <c r="Q15" s="233" t="str">
        <f>'صب النقاط'!LU17</f>
        <v/>
      </c>
      <c r="R15" s="234" t="str">
        <f>'صب النقاط'!MF17</f>
        <v/>
      </c>
      <c r="S15" s="232" t="str">
        <f>'صب النقاط'!MM17</f>
        <v/>
      </c>
      <c r="T15" s="233" t="str">
        <f>'صب النقاط'!MN17</f>
        <v/>
      </c>
      <c r="U15" s="62">
        <f t="shared" si="30"/>
        <v>0</v>
      </c>
      <c r="V15" s="65">
        <f t="shared" si="31"/>
        <v>0</v>
      </c>
      <c r="W15" s="151">
        <f>IF(V15&gt;'معاينة نتائج التلاميد للفصل 1'!V15,3,IF('معاينة نتائج التلاميد للفصل 2'!V15='معاينة نتائج التلاميد للفصل 1'!V15,1,0))</f>
        <v>1</v>
      </c>
      <c r="X15" s="396" t="s">
        <v>114</v>
      </c>
      <c r="Y15" s="69">
        <f t="shared" si="41"/>
        <v>3</v>
      </c>
      <c r="Z15" s="69">
        <f t="shared" si="38"/>
        <v>0</v>
      </c>
      <c r="AA15" s="69">
        <f t="shared" si="38"/>
        <v>0</v>
      </c>
      <c r="AB15" s="69">
        <f t="shared" si="38"/>
        <v>0</v>
      </c>
      <c r="AC15" s="69">
        <f t="shared" si="38"/>
        <v>0</v>
      </c>
      <c r="AD15" s="69">
        <f t="shared" si="38"/>
        <v>0</v>
      </c>
      <c r="AE15" s="69">
        <f t="shared" si="38"/>
        <v>0</v>
      </c>
      <c r="AF15" s="69">
        <f t="shared" si="38"/>
        <v>0</v>
      </c>
      <c r="AG15" s="69">
        <f t="shared" si="38"/>
        <v>0</v>
      </c>
      <c r="AH15" s="69">
        <f t="shared" si="38"/>
        <v>0</v>
      </c>
      <c r="AI15" s="69">
        <f t="shared" si="38"/>
        <v>0</v>
      </c>
      <c r="AJ15" s="69">
        <f t="shared" si="38"/>
        <v>0</v>
      </c>
      <c r="AK15" s="69">
        <f t="shared" si="38"/>
        <v>0</v>
      </c>
      <c r="AL15" s="69">
        <f t="shared" si="38"/>
        <v>0</v>
      </c>
      <c r="AM15" s="69">
        <f t="shared" si="38"/>
        <v>0</v>
      </c>
      <c r="AN15" s="68">
        <f t="shared" si="38"/>
        <v>3</v>
      </c>
      <c r="AO15" s="54" t="str">
        <f t="shared" si="0"/>
        <v/>
      </c>
      <c r="AP15" s="54" t="str">
        <f t="shared" si="1"/>
        <v/>
      </c>
      <c r="AQ15" s="54" t="str">
        <f t="shared" si="2"/>
        <v/>
      </c>
      <c r="AR15" s="54" t="str">
        <f t="shared" si="3"/>
        <v/>
      </c>
      <c r="AS15" s="54" t="str">
        <f t="shared" si="4"/>
        <v/>
      </c>
      <c r="AT15" s="54" t="str">
        <f t="shared" si="5"/>
        <v/>
      </c>
      <c r="AU15" s="54" t="str">
        <f t="shared" si="6"/>
        <v/>
      </c>
      <c r="AV15" s="54" t="str">
        <f t="shared" si="7"/>
        <v/>
      </c>
      <c r="AW15" s="54" t="str">
        <f t="shared" si="8"/>
        <v/>
      </c>
      <c r="AX15" s="54" t="str">
        <f t="shared" si="9"/>
        <v/>
      </c>
      <c r="AY15" s="54" t="str">
        <f t="shared" si="10"/>
        <v/>
      </c>
      <c r="AZ15" s="54" t="str">
        <f t="shared" si="11"/>
        <v/>
      </c>
      <c r="BA15" s="54" t="str">
        <f t="shared" si="12"/>
        <v/>
      </c>
      <c r="BB15" s="54" t="str">
        <f t="shared" si="13"/>
        <v/>
      </c>
      <c r="BC15" s="54" t="str">
        <f t="shared" si="14"/>
        <v/>
      </c>
      <c r="BD15" s="71">
        <f t="shared" si="39"/>
        <v>0</v>
      </c>
      <c r="BE15" s="54">
        <f t="shared" si="40"/>
        <v>3</v>
      </c>
      <c r="BF15" s="54">
        <f t="shared" si="33"/>
        <v>0</v>
      </c>
      <c r="BG15" s="54">
        <f t="shared" si="33"/>
        <v>0</v>
      </c>
      <c r="BH15" s="54">
        <f t="shared" si="33"/>
        <v>0</v>
      </c>
      <c r="BI15" s="54">
        <f t="shared" si="33"/>
        <v>0</v>
      </c>
      <c r="BJ15" s="54">
        <f t="shared" si="33"/>
        <v>0</v>
      </c>
      <c r="BK15" s="54">
        <f t="shared" si="33"/>
        <v>0</v>
      </c>
      <c r="BL15" s="54">
        <f t="shared" si="33"/>
        <v>0</v>
      </c>
      <c r="BM15" s="54">
        <f t="shared" si="33"/>
        <v>0</v>
      </c>
      <c r="BN15" s="54">
        <f t="shared" si="33"/>
        <v>0</v>
      </c>
      <c r="BO15" s="54">
        <f t="shared" si="33"/>
        <v>0</v>
      </c>
      <c r="BP15" s="54">
        <f t="shared" si="33"/>
        <v>0</v>
      </c>
      <c r="BQ15" s="54">
        <f t="shared" si="33"/>
        <v>0</v>
      </c>
      <c r="BR15" s="54">
        <f t="shared" si="33"/>
        <v>0</v>
      </c>
      <c r="BS15" s="54">
        <f t="shared" si="33"/>
        <v>0</v>
      </c>
      <c r="BT15" s="71">
        <f t="shared" si="34"/>
        <v>3</v>
      </c>
      <c r="BU15" s="99" t="str">
        <f t="shared" si="15"/>
        <v/>
      </c>
      <c r="BV15" s="99" t="str">
        <f t="shared" si="16"/>
        <v/>
      </c>
      <c r="BW15" s="99" t="str">
        <f t="shared" si="17"/>
        <v/>
      </c>
      <c r="BX15" s="99" t="str">
        <f t="shared" si="18"/>
        <v/>
      </c>
      <c r="BY15" s="99" t="str">
        <f t="shared" si="19"/>
        <v/>
      </c>
      <c r="BZ15" s="99" t="str">
        <f t="shared" si="20"/>
        <v/>
      </c>
      <c r="CA15" s="99" t="str">
        <f t="shared" si="21"/>
        <v/>
      </c>
      <c r="CB15" s="99" t="str">
        <f t="shared" si="22"/>
        <v/>
      </c>
      <c r="CC15" s="99" t="str">
        <f t="shared" si="23"/>
        <v/>
      </c>
      <c r="CD15" s="99" t="str">
        <f t="shared" si="24"/>
        <v/>
      </c>
      <c r="CE15" s="99" t="str">
        <f t="shared" si="25"/>
        <v/>
      </c>
      <c r="CF15" s="99" t="str">
        <f t="shared" si="26"/>
        <v/>
      </c>
      <c r="CG15" s="99" t="str">
        <f t="shared" si="27"/>
        <v/>
      </c>
      <c r="CH15" s="99" t="str">
        <f t="shared" si="28"/>
        <v/>
      </c>
      <c r="CI15" s="99" t="str">
        <f t="shared" si="29"/>
        <v/>
      </c>
      <c r="CJ15" s="99" t="str">
        <f t="shared" si="35"/>
        <v/>
      </c>
      <c r="CK15" s="99" t="str">
        <f t="shared" si="35"/>
        <v/>
      </c>
      <c r="CL15" s="54">
        <f t="shared" si="36"/>
        <v>0</v>
      </c>
    </row>
    <row r="16" spans="1:92" s="54" customFormat="1" ht="18.75" x14ac:dyDescent="0.25">
      <c r="A16" s="49">
        <f t="shared" si="37"/>
        <v>15</v>
      </c>
      <c r="B16" s="80"/>
      <c r="C16" s="83"/>
      <c r="D16" s="232" t="str">
        <f>'صب النقاط'!GH18</f>
        <v/>
      </c>
      <c r="E16" s="233" t="str">
        <f>'صب النقاط'!GS18</f>
        <v/>
      </c>
      <c r="F16" s="234" t="str">
        <f>'صب النقاط'!HD18</f>
        <v/>
      </c>
      <c r="G16" s="232" t="str">
        <f>'صب النقاط'!HO18</f>
        <v/>
      </c>
      <c r="H16" s="233" t="str">
        <f>'صب النقاط'!HZ18</f>
        <v/>
      </c>
      <c r="I16" s="234" t="str">
        <f>'صب النقاط'!IK18</f>
        <v/>
      </c>
      <c r="J16" s="232" t="str">
        <f>'صب النقاط'!IV18</f>
        <v/>
      </c>
      <c r="K16" s="233" t="str">
        <f>'صب النقاط'!JG18</f>
        <v/>
      </c>
      <c r="L16" s="234" t="str">
        <f>'صب النقاط'!JR18</f>
        <v/>
      </c>
      <c r="M16" s="232" t="str">
        <f>'صب النقاط'!KC18</f>
        <v/>
      </c>
      <c r="N16" s="233" t="str">
        <f>'صب النقاط'!KN18</f>
        <v/>
      </c>
      <c r="O16" s="234" t="str">
        <f>'صب النقاط'!KY18</f>
        <v/>
      </c>
      <c r="P16" s="232" t="str">
        <f>'صب النقاط'!LJ18</f>
        <v/>
      </c>
      <c r="Q16" s="233" t="str">
        <f>'صب النقاط'!LU18</f>
        <v/>
      </c>
      <c r="R16" s="234" t="str">
        <f>'صب النقاط'!MF18</f>
        <v/>
      </c>
      <c r="S16" s="232" t="str">
        <f>'صب النقاط'!MM18</f>
        <v/>
      </c>
      <c r="T16" s="233" t="str">
        <f>'صب النقاط'!MN18</f>
        <v/>
      </c>
      <c r="U16" s="62">
        <f t="shared" si="30"/>
        <v>0</v>
      </c>
      <c r="V16" s="65">
        <f t="shared" si="31"/>
        <v>0</v>
      </c>
      <c r="W16" s="151">
        <f>IF(V16&gt;'معاينة نتائج التلاميد للفصل 1'!V16,3,IF('معاينة نتائج التلاميد للفصل 2'!V16='معاينة نتائج التلاميد للفصل 1'!V16,1,0))</f>
        <v>1</v>
      </c>
      <c r="X16" s="396"/>
      <c r="Y16" s="69">
        <f t="shared" si="41"/>
        <v>3</v>
      </c>
      <c r="Z16" s="69">
        <f t="shared" si="38"/>
        <v>0</v>
      </c>
      <c r="AA16" s="69">
        <f t="shared" si="38"/>
        <v>0</v>
      </c>
      <c r="AB16" s="69">
        <f t="shared" si="38"/>
        <v>0</v>
      </c>
      <c r="AC16" s="69">
        <f t="shared" si="38"/>
        <v>0</v>
      </c>
      <c r="AD16" s="69">
        <f t="shared" si="38"/>
        <v>0</v>
      </c>
      <c r="AE16" s="69">
        <f t="shared" si="38"/>
        <v>0</v>
      </c>
      <c r="AF16" s="69">
        <f t="shared" si="38"/>
        <v>0</v>
      </c>
      <c r="AG16" s="69">
        <f t="shared" si="38"/>
        <v>0</v>
      </c>
      <c r="AH16" s="69">
        <f t="shared" si="38"/>
        <v>0</v>
      </c>
      <c r="AI16" s="69">
        <f t="shared" si="38"/>
        <v>0</v>
      </c>
      <c r="AJ16" s="69">
        <f t="shared" si="38"/>
        <v>0</v>
      </c>
      <c r="AK16" s="69">
        <f t="shared" si="38"/>
        <v>0</v>
      </c>
      <c r="AL16" s="69">
        <f t="shared" si="38"/>
        <v>0</v>
      </c>
      <c r="AM16" s="69">
        <f t="shared" si="38"/>
        <v>0</v>
      </c>
      <c r="AN16" s="68">
        <f t="shared" si="38"/>
        <v>3</v>
      </c>
      <c r="AO16" s="54" t="str">
        <f t="shared" si="0"/>
        <v/>
      </c>
      <c r="AP16" s="54" t="str">
        <f t="shared" si="1"/>
        <v/>
      </c>
      <c r="AQ16" s="54" t="str">
        <f t="shared" si="2"/>
        <v/>
      </c>
      <c r="AR16" s="54" t="str">
        <f t="shared" si="3"/>
        <v/>
      </c>
      <c r="AS16" s="54" t="str">
        <f t="shared" si="4"/>
        <v/>
      </c>
      <c r="AT16" s="54" t="str">
        <f t="shared" si="5"/>
        <v/>
      </c>
      <c r="AU16" s="54" t="str">
        <f t="shared" si="6"/>
        <v/>
      </c>
      <c r="AV16" s="54" t="str">
        <f t="shared" si="7"/>
        <v/>
      </c>
      <c r="AW16" s="54" t="str">
        <f t="shared" si="8"/>
        <v/>
      </c>
      <c r="AX16" s="54" t="str">
        <f t="shared" si="9"/>
        <v/>
      </c>
      <c r="AY16" s="54" t="str">
        <f t="shared" si="10"/>
        <v/>
      </c>
      <c r="AZ16" s="54" t="str">
        <f t="shared" si="11"/>
        <v/>
      </c>
      <c r="BA16" s="54" t="str">
        <f t="shared" si="12"/>
        <v/>
      </c>
      <c r="BB16" s="54" t="str">
        <f t="shared" si="13"/>
        <v/>
      </c>
      <c r="BC16" s="54" t="str">
        <f t="shared" si="14"/>
        <v/>
      </c>
      <c r="BD16" s="71">
        <f t="shared" si="39"/>
        <v>0</v>
      </c>
      <c r="BE16" s="54">
        <f t="shared" si="40"/>
        <v>3</v>
      </c>
      <c r="BF16" s="54">
        <f t="shared" si="33"/>
        <v>0</v>
      </c>
      <c r="BG16" s="54">
        <f t="shared" si="33"/>
        <v>0</v>
      </c>
      <c r="BH16" s="54">
        <f t="shared" si="33"/>
        <v>0</v>
      </c>
      <c r="BI16" s="54">
        <f t="shared" si="33"/>
        <v>0</v>
      </c>
      <c r="BJ16" s="54">
        <f t="shared" si="33"/>
        <v>0</v>
      </c>
      <c r="BK16" s="54">
        <f t="shared" si="33"/>
        <v>0</v>
      </c>
      <c r="BL16" s="54">
        <f t="shared" si="33"/>
        <v>0</v>
      </c>
      <c r="BM16" s="54">
        <f t="shared" si="33"/>
        <v>0</v>
      </c>
      <c r="BN16" s="54">
        <f t="shared" si="33"/>
        <v>0</v>
      </c>
      <c r="BO16" s="54">
        <f t="shared" si="33"/>
        <v>0</v>
      </c>
      <c r="BP16" s="54">
        <f t="shared" si="33"/>
        <v>0</v>
      </c>
      <c r="BQ16" s="54">
        <f t="shared" si="33"/>
        <v>0</v>
      </c>
      <c r="BR16" s="54">
        <f t="shared" si="33"/>
        <v>0</v>
      </c>
      <c r="BS16" s="54">
        <f t="shared" si="33"/>
        <v>0</v>
      </c>
      <c r="BT16" s="71">
        <f t="shared" si="34"/>
        <v>3</v>
      </c>
      <c r="BU16" s="99" t="str">
        <f t="shared" si="15"/>
        <v/>
      </c>
      <c r="BV16" s="99" t="str">
        <f t="shared" si="16"/>
        <v/>
      </c>
      <c r="BW16" s="99" t="str">
        <f t="shared" si="17"/>
        <v/>
      </c>
      <c r="BX16" s="99" t="str">
        <f t="shared" si="18"/>
        <v/>
      </c>
      <c r="BY16" s="99" t="str">
        <f t="shared" si="19"/>
        <v/>
      </c>
      <c r="BZ16" s="99" t="str">
        <f t="shared" si="20"/>
        <v/>
      </c>
      <c r="CA16" s="99" t="str">
        <f t="shared" si="21"/>
        <v/>
      </c>
      <c r="CB16" s="99" t="str">
        <f t="shared" si="22"/>
        <v/>
      </c>
      <c r="CC16" s="99" t="str">
        <f t="shared" si="23"/>
        <v/>
      </c>
      <c r="CD16" s="99" t="str">
        <f t="shared" si="24"/>
        <v/>
      </c>
      <c r="CE16" s="99" t="str">
        <f t="shared" si="25"/>
        <v/>
      </c>
      <c r="CF16" s="99" t="str">
        <f t="shared" si="26"/>
        <v/>
      </c>
      <c r="CG16" s="99" t="str">
        <f t="shared" si="27"/>
        <v/>
      </c>
      <c r="CH16" s="99" t="str">
        <f t="shared" si="28"/>
        <v/>
      </c>
      <c r="CI16" s="99" t="str">
        <f t="shared" si="29"/>
        <v/>
      </c>
      <c r="CJ16" s="99" t="str">
        <f t="shared" si="35"/>
        <v/>
      </c>
      <c r="CK16" s="99" t="str">
        <f t="shared" si="35"/>
        <v/>
      </c>
      <c r="CL16" s="54">
        <f t="shared" si="36"/>
        <v>0</v>
      </c>
    </row>
    <row r="17" spans="1:90" s="54" customFormat="1" ht="18.75" x14ac:dyDescent="0.25">
      <c r="A17" s="49">
        <f t="shared" si="37"/>
        <v>16</v>
      </c>
      <c r="B17" s="80"/>
      <c r="C17" s="83"/>
      <c r="D17" s="232" t="str">
        <f>'صب النقاط'!GH19</f>
        <v/>
      </c>
      <c r="E17" s="233" t="str">
        <f>'صب النقاط'!GS19</f>
        <v/>
      </c>
      <c r="F17" s="234" t="str">
        <f>'صب النقاط'!HD19</f>
        <v/>
      </c>
      <c r="G17" s="232" t="str">
        <f>'صب النقاط'!HO19</f>
        <v/>
      </c>
      <c r="H17" s="233" t="str">
        <f>'صب النقاط'!HZ19</f>
        <v/>
      </c>
      <c r="I17" s="234" t="str">
        <f>'صب النقاط'!IK19</f>
        <v/>
      </c>
      <c r="J17" s="232" t="str">
        <f>'صب النقاط'!IV19</f>
        <v/>
      </c>
      <c r="K17" s="233" t="str">
        <f>'صب النقاط'!JG19</f>
        <v/>
      </c>
      <c r="L17" s="234" t="str">
        <f>'صب النقاط'!JR19</f>
        <v/>
      </c>
      <c r="M17" s="232" t="str">
        <f>'صب النقاط'!KC19</f>
        <v/>
      </c>
      <c r="N17" s="233" t="str">
        <f>'صب النقاط'!KN19</f>
        <v/>
      </c>
      <c r="O17" s="234" t="str">
        <f>'صب النقاط'!KY19</f>
        <v/>
      </c>
      <c r="P17" s="232" t="str">
        <f>'صب النقاط'!LJ19</f>
        <v/>
      </c>
      <c r="Q17" s="233" t="str">
        <f>'صب النقاط'!LU19</f>
        <v/>
      </c>
      <c r="R17" s="234" t="str">
        <f>'صب النقاط'!MF19</f>
        <v/>
      </c>
      <c r="S17" s="232" t="str">
        <f>'صب النقاط'!MM19</f>
        <v/>
      </c>
      <c r="T17" s="233" t="str">
        <f>'صب النقاط'!MN19</f>
        <v/>
      </c>
      <c r="U17" s="62">
        <f t="shared" si="30"/>
        <v>0</v>
      </c>
      <c r="V17" s="65">
        <f t="shared" si="31"/>
        <v>0</v>
      </c>
      <c r="W17" s="151">
        <f>IF(V17&gt;'معاينة نتائج التلاميد للفصل 1'!V17,3,IF('معاينة نتائج التلاميد للفصل 2'!V17='معاينة نتائج التلاميد للفصل 1'!V17,1,0))</f>
        <v>1</v>
      </c>
      <c r="X17" s="396"/>
      <c r="Y17" s="69">
        <f t="shared" si="41"/>
        <v>3</v>
      </c>
      <c r="Z17" s="69">
        <f t="shared" si="38"/>
        <v>0</v>
      </c>
      <c r="AA17" s="69">
        <f t="shared" si="38"/>
        <v>0</v>
      </c>
      <c r="AB17" s="69">
        <f t="shared" si="38"/>
        <v>0</v>
      </c>
      <c r="AC17" s="69">
        <f t="shared" si="38"/>
        <v>0</v>
      </c>
      <c r="AD17" s="69">
        <f t="shared" si="38"/>
        <v>0</v>
      </c>
      <c r="AE17" s="69">
        <f t="shared" si="38"/>
        <v>0</v>
      </c>
      <c r="AF17" s="69">
        <f t="shared" si="38"/>
        <v>0</v>
      </c>
      <c r="AG17" s="69">
        <f t="shared" si="38"/>
        <v>0</v>
      </c>
      <c r="AH17" s="69">
        <f t="shared" si="38"/>
        <v>0</v>
      </c>
      <c r="AI17" s="69">
        <f t="shared" si="38"/>
        <v>0</v>
      </c>
      <c r="AJ17" s="69">
        <f t="shared" si="38"/>
        <v>0</v>
      </c>
      <c r="AK17" s="69">
        <f t="shared" si="38"/>
        <v>0</v>
      </c>
      <c r="AL17" s="69">
        <f t="shared" si="38"/>
        <v>0</v>
      </c>
      <c r="AM17" s="69">
        <f t="shared" si="38"/>
        <v>0</v>
      </c>
      <c r="AN17" s="68">
        <f t="shared" si="38"/>
        <v>3</v>
      </c>
      <c r="AO17" s="54" t="str">
        <f t="shared" si="0"/>
        <v/>
      </c>
      <c r="AP17" s="54" t="str">
        <f t="shared" si="1"/>
        <v/>
      </c>
      <c r="AQ17" s="54" t="str">
        <f t="shared" si="2"/>
        <v/>
      </c>
      <c r="AR17" s="54" t="str">
        <f t="shared" si="3"/>
        <v/>
      </c>
      <c r="AS17" s="54" t="str">
        <f t="shared" si="4"/>
        <v/>
      </c>
      <c r="AT17" s="54" t="str">
        <f t="shared" si="5"/>
        <v/>
      </c>
      <c r="AU17" s="54" t="str">
        <f t="shared" si="6"/>
        <v/>
      </c>
      <c r="AV17" s="54" t="str">
        <f t="shared" si="7"/>
        <v/>
      </c>
      <c r="AW17" s="54" t="str">
        <f t="shared" si="8"/>
        <v/>
      </c>
      <c r="AX17" s="54" t="str">
        <f t="shared" si="9"/>
        <v/>
      </c>
      <c r="AY17" s="54" t="str">
        <f t="shared" si="10"/>
        <v/>
      </c>
      <c r="AZ17" s="54" t="str">
        <f t="shared" si="11"/>
        <v/>
      </c>
      <c r="BA17" s="54" t="str">
        <f t="shared" si="12"/>
        <v/>
      </c>
      <c r="BB17" s="54" t="str">
        <f t="shared" si="13"/>
        <v/>
      </c>
      <c r="BC17" s="54" t="str">
        <f t="shared" si="14"/>
        <v/>
      </c>
      <c r="BD17" s="71">
        <f t="shared" si="39"/>
        <v>0</v>
      </c>
      <c r="BE17" s="54">
        <f t="shared" si="40"/>
        <v>3</v>
      </c>
      <c r="BF17" s="54">
        <f t="shared" si="33"/>
        <v>0</v>
      </c>
      <c r="BG17" s="54">
        <f t="shared" si="33"/>
        <v>0</v>
      </c>
      <c r="BH17" s="54">
        <f t="shared" si="33"/>
        <v>0</v>
      </c>
      <c r="BI17" s="54">
        <f t="shared" si="33"/>
        <v>0</v>
      </c>
      <c r="BJ17" s="54">
        <f t="shared" si="33"/>
        <v>0</v>
      </c>
      <c r="BK17" s="54">
        <f t="shared" si="33"/>
        <v>0</v>
      </c>
      <c r="BL17" s="54">
        <f t="shared" si="33"/>
        <v>0</v>
      </c>
      <c r="BM17" s="54">
        <f t="shared" si="33"/>
        <v>0</v>
      </c>
      <c r="BN17" s="54">
        <f t="shared" si="33"/>
        <v>0</v>
      </c>
      <c r="BO17" s="54">
        <f t="shared" si="33"/>
        <v>0</v>
      </c>
      <c r="BP17" s="54">
        <f t="shared" si="33"/>
        <v>0</v>
      </c>
      <c r="BQ17" s="54">
        <f t="shared" si="33"/>
        <v>0</v>
      </c>
      <c r="BR17" s="54">
        <f t="shared" si="33"/>
        <v>0</v>
      </c>
      <c r="BS17" s="54">
        <f t="shared" si="33"/>
        <v>0</v>
      </c>
      <c r="BT17" s="71">
        <f t="shared" si="34"/>
        <v>3</v>
      </c>
      <c r="BU17" s="99" t="str">
        <f t="shared" si="15"/>
        <v/>
      </c>
      <c r="BV17" s="99" t="str">
        <f t="shared" si="16"/>
        <v/>
      </c>
      <c r="BW17" s="99" t="str">
        <f t="shared" si="17"/>
        <v/>
      </c>
      <c r="BX17" s="99" t="str">
        <f t="shared" si="18"/>
        <v/>
      </c>
      <c r="BY17" s="99" t="str">
        <f t="shared" si="19"/>
        <v/>
      </c>
      <c r="BZ17" s="99" t="str">
        <f t="shared" si="20"/>
        <v/>
      </c>
      <c r="CA17" s="99" t="str">
        <f t="shared" si="21"/>
        <v/>
      </c>
      <c r="CB17" s="99" t="str">
        <f t="shared" si="22"/>
        <v/>
      </c>
      <c r="CC17" s="99" t="str">
        <f t="shared" si="23"/>
        <v/>
      </c>
      <c r="CD17" s="99" t="str">
        <f t="shared" si="24"/>
        <v/>
      </c>
      <c r="CE17" s="99" t="str">
        <f t="shared" si="25"/>
        <v/>
      </c>
      <c r="CF17" s="99" t="str">
        <f t="shared" si="26"/>
        <v/>
      </c>
      <c r="CG17" s="99" t="str">
        <f t="shared" si="27"/>
        <v/>
      </c>
      <c r="CH17" s="99" t="str">
        <f t="shared" si="28"/>
        <v/>
      </c>
      <c r="CI17" s="99" t="str">
        <f t="shared" si="29"/>
        <v/>
      </c>
      <c r="CJ17" s="99" t="str">
        <f t="shared" si="35"/>
        <v/>
      </c>
      <c r="CK17" s="99" t="str">
        <f t="shared" si="35"/>
        <v/>
      </c>
      <c r="CL17" s="54">
        <f t="shared" si="36"/>
        <v>0</v>
      </c>
    </row>
    <row r="18" spans="1:90" s="54" customFormat="1" ht="18.75" x14ac:dyDescent="0.25">
      <c r="A18" s="49">
        <f t="shared" si="37"/>
        <v>17</v>
      </c>
      <c r="B18" s="80"/>
      <c r="C18" s="83"/>
      <c r="D18" s="232" t="str">
        <f>'صب النقاط'!GH20</f>
        <v/>
      </c>
      <c r="E18" s="233" t="str">
        <f>'صب النقاط'!GS20</f>
        <v/>
      </c>
      <c r="F18" s="234" t="str">
        <f>'صب النقاط'!HD20</f>
        <v/>
      </c>
      <c r="G18" s="232" t="str">
        <f>'صب النقاط'!HO20</f>
        <v/>
      </c>
      <c r="H18" s="233" t="str">
        <f>'صب النقاط'!HZ20</f>
        <v/>
      </c>
      <c r="I18" s="234" t="str">
        <f>'صب النقاط'!IK20</f>
        <v/>
      </c>
      <c r="J18" s="232" t="str">
        <f>'صب النقاط'!IV20</f>
        <v/>
      </c>
      <c r="K18" s="233" t="str">
        <f>'صب النقاط'!JG20</f>
        <v/>
      </c>
      <c r="L18" s="234" t="str">
        <f>'صب النقاط'!JR20</f>
        <v/>
      </c>
      <c r="M18" s="232" t="str">
        <f>'صب النقاط'!KC20</f>
        <v/>
      </c>
      <c r="N18" s="233" t="str">
        <f>'صب النقاط'!KN20</f>
        <v/>
      </c>
      <c r="O18" s="234" t="str">
        <f>'صب النقاط'!KY20</f>
        <v/>
      </c>
      <c r="P18" s="232" t="str">
        <f>'صب النقاط'!LJ20</f>
        <v/>
      </c>
      <c r="Q18" s="233" t="str">
        <f>'صب النقاط'!LU20</f>
        <v/>
      </c>
      <c r="R18" s="234" t="str">
        <f>'صب النقاط'!MF20</f>
        <v/>
      </c>
      <c r="S18" s="232" t="str">
        <f>'صب النقاط'!MM20</f>
        <v/>
      </c>
      <c r="T18" s="233" t="str">
        <f>'صب النقاط'!MN20</f>
        <v/>
      </c>
      <c r="U18" s="62">
        <f t="shared" si="30"/>
        <v>0</v>
      </c>
      <c r="V18" s="65">
        <f t="shared" si="31"/>
        <v>0</v>
      </c>
      <c r="W18" s="151">
        <f>IF(V18&gt;'معاينة نتائج التلاميد للفصل 1'!V18,3,IF('معاينة نتائج التلاميد للفصل 2'!V18='معاينة نتائج التلاميد للفصل 1'!V18,1,0))</f>
        <v>1</v>
      </c>
      <c r="X18" s="396"/>
      <c r="Y18" s="69">
        <f t="shared" si="41"/>
        <v>3</v>
      </c>
      <c r="Z18" s="69">
        <f t="shared" si="38"/>
        <v>0</v>
      </c>
      <c r="AA18" s="69">
        <f t="shared" si="38"/>
        <v>0</v>
      </c>
      <c r="AB18" s="69">
        <f t="shared" si="38"/>
        <v>0</v>
      </c>
      <c r="AC18" s="69">
        <f t="shared" si="38"/>
        <v>0</v>
      </c>
      <c r="AD18" s="69">
        <f t="shared" si="38"/>
        <v>0</v>
      </c>
      <c r="AE18" s="69">
        <f t="shared" si="38"/>
        <v>0</v>
      </c>
      <c r="AF18" s="69">
        <f t="shared" si="38"/>
        <v>0</v>
      </c>
      <c r="AG18" s="69">
        <f t="shared" si="38"/>
        <v>0</v>
      </c>
      <c r="AH18" s="69">
        <f t="shared" si="38"/>
        <v>0</v>
      </c>
      <c r="AI18" s="69">
        <f t="shared" si="38"/>
        <v>0</v>
      </c>
      <c r="AJ18" s="69">
        <f t="shared" si="38"/>
        <v>0</v>
      </c>
      <c r="AK18" s="69">
        <f t="shared" si="38"/>
        <v>0</v>
      </c>
      <c r="AL18" s="69">
        <f t="shared" si="38"/>
        <v>0</v>
      </c>
      <c r="AM18" s="69">
        <f t="shared" si="38"/>
        <v>0</v>
      </c>
      <c r="AN18" s="68">
        <f t="shared" si="38"/>
        <v>3</v>
      </c>
      <c r="AO18" s="54" t="str">
        <f t="shared" si="0"/>
        <v/>
      </c>
      <c r="AP18" s="54" t="str">
        <f t="shared" si="1"/>
        <v/>
      </c>
      <c r="AQ18" s="54" t="str">
        <f t="shared" si="2"/>
        <v/>
      </c>
      <c r="AR18" s="54" t="str">
        <f t="shared" si="3"/>
        <v/>
      </c>
      <c r="AS18" s="54" t="str">
        <f t="shared" si="4"/>
        <v/>
      </c>
      <c r="AT18" s="54" t="str">
        <f t="shared" si="5"/>
        <v/>
      </c>
      <c r="AU18" s="54" t="str">
        <f t="shared" si="6"/>
        <v/>
      </c>
      <c r="AV18" s="54" t="str">
        <f t="shared" si="7"/>
        <v/>
      </c>
      <c r="AW18" s="54" t="str">
        <f t="shared" si="8"/>
        <v/>
      </c>
      <c r="AX18" s="54" t="str">
        <f t="shared" si="9"/>
        <v/>
      </c>
      <c r="AY18" s="54" t="str">
        <f t="shared" si="10"/>
        <v/>
      </c>
      <c r="AZ18" s="54" t="str">
        <f t="shared" si="11"/>
        <v/>
      </c>
      <c r="BA18" s="54" t="str">
        <f t="shared" si="12"/>
        <v/>
      </c>
      <c r="BB18" s="54" t="str">
        <f t="shared" si="13"/>
        <v/>
      </c>
      <c r="BC18" s="54" t="str">
        <f t="shared" si="14"/>
        <v/>
      </c>
      <c r="BD18" s="71">
        <f t="shared" si="39"/>
        <v>0</v>
      </c>
      <c r="BE18" s="54">
        <f t="shared" si="40"/>
        <v>3</v>
      </c>
      <c r="BF18" s="54">
        <f t="shared" si="33"/>
        <v>0</v>
      </c>
      <c r="BG18" s="54">
        <f t="shared" si="33"/>
        <v>0</v>
      </c>
      <c r="BH18" s="54">
        <f t="shared" si="33"/>
        <v>0</v>
      </c>
      <c r="BI18" s="54">
        <f t="shared" si="33"/>
        <v>0</v>
      </c>
      <c r="BJ18" s="54">
        <f t="shared" si="33"/>
        <v>0</v>
      </c>
      <c r="BK18" s="54">
        <f t="shared" si="33"/>
        <v>0</v>
      </c>
      <c r="BL18" s="54">
        <f t="shared" si="33"/>
        <v>0</v>
      </c>
      <c r="BM18" s="54">
        <f t="shared" si="33"/>
        <v>0</v>
      </c>
      <c r="BN18" s="54">
        <f t="shared" si="33"/>
        <v>0</v>
      </c>
      <c r="BO18" s="54">
        <f t="shared" si="33"/>
        <v>0</v>
      </c>
      <c r="BP18" s="54">
        <f t="shared" si="33"/>
        <v>0</v>
      </c>
      <c r="BQ18" s="54">
        <f t="shared" si="33"/>
        <v>0</v>
      </c>
      <c r="BR18" s="54">
        <f t="shared" si="33"/>
        <v>0</v>
      </c>
      <c r="BS18" s="54">
        <f t="shared" si="33"/>
        <v>0</v>
      </c>
      <c r="BT18" s="71">
        <f t="shared" si="34"/>
        <v>3</v>
      </c>
      <c r="BU18" s="99" t="str">
        <f t="shared" si="15"/>
        <v/>
      </c>
      <c r="BV18" s="99" t="str">
        <f t="shared" si="16"/>
        <v/>
      </c>
      <c r="BW18" s="99" t="str">
        <f t="shared" si="17"/>
        <v/>
      </c>
      <c r="BX18" s="99" t="str">
        <f t="shared" si="18"/>
        <v/>
      </c>
      <c r="BY18" s="99" t="str">
        <f t="shared" si="19"/>
        <v/>
      </c>
      <c r="BZ18" s="99" t="str">
        <f t="shared" si="20"/>
        <v/>
      </c>
      <c r="CA18" s="99" t="str">
        <f t="shared" si="21"/>
        <v/>
      </c>
      <c r="CB18" s="99" t="str">
        <f t="shared" si="22"/>
        <v/>
      </c>
      <c r="CC18" s="99" t="str">
        <f t="shared" si="23"/>
        <v/>
      </c>
      <c r="CD18" s="99" t="str">
        <f t="shared" si="24"/>
        <v/>
      </c>
      <c r="CE18" s="99" t="str">
        <f t="shared" si="25"/>
        <v/>
      </c>
      <c r="CF18" s="99" t="str">
        <f t="shared" si="26"/>
        <v/>
      </c>
      <c r="CG18" s="99" t="str">
        <f t="shared" si="27"/>
        <v/>
      </c>
      <c r="CH18" s="99" t="str">
        <f t="shared" si="28"/>
        <v/>
      </c>
      <c r="CI18" s="99" t="str">
        <f t="shared" si="29"/>
        <v/>
      </c>
      <c r="CJ18" s="99" t="str">
        <f t="shared" si="35"/>
        <v/>
      </c>
      <c r="CK18" s="99" t="str">
        <f t="shared" si="35"/>
        <v/>
      </c>
      <c r="CL18" s="54">
        <f t="shared" si="36"/>
        <v>0</v>
      </c>
    </row>
    <row r="19" spans="1:90" s="54" customFormat="1" ht="18.75" x14ac:dyDescent="0.25">
      <c r="A19" s="49">
        <f t="shared" si="37"/>
        <v>18</v>
      </c>
      <c r="B19" s="80"/>
      <c r="C19" s="83"/>
      <c r="D19" s="232" t="str">
        <f>'صب النقاط'!GH21</f>
        <v/>
      </c>
      <c r="E19" s="233" t="str">
        <f>'صب النقاط'!GS21</f>
        <v/>
      </c>
      <c r="F19" s="234" t="str">
        <f>'صب النقاط'!HD21</f>
        <v/>
      </c>
      <c r="G19" s="232" t="str">
        <f>'صب النقاط'!HO21</f>
        <v/>
      </c>
      <c r="H19" s="233" t="str">
        <f>'صب النقاط'!HZ21</f>
        <v/>
      </c>
      <c r="I19" s="234" t="str">
        <f>'صب النقاط'!IK21</f>
        <v/>
      </c>
      <c r="J19" s="232" t="str">
        <f>'صب النقاط'!IV21</f>
        <v/>
      </c>
      <c r="K19" s="233" t="str">
        <f>'صب النقاط'!JG21</f>
        <v/>
      </c>
      <c r="L19" s="234" t="str">
        <f>'صب النقاط'!JR21</f>
        <v/>
      </c>
      <c r="M19" s="232" t="str">
        <f>'صب النقاط'!KC21</f>
        <v/>
      </c>
      <c r="N19" s="233" t="str">
        <f>'صب النقاط'!KN21</f>
        <v/>
      </c>
      <c r="O19" s="234" t="str">
        <f>'صب النقاط'!KY21</f>
        <v/>
      </c>
      <c r="P19" s="232" t="str">
        <f>'صب النقاط'!LJ21</f>
        <v/>
      </c>
      <c r="Q19" s="233" t="str">
        <f>'صب النقاط'!LU21</f>
        <v/>
      </c>
      <c r="R19" s="234" t="str">
        <f>'صب النقاط'!MF21</f>
        <v/>
      </c>
      <c r="S19" s="232" t="str">
        <f>'صب النقاط'!MM21</f>
        <v/>
      </c>
      <c r="T19" s="233" t="str">
        <f>'صب النقاط'!MN21</f>
        <v/>
      </c>
      <c r="U19" s="62">
        <f t="shared" si="30"/>
        <v>0</v>
      </c>
      <c r="V19" s="65">
        <f t="shared" si="31"/>
        <v>0</v>
      </c>
      <c r="W19" s="151">
        <f>IF(V19&gt;'معاينة نتائج التلاميد للفصل 1'!V19,3,IF('معاينة نتائج التلاميد للفصل 2'!V19='معاينة نتائج التلاميد للفصل 1'!V19,1,0))</f>
        <v>1</v>
      </c>
      <c r="X19" s="396"/>
      <c r="Y19" s="69">
        <f t="shared" si="41"/>
        <v>3</v>
      </c>
      <c r="Z19" s="69">
        <f t="shared" si="38"/>
        <v>0</v>
      </c>
      <c r="AA19" s="69">
        <f t="shared" si="38"/>
        <v>0</v>
      </c>
      <c r="AB19" s="69">
        <f t="shared" si="38"/>
        <v>0</v>
      </c>
      <c r="AC19" s="69">
        <f t="shared" si="38"/>
        <v>0</v>
      </c>
      <c r="AD19" s="69">
        <f t="shared" si="38"/>
        <v>0</v>
      </c>
      <c r="AE19" s="69">
        <f t="shared" si="38"/>
        <v>0</v>
      </c>
      <c r="AF19" s="69">
        <f t="shared" si="38"/>
        <v>0</v>
      </c>
      <c r="AG19" s="69">
        <f t="shared" si="38"/>
        <v>0</v>
      </c>
      <c r="AH19" s="69">
        <f t="shared" si="38"/>
        <v>0</v>
      </c>
      <c r="AI19" s="69">
        <f t="shared" si="38"/>
        <v>0</v>
      </c>
      <c r="AJ19" s="69">
        <f t="shared" si="38"/>
        <v>0</v>
      </c>
      <c r="AK19" s="69">
        <f t="shared" si="38"/>
        <v>0</v>
      </c>
      <c r="AL19" s="69">
        <f t="shared" si="38"/>
        <v>0</v>
      </c>
      <c r="AM19" s="69">
        <f t="shared" si="38"/>
        <v>0</v>
      </c>
      <c r="AN19" s="68">
        <f t="shared" si="38"/>
        <v>3</v>
      </c>
      <c r="AO19" s="54" t="str">
        <f t="shared" si="0"/>
        <v/>
      </c>
      <c r="AP19" s="54" t="str">
        <f t="shared" si="1"/>
        <v/>
      </c>
      <c r="AQ19" s="54" t="str">
        <f t="shared" si="2"/>
        <v/>
      </c>
      <c r="AR19" s="54" t="str">
        <f t="shared" si="3"/>
        <v/>
      </c>
      <c r="AS19" s="54" t="str">
        <f t="shared" si="4"/>
        <v/>
      </c>
      <c r="AT19" s="54" t="str">
        <f t="shared" si="5"/>
        <v/>
      </c>
      <c r="AU19" s="54" t="str">
        <f t="shared" si="6"/>
        <v/>
      </c>
      <c r="AV19" s="54" t="str">
        <f t="shared" si="7"/>
        <v/>
      </c>
      <c r="AW19" s="54" t="str">
        <f t="shared" si="8"/>
        <v/>
      </c>
      <c r="AX19" s="54" t="str">
        <f t="shared" si="9"/>
        <v/>
      </c>
      <c r="AY19" s="54" t="str">
        <f t="shared" si="10"/>
        <v/>
      </c>
      <c r="AZ19" s="54" t="str">
        <f t="shared" si="11"/>
        <v/>
      </c>
      <c r="BA19" s="54" t="str">
        <f t="shared" si="12"/>
        <v/>
      </c>
      <c r="BB19" s="54" t="str">
        <f t="shared" si="13"/>
        <v/>
      </c>
      <c r="BC19" s="54" t="str">
        <f t="shared" si="14"/>
        <v/>
      </c>
      <c r="BD19" s="71">
        <f t="shared" si="39"/>
        <v>0</v>
      </c>
      <c r="BE19" s="54">
        <f t="shared" si="40"/>
        <v>3</v>
      </c>
      <c r="BF19" s="54">
        <f t="shared" si="40"/>
        <v>0</v>
      </c>
      <c r="BG19" s="54">
        <f t="shared" si="40"/>
        <v>0</v>
      </c>
      <c r="BH19" s="54">
        <f t="shared" si="40"/>
        <v>0</v>
      </c>
      <c r="BI19" s="54">
        <f t="shared" si="40"/>
        <v>0</v>
      </c>
      <c r="BJ19" s="54">
        <f t="shared" si="40"/>
        <v>0</v>
      </c>
      <c r="BK19" s="54">
        <f t="shared" si="40"/>
        <v>0</v>
      </c>
      <c r="BL19" s="54">
        <f t="shared" si="40"/>
        <v>0</v>
      </c>
      <c r="BM19" s="54">
        <f t="shared" si="40"/>
        <v>0</v>
      </c>
      <c r="BN19" s="54">
        <f t="shared" si="40"/>
        <v>0</v>
      </c>
      <c r="BO19" s="54">
        <f t="shared" si="40"/>
        <v>0</v>
      </c>
      <c r="BP19" s="54">
        <f t="shared" si="40"/>
        <v>0</v>
      </c>
      <c r="BQ19" s="54">
        <f t="shared" si="40"/>
        <v>0</v>
      </c>
      <c r="BR19" s="54">
        <f t="shared" si="40"/>
        <v>0</v>
      </c>
      <c r="BS19" s="54">
        <f t="shared" si="40"/>
        <v>0</v>
      </c>
      <c r="BT19" s="71">
        <f t="shared" si="34"/>
        <v>3</v>
      </c>
      <c r="BU19" s="99" t="str">
        <f t="shared" si="15"/>
        <v/>
      </c>
      <c r="BV19" s="99" t="str">
        <f t="shared" si="16"/>
        <v/>
      </c>
      <c r="BW19" s="99" t="str">
        <f t="shared" si="17"/>
        <v/>
      </c>
      <c r="BX19" s="99" t="str">
        <f t="shared" si="18"/>
        <v/>
      </c>
      <c r="BY19" s="99" t="str">
        <f t="shared" si="19"/>
        <v/>
      </c>
      <c r="BZ19" s="99" t="str">
        <f t="shared" si="20"/>
        <v/>
      </c>
      <c r="CA19" s="99" t="str">
        <f t="shared" si="21"/>
        <v/>
      </c>
      <c r="CB19" s="99" t="str">
        <f t="shared" si="22"/>
        <v/>
      </c>
      <c r="CC19" s="99" t="str">
        <f t="shared" si="23"/>
        <v/>
      </c>
      <c r="CD19" s="99" t="str">
        <f t="shared" si="24"/>
        <v/>
      </c>
      <c r="CE19" s="99" t="str">
        <f t="shared" si="25"/>
        <v/>
      </c>
      <c r="CF19" s="99" t="str">
        <f t="shared" si="26"/>
        <v/>
      </c>
      <c r="CG19" s="99" t="str">
        <f t="shared" si="27"/>
        <v/>
      </c>
      <c r="CH19" s="99" t="str">
        <f t="shared" si="28"/>
        <v/>
      </c>
      <c r="CI19" s="99" t="str">
        <f t="shared" si="29"/>
        <v/>
      </c>
      <c r="CJ19" s="99" t="str">
        <f t="shared" si="35"/>
        <v/>
      </c>
      <c r="CK19" s="99" t="str">
        <f t="shared" si="35"/>
        <v/>
      </c>
      <c r="CL19" s="54">
        <f t="shared" si="36"/>
        <v>0</v>
      </c>
    </row>
    <row r="20" spans="1:90" s="54" customFormat="1" ht="18.75" x14ac:dyDescent="0.25">
      <c r="A20" s="49">
        <f t="shared" si="37"/>
        <v>19</v>
      </c>
      <c r="B20" s="80"/>
      <c r="C20" s="83"/>
      <c r="D20" s="232" t="str">
        <f>'صب النقاط'!GH22</f>
        <v/>
      </c>
      <c r="E20" s="233" t="str">
        <f>'صب النقاط'!GS22</f>
        <v/>
      </c>
      <c r="F20" s="234" t="str">
        <f>'صب النقاط'!HD22</f>
        <v/>
      </c>
      <c r="G20" s="232" t="str">
        <f>'صب النقاط'!HO22</f>
        <v/>
      </c>
      <c r="H20" s="233" t="str">
        <f>'صب النقاط'!HZ22</f>
        <v/>
      </c>
      <c r="I20" s="234" t="str">
        <f>'صب النقاط'!IK22</f>
        <v/>
      </c>
      <c r="J20" s="232" t="str">
        <f>'صب النقاط'!IV22</f>
        <v/>
      </c>
      <c r="K20" s="233" t="str">
        <f>'صب النقاط'!JG22</f>
        <v/>
      </c>
      <c r="L20" s="234" t="str">
        <f>'صب النقاط'!JR22</f>
        <v/>
      </c>
      <c r="M20" s="232" t="str">
        <f>'صب النقاط'!KC22</f>
        <v/>
      </c>
      <c r="N20" s="233" t="str">
        <f>'صب النقاط'!KN22</f>
        <v/>
      </c>
      <c r="O20" s="234" t="str">
        <f>'صب النقاط'!KY22</f>
        <v/>
      </c>
      <c r="P20" s="232" t="str">
        <f>'صب النقاط'!LJ22</f>
        <v/>
      </c>
      <c r="Q20" s="233" t="str">
        <f>'صب النقاط'!LU22</f>
        <v/>
      </c>
      <c r="R20" s="234" t="str">
        <f>'صب النقاط'!MF22</f>
        <v/>
      </c>
      <c r="S20" s="232" t="str">
        <f>'صب النقاط'!MM22</f>
        <v/>
      </c>
      <c r="T20" s="233" t="str">
        <f>'صب النقاط'!MN22</f>
        <v/>
      </c>
      <c r="U20" s="62">
        <f t="shared" si="30"/>
        <v>0</v>
      </c>
      <c r="V20" s="65">
        <f t="shared" si="31"/>
        <v>0</v>
      </c>
      <c r="W20" s="151">
        <f>IF(V20&gt;'معاينة نتائج التلاميد للفصل 1'!V20,3,IF('معاينة نتائج التلاميد للفصل 2'!V20='معاينة نتائج التلاميد للفصل 1'!V20,1,0))</f>
        <v>1</v>
      </c>
      <c r="X20" s="396"/>
      <c r="Y20" s="69">
        <f t="shared" si="41"/>
        <v>3</v>
      </c>
      <c r="Z20" s="69">
        <f t="shared" si="41"/>
        <v>0</v>
      </c>
      <c r="AA20" s="69">
        <f t="shared" si="41"/>
        <v>0</v>
      </c>
      <c r="AB20" s="69">
        <f t="shared" si="41"/>
        <v>0</v>
      </c>
      <c r="AC20" s="69">
        <f t="shared" si="41"/>
        <v>0</v>
      </c>
      <c r="AD20" s="69">
        <f t="shared" si="41"/>
        <v>0</v>
      </c>
      <c r="AE20" s="69">
        <f t="shared" si="41"/>
        <v>0</v>
      </c>
      <c r="AF20" s="69">
        <f t="shared" si="41"/>
        <v>0</v>
      </c>
      <c r="AG20" s="69">
        <f t="shared" si="41"/>
        <v>0</v>
      </c>
      <c r="AH20" s="69">
        <f t="shared" si="41"/>
        <v>0</v>
      </c>
      <c r="AI20" s="69">
        <f t="shared" si="41"/>
        <v>0</v>
      </c>
      <c r="AJ20" s="69">
        <f t="shared" si="41"/>
        <v>0</v>
      </c>
      <c r="AK20" s="69">
        <f t="shared" si="41"/>
        <v>0</v>
      </c>
      <c r="AL20" s="69">
        <f t="shared" si="41"/>
        <v>0</v>
      </c>
      <c r="AM20" s="69">
        <f t="shared" si="41"/>
        <v>0</v>
      </c>
      <c r="AN20" s="68">
        <f t="shared" si="41"/>
        <v>3</v>
      </c>
      <c r="AO20" s="54" t="str">
        <f t="shared" si="0"/>
        <v/>
      </c>
      <c r="AP20" s="54" t="str">
        <f t="shared" si="1"/>
        <v/>
      </c>
      <c r="AQ20" s="54" t="str">
        <f t="shared" si="2"/>
        <v/>
      </c>
      <c r="AR20" s="54" t="str">
        <f t="shared" si="3"/>
        <v/>
      </c>
      <c r="AS20" s="54" t="str">
        <f t="shared" si="4"/>
        <v/>
      </c>
      <c r="AT20" s="54" t="str">
        <f t="shared" si="5"/>
        <v/>
      </c>
      <c r="AU20" s="54" t="str">
        <f t="shared" si="6"/>
        <v/>
      </c>
      <c r="AV20" s="54" t="str">
        <f t="shared" si="7"/>
        <v/>
      </c>
      <c r="AW20" s="54" t="str">
        <f t="shared" si="8"/>
        <v/>
      </c>
      <c r="AX20" s="54" t="str">
        <f t="shared" si="9"/>
        <v/>
      </c>
      <c r="AY20" s="54" t="str">
        <f t="shared" si="10"/>
        <v/>
      </c>
      <c r="AZ20" s="54" t="str">
        <f t="shared" si="11"/>
        <v/>
      </c>
      <c r="BA20" s="54" t="str">
        <f t="shared" si="12"/>
        <v/>
      </c>
      <c r="BB20" s="54" t="str">
        <f t="shared" si="13"/>
        <v/>
      </c>
      <c r="BC20" s="54" t="str">
        <f t="shared" si="14"/>
        <v/>
      </c>
      <c r="BD20" s="71">
        <f t="shared" si="39"/>
        <v>0</v>
      </c>
      <c r="BE20" s="54">
        <f t="shared" ref="BE20:BS35" si="42">BE19</f>
        <v>3</v>
      </c>
      <c r="BF20" s="54">
        <f t="shared" si="42"/>
        <v>0</v>
      </c>
      <c r="BG20" s="54">
        <f t="shared" si="42"/>
        <v>0</v>
      </c>
      <c r="BH20" s="54">
        <f t="shared" si="42"/>
        <v>0</v>
      </c>
      <c r="BI20" s="54">
        <f t="shared" si="42"/>
        <v>0</v>
      </c>
      <c r="BJ20" s="54">
        <f t="shared" si="42"/>
        <v>0</v>
      </c>
      <c r="BK20" s="54">
        <f t="shared" si="42"/>
        <v>0</v>
      </c>
      <c r="BL20" s="54">
        <f t="shared" si="42"/>
        <v>0</v>
      </c>
      <c r="BM20" s="54">
        <f t="shared" si="42"/>
        <v>0</v>
      </c>
      <c r="BN20" s="54">
        <f t="shared" si="42"/>
        <v>0</v>
      </c>
      <c r="BO20" s="54">
        <f t="shared" si="42"/>
        <v>0</v>
      </c>
      <c r="BP20" s="54">
        <f t="shared" si="42"/>
        <v>0</v>
      </c>
      <c r="BQ20" s="54">
        <f t="shared" si="42"/>
        <v>0</v>
      </c>
      <c r="BR20" s="54">
        <f t="shared" si="42"/>
        <v>0</v>
      </c>
      <c r="BS20" s="54">
        <f t="shared" si="42"/>
        <v>0</v>
      </c>
      <c r="BT20" s="71">
        <f t="shared" si="34"/>
        <v>3</v>
      </c>
      <c r="BU20" s="99" t="str">
        <f t="shared" si="15"/>
        <v/>
      </c>
      <c r="BV20" s="99" t="str">
        <f t="shared" si="16"/>
        <v/>
      </c>
      <c r="BW20" s="99" t="str">
        <f t="shared" si="17"/>
        <v/>
      </c>
      <c r="BX20" s="99" t="str">
        <f t="shared" si="18"/>
        <v/>
      </c>
      <c r="BY20" s="99" t="str">
        <f t="shared" si="19"/>
        <v/>
      </c>
      <c r="BZ20" s="99" t="str">
        <f t="shared" si="20"/>
        <v/>
      </c>
      <c r="CA20" s="99" t="str">
        <f t="shared" si="21"/>
        <v/>
      </c>
      <c r="CB20" s="99" t="str">
        <f t="shared" si="22"/>
        <v/>
      </c>
      <c r="CC20" s="99" t="str">
        <f t="shared" si="23"/>
        <v/>
      </c>
      <c r="CD20" s="99" t="str">
        <f t="shared" si="24"/>
        <v/>
      </c>
      <c r="CE20" s="99" t="str">
        <f t="shared" si="25"/>
        <v/>
      </c>
      <c r="CF20" s="99" t="str">
        <f t="shared" si="26"/>
        <v/>
      </c>
      <c r="CG20" s="99" t="str">
        <f t="shared" si="27"/>
        <v/>
      </c>
      <c r="CH20" s="99" t="str">
        <f t="shared" si="28"/>
        <v/>
      </c>
      <c r="CI20" s="99" t="str">
        <f t="shared" si="29"/>
        <v/>
      </c>
      <c r="CJ20" s="99" t="str">
        <f t="shared" si="35"/>
        <v/>
      </c>
      <c r="CK20" s="99" t="str">
        <f t="shared" si="35"/>
        <v/>
      </c>
      <c r="CL20" s="54">
        <f t="shared" si="36"/>
        <v>0</v>
      </c>
    </row>
    <row r="21" spans="1:90" s="54" customFormat="1" ht="18.75" x14ac:dyDescent="0.25">
      <c r="A21" s="49">
        <f t="shared" si="37"/>
        <v>20</v>
      </c>
      <c r="B21" s="80"/>
      <c r="C21" s="83"/>
      <c r="D21" s="232" t="str">
        <f>'صب النقاط'!GH23</f>
        <v/>
      </c>
      <c r="E21" s="233" t="str">
        <f>'صب النقاط'!GS23</f>
        <v/>
      </c>
      <c r="F21" s="234" t="str">
        <f>'صب النقاط'!HD23</f>
        <v/>
      </c>
      <c r="G21" s="232" t="str">
        <f>'صب النقاط'!HO23</f>
        <v/>
      </c>
      <c r="H21" s="233" t="str">
        <f>'صب النقاط'!HZ23</f>
        <v/>
      </c>
      <c r="I21" s="234" t="str">
        <f>'صب النقاط'!IK23</f>
        <v/>
      </c>
      <c r="J21" s="232" t="str">
        <f>'صب النقاط'!IV23</f>
        <v/>
      </c>
      <c r="K21" s="233" t="str">
        <f>'صب النقاط'!JG23</f>
        <v/>
      </c>
      <c r="L21" s="234" t="str">
        <f>'صب النقاط'!JR23</f>
        <v/>
      </c>
      <c r="M21" s="232" t="str">
        <f>'صب النقاط'!KC23</f>
        <v/>
      </c>
      <c r="N21" s="233" t="str">
        <f>'صب النقاط'!KN23</f>
        <v/>
      </c>
      <c r="O21" s="234" t="str">
        <f>'صب النقاط'!KY23</f>
        <v/>
      </c>
      <c r="P21" s="232" t="str">
        <f>'صب النقاط'!LJ23</f>
        <v/>
      </c>
      <c r="Q21" s="233" t="str">
        <f>'صب النقاط'!LU23</f>
        <v/>
      </c>
      <c r="R21" s="234" t="str">
        <f>'صب النقاط'!MF23</f>
        <v/>
      </c>
      <c r="S21" s="232" t="str">
        <f>'صب النقاط'!MM23</f>
        <v/>
      </c>
      <c r="T21" s="233" t="str">
        <f>'صب النقاط'!MN23</f>
        <v/>
      </c>
      <c r="U21" s="62">
        <f t="shared" si="30"/>
        <v>0</v>
      </c>
      <c r="V21" s="65">
        <f t="shared" si="31"/>
        <v>0</v>
      </c>
      <c r="W21" s="151">
        <f>IF(V21&gt;'معاينة نتائج التلاميد للفصل 1'!V21,3,IF('معاينة نتائج التلاميد للفصل 2'!V21='معاينة نتائج التلاميد للفصل 1'!V21,1,0))</f>
        <v>1</v>
      </c>
      <c r="X21" s="396"/>
      <c r="Y21" s="69">
        <f t="shared" ref="Y21:AN36" si="43">Y20</f>
        <v>3</v>
      </c>
      <c r="Z21" s="69">
        <f t="shared" si="43"/>
        <v>0</v>
      </c>
      <c r="AA21" s="69">
        <f t="shared" si="43"/>
        <v>0</v>
      </c>
      <c r="AB21" s="69">
        <f t="shared" si="43"/>
        <v>0</v>
      </c>
      <c r="AC21" s="69">
        <f t="shared" si="43"/>
        <v>0</v>
      </c>
      <c r="AD21" s="69">
        <f t="shared" si="43"/>
        <v>0</v>
      </c>
      <c r="AE21" s="69">
        <f t="shared" si="43"/>
        <v>0</v>
      </c>
      <c r="AF21" s="69">
        <f t="shared" si="43"/>
        <v>0</v>
      </c>
      <c r="AG21" s="69">
        <f t="shared" si="43"/>
        <v>0</v>
      </c>
      <c r="AH21" s="69">
        <f t="shared" si="43"/>
        <v>0</v>
      </c>
      <c r="AI21" s="69">
        <f t="shared" si="43"/>
        <v>0</v>
      </c>
      <c r="AJ21" s="69">
        <f t="shared" si="43"/>
        <v>0</v>
      </c>
      <c r="AK21" s="69">
        <f t="shared" si="43"/>
        <v>0</v>
      </c>
      <c r="AL21" s="69">
        <f t="shared" si="43"/>
        <v>0</v>
      </c>
      <c r="AM21" s="69">
        <f t="shared" si="43"/>
        <v>0</v>
      </c>
      <c r="AN21" s="68">
        <f t="shared" si="43"/>
        <v>3</v>
      </c>
      <c r="AO21" s="54" t="str">
        <f t="shared" si="0"/>
        <v/>
      </c>
      <c r="AP21" s="54" t="str">
        <f t="shared" si="1"/>
        <v/>
      </c>
      <c r="AQ21" s="54" t="str">
        <f t="shared" si="2"/>
        <v/>
      </c>
      <c r="AR21" s="54" t="str">
        <f t="shared" si="3"/>
        <v/>
      </c>
      <c r="AS21" s="54" t="str">
        <f t="shared" si="4"/>
        <v/>
      </c>
      <c r="AT21" s="54" t="str">
        <f t="shared" si="5"/>
        <v/>
      </c>
      <c r="AU21" s="54" t="str">
        <f t="shared" si="6"/>
        <v/>
      </c>
      <c r="AV21" s="54" t="str">
        <f t="shared" si="7"/>
        <v/>
      </c>
      <c r="AW21" s="54" t="str">
        <f t="shared" si="8"/>
        <v/>
      </c>
      <c r="AX21" s="54" t="str">
        <f t="shared" si="9"/>
        <v/>
      </c>
      <c r="AY21" s="54" t="str">
        <f t="shared" si="10"/>
        <v/>
      </c>
      <c r="AZ21" s="54" t="str">
        <f t="shared" si="11"/>
        <v/>
      </c>
      <c r="BA21" s="54" t="str">
        <f t="shared" si="12"/>
        <v/>
      </c>
      <c r="BB21" s="54" t="str">
        <f t="shared" si="13"/>
        <v/>
      </c>
      <c r="BC21" s="54" t="str">
        <f t="shared" si="14"/>
        <v/>
      </c>
      <c r="BD21" s="71">
        <f t="shared" si="39"/>
        <v>0</v>
      </c>
      <c r="BE21" s="54">
        <f t="shared" si="42"/>
        <v>3</v>
      </c>
      <c r="BF21" s="54">
        <f t="shared" si="42"/>
        <v>0</v>
      </c>
      <c r="BG21" s="54">
        <f t="shared" si="42"/>
        <v>0</v>
      </c>
      <c r="BH21" s="54">
        <f t="shared" si="42"/>
        <v>0</v>
      </c>
      <c r="BI21" s="54">
        <f t="shared" si="42"/>
        <v>0</v>
      </c>
      <c r="BJ21" s="54">
        <f t="shared" si="42"/>
        <v>0</v>
      </c>
      <c r="BK21" s="54">
        <f t="shared" si="42"/>
        <v>0</v>
      </c>
      <c r="BL21" s="54">
        <f t="shared" si="42"/>
        <v>0</v>
      </c>
      <c r="BM21" s="54">
        <f t="shared" si="42"/>
        <v>0</v>
      </c>
      <c r="BN21" s="54">
        <f t="shared" si="42"/>
        <v>0</v>
      </c>
      <c r="BO21" s="54">
        <f t="shared" si="42"/>
        <v>0</v>
      </c>
      <c r="BP21" s="54">
        <f t="shared" si="42"/>
        <v>0</v>
      </c>
      <c r="BQ21" s="54">
        <f t="shared" si="42"/>
        <v>0</v>
      </c>
      <c r="BR21" s="54">
        <f t="shared" si="42"/>
        <v>0</v>
      </c>
      <c r="BS21" s="54">
        <f t="shared" si="42"/>
        <v>0</v>
      </c>
      <c r="BT21" s="71">
        <f t="shared" si="34"/>
        <v>3</v>
      </c>
      <c r="BU21" s="99" t="str">
        <f t="shared" si="15"/>
        <v/>
      </c>
      <c r="BV21" s="99" t="str">
        <f t="shared" si="16"/>
        <v/>
      </c>
      <c r="BW21" s="99" t="str">
        <f t="shared" si="17"/>
        <v/>
      </c>
      <c r="BX21" s="99" t="str">
        <f t="shared" si="18"/>
        <v/>
      </c>
      <c r="BY21" s="99" t="str">
        <f t="shared" si="19"/>
        <v/>
      </c>
      <c r="BZ21" s="99" t="str">
        <f t="shared" si="20"/>
        <v/>
      </c>
      <c r="CA21" s="99" t="str">
        <f t="shared" si="21"/>
        <v/>
      </c>
      <c r="CB21" s="99" t="str">
        <f t="shared" si="22"/>
        <v/>
      </c>
      <c r="CC21" s="99" t="str">
        <f t="shared" si="23"/>
        <v/>
      </c>
      <c r="CD21" s="99" t="str">
        <f t="shared" si="24"/>
        <v/>
      </c>
      <c r="CE21" s="99" t="str">
        <f t="shared" si="25"/>
        <v/>
      </c>
      <c r="CF21" s="99" t="str">
        <f t="shared" si="26"/>
        <v/>
      </c>
      <c r="CG21" s="99" t="str">
        <f t="shared" si="27"/>
        <v/>
      </c>
      <c r="CH21" s="99" t="str">
        <f t="shared" si="28"/>
        <v/>
      </c>
      <c r="CI21" s="99" t="str">
        <f t="shared" si="29"/>
        <v/>
      </c>
      <c r="CJ21" s="99" t="str">
        <f t="shared" si="35"/>
        <v/>
      </c>
      <c r="CK21" s="99" t="str">
        <f t="shared" si="35"/>
        <v/>
      </c>
      <c r="CL21" s="54">
        <f t="shared" si="36"/>
        <v>0</v>
      </c>
    </row>
    <row r="22" spans="1:90" s="54" customFormat="1" ht="18.75" x14ac:dyDescent="0.25">
      <c r="A22" s="49">
        <f t="shared" si="37"/>
        <v>21</v>
      </c>
      <c r="B22" s="80"/>
      <c r="C22" s="83"/>
      <c r="D22" s="232" t="str">
        <f>'صب النقاط'!GH24</f>
        <v/>
      </c>
      <c r="E22" s="233" t="str">
        <f>'صب النقاط'!GS24</f>
        <v/>
      </c>
      <c r="F22" s="234" t="str">
        <f>'صب النقاط'!HD24</f>
        <v/>
      </c>
      <c r="G22" s="232" t="str">
        <f>'صب النقاط'!HO24</f>
        <v/>
      </c>
      <c r="H22" s="233" t="str">
        <f>'صب النقاط'!HZ24</f>
        <v/>
      </c>
      <c r="I22" s="234" t="str">
        <f>'صب النقاط'!IK24</f>
        <v/>
      </c>
      <c r="J22" s="232" t="str">
        <f>'صب النقاط'!IV24</f>
        <v/>
      </c>
      <c r="K22" s="233" t="str">
        <f>'صب النقاط'!JG24</f>
        <v/>
      </c>
      <c r="L22" s="234" t="str">
        <f>'صب النقاط'!JR24</f>
        <v/>
      </c>
      <c r="M22" s="232" t="str">
        <f>'صب النقاط'!KC24</f>
        <v/>
      </c>
      <c r="N22" s="233" t="str">
        <f>'صب النقاط'!KN24</f>
        <v/>
      </c>
      <c r="O22" s="234" t="str">
        <f>'صب النقاط'!KY24</f>
        <v/>
      </c>
      <c r="P22" s="232" t="str">
        <f>'صب النقاط'!LJ24</f>
        <v/>
      </c>
      <c r="Q22" s="233" t="str">
        <f>'صب النقاط'!LU24</f>
        <v/>
      </c>
      <c r="R22" s="234" t="str">
        <f>'صب النقاط'!MF24</f>
        <v/>
      </c>
      <c r="S22" s="232" t="str">
        <f>'صب النقاط'!MM24</f>
        <v/>
      </c>
      <c r="T22" s="233" t="str">
        <f>'صب النقاط'!MN24</f>
        <v/>
      </c>
      <c r="U22" s="62">
        <f t="shared" si="30"/>
        <v>0</v>
      </c>
      <c r="V22" s="65">
        <f t="shared" si="31"/>
        <v>0</v>
      </c>
      <c r="W22" s="151">
        <f>IF(V22&gt;'معاينة نتائج التلاميد للفصل 1'!V22,3,IF('معاينة نتائج التلاميد للفصل 2'!V22='معاينة نتائج التلاميد للفصل 1'!V22,1,0))</f>
        <v>1</v>
      </c>
      <c r="X22" s="396"/>
      <c r="Y22" s="69">
        <f t="shared" si="43"/>
        <v>3</v>
      </c>
      <c r="Z22" s="69">
        <f t="shared" si="43"/>
        <v>0</v>
      </c>
      <c r="AA22" s="69">
        <f t="shared" si="43"/>
        <v>0</v>
      </c>
      <c r="AB22" s="69">
        <f t="shared" si="43"/>
        <v>0</v>
      </c>
      <c r="AC22" s="69">
        <f t="shared" si="43"/>
        <v>0</v>
      </c>
      <c r="AD22" s="69">
        <f t="shared" si="43"/>
        <v>0</v>
      </c>
      <c r="AE22" s="69">
        <f t="shared" si="43"/>
        <v>0</v>
      </c>
      <c r="AF22" s="69">
        <f t="shared" si="43"/>
        <v>0</v>
      </c>
      <c r="AG22" s="69">
        <f t="shared" si="43"/>
        <v>0</v>
      </c>
      <c r="AH22" s="69">
        <f t="shared" si="43"/>
        <v>0</v>
      </c>
      <c r="AI22" s="69">
        <f t="shared" si="43"/>
        <v>0</v>
      </c>
      <c r="AJ22" s="69">
        <f t="shared" si="43"/>
        <v>0</v>
      </c>
      <c r="AK22" s="69">
        <f t="shared" si="43"/>
        <v>0</v>
      </c>
      <c r="AL22" s="69">
        <f t="shared" si="43"/>
        <v>0</v>
      </c>
      <c r="AM22" s="69">
        <f t="shared" si="43"/>
        <v>0</v>
      </c>
      <c r="AN22" s="68">
        <f t="shared" si="43"/>
        <v>3</v>
      </c>
      <c r="AO22" s="54" t="str">
        <f t="shared" si="0"/>
        <v/>
      </c>
      <c r="AP22" s="54" t="str">
        <f t="shared" si="1"/>
        <v/>
      </c>
      <c r="AQ22" s="54" t="str">
        <f t="shared" si="2"/>
        <v/>
      </c>
      <c r="AR22" s="54" t="str">
        <f t="shared" si="3"/>
        <v/>
      </c>
      <c r="AS22" s="54" t="str">
        <f t="shared" si="4"/>
        <v/>
      </c>
      <c r="AT22" s="54" t="str">
        <f t="shared" si="5"/>
        <v/>
      </c>
      <c r="AU22" s="54" t="str">
        <f t="shared" si="6"/>
        <v/>
      </c>
      <c r="AV22" s="54" t="str">
        <f t="shared" si="7"/>
        <v/>
      </c>
      <c r="AW22" s="54" t="str">
        <f t="shared" si="8"/>
        <v/>
      </c>
      <c r="AX22" s="54" t="str">
        <f t="shared" si="9"/>
        <v/>
      </c>
      <c r="AY22" s="54" t="str">
        <f t="shared" si="10"/>
        <v/>
      </c>
      <c r="AZ22" s="54" t="str">
        <f t="shared" si="11"/>
        <v/>
      </c>
      <c r="BA22" s="54" t="str">
        <f t="shared" si="12"/>
        <v/>
      </c>
      <c r="BB22" s="54" t="str">
        <f t="shared" si="13"/>
        <v/>
      </c>
      <c r="BC22" s="54" t="str">
        <f t="shared" si="14"/>
        <v/>
      </c>
      <c r="BD22" s="71">
        <f t="shared" si="39"/>
        <v>0</v>
      </c>
      <c r="BE22" s="54">
        <f t="shared" si="42"/>
        <v>3</v>
      </c>
      <c r="BF22" s="54">
        <f t="shared" si="42"/>
        <v>0</v>
      </c>
      <c r="BG22" s="54">
        <f t="shared" si="42"/>
        <v>0</v>
      </c>
      <c r="BH22" s="54">
        <f t="shared" si="42"/>
        <v>0</v>
      </c>
      <c r="BI22" s="54">
        <f t="shared" si="42"/>
        <v>0</v>
      </c>
      <c r="BJ22" s="54">
        <f t="shared" si="42"/>
        <v>0</v>
      </c>
      <c r="BK22" s="54">
        <f t="shared" si="42"/>
        <v>0</v>
      </c>
      <c r="BL22" s="54">
        <f t="shared" si="42"/>
        <v>0</v>
      </c>
      <c r="BM22" s="54">
        <f t="shared" si="42"/>
        <v>0</v>
      </c>
      <c r="BN22" s="54">
        <f t="shared" si="42"/>
        <v>0</v>
      </c>
      <c r="BO22" s="54">
        <f t="shared" si="42"/>
        <v>0</v>
      </c>
      <c r="BP22" s="54">
        <f t="shared" si="42"/>
        <v>0</v>
      </c>
      <c r="BQ22" s="54">
        <f t="shared" si="42"/>
        <v>0</v>
      </c>
      <c r="BR22" s="54">
        <f t="shared" si="42"/>
        <v>0</v>
      </c>
      <c r="BS22" s="54">
        <f t="shared" si="42"/>
        <v>0</v>
      </c>
      <c r="BT22" s="71">
        <f t="shared" si="34"/>
        <v>3</v>
      </c>
      <c r="BU22" s="99" t="str">
        <f t="shared" si="15"/>
        <v/>
      </c>
      <c r="BV22" s="99" t="str">
        <f t="shared" si="16"/>
        <v/>
      </c>
      <c r="BW22" s="99" t="str">
        <f t="shared" si="17"/>
        <v/>
      </c>
      <c r="BX22" s="99" t="str">
        <f t="shared" si="18"/>
        <v/>
      </c>
      <c r="BY22" s="99" t="str">
        <f t="shared" si="19"/>
        <v/>
      </c>
      <c r="BZ22" s="99" t="str">
        <f t="shared" si="20"/>
        <v/>
      </c>
      <c r="CA22" s="99" t="str">
        <f t="shared" si="21"/>
        <v/>
      </c>
      <c r="CB22" s="99" t="str">
        <f t="shared" si="22"/>
        <v/>
      </c>
      <c r="CC22" s="99" t="str">
        <f t="shared" si="23"/>
        <v/>
      </c>
      <c r="CD22" s="99" t="str">
        <f t="shared" si="24"/>
        <v/>
      </c>
      <c r="CE22" s="99" t="str">
        <f t="shared" si="25"/>
        <v/>
      </c>
      <c r="CF22" s="99" t="str">
        <f t="shared" si="26"/>
        <v/>
      </c>
      <c r="CG22" s="99" t="str">
        <f t="shared" si="27"/>
        <v/>
      </c>
      <c r="CH22" s="99" t="str">
        <f t="shared" si="28"/>
        <v/>
      </c>
      <c r="CI22" s="99" t="str">
        <f t="shared" si="29"/>
        <v/>
      </c>
      <c r="CJ22" s="99" t="str">
        <f t="shared" si="35"/>
        <v/>
      </c>
      <c r="CK22" s="99" t="str">
        <f t="shared" si="35"/>
        <v/>
      </c>
      <c r="CL22" s="54">
        <f t="shared" si="36"/>
        <v>0</v>
      </c>
    </row>
    <row r="23" spans="1:90" s="54" customFormat="1" ht="18.75" x14ac:dyDescent="0.25">
      <c r="A23" s="49">
        <f t="shared" si="37"/>
        <v>22</v>
      </c>
      <c r="B23" s="80"/>
      <c r="C23" s="83"/>
      <c r="D23" s="232" t="str">
        <f>'صب النقاط'!GH25</f>
        <v/>
      </c>
      <c r="E23" s="233" t="str">
        <f>'صب النقاط'!GS25</f>
        <v/>
      </c>
      <c r="F23" s="234" t="str">
        <f>'صب النقاط'!HD25</f>
        <v/>
      </c>
      <c r="G23" s="232" t="str">
        <f>'صب النقاط'!HO25</f>
        <v/>
      </c>
      <c r="H23" s="233" t="str">
        <f>'صب النقاط'!HZ25</f>
        <v/>
      </c>
      <c r="I23" s="234" t="str">
        <f>'صب النقاط'!IK25</f>
        <v/>
      </c>
      <c r="J23" s="232" t="str">
        <f>'صب النقاط'!IV25</f>
        <v/>
      </c>
      <c r="K23" s="233" t="str">
        <f>'صب النقاط'!JG25</f>
        <v/>
      </c>
      <c r="L23" s="234" t="str">
        <f>'صب النقاط'!JR25</f>
        <v/>
      </c>
      <c r="M23" s="232" t="str">
        <f>'صب النقاط'!KC25</f>
        <v/>
      </c>
      <c r="N23" s="233" t="str">
        <f>'صب النقاط'!KN25</f>
        <v/>
      </c>
      <c r="O23" s="234" t="str">
        <f>'صب النقاط'!KY25</f>
        <v/>
      </c>
      <c r="P23" s="232" t="str">
        <f>'صب النقاط'!LJ25</f>
        <v/>
      </c>
      <c r="Q23" s="233" t="str">
        <f>'صب النقاط'!LU25</f>
        <v/>
      </c>
      <c r="R23" s="234" t="str">
        <f>'صب النقاط'!MF25</f>
        <v/>
      </c>
      <c r="S23" s="232" t="str">
        <f>'صب النقاط'!MM25</f>
        <v/>
      </c>
      <c r="T23" s="233" t="str">
        <f>'صب النقاط'!MN25</f>
        <v/>
      </c>
      <c r="U23" s="62">
        <f t="shared" si="30"/>
        <v>0</v>
      </c>
      <c r="V23" s="65">
        <f t="shared" si="31"/>
        <v>0</v>
      </c>
      <c r="W23" s="151">
        <f>IF(V23&gt;'معاينة نتائج التلاميد للفصل 1'!V23,3,IF('معاينة نتائج التلاميد للفصل 2'!V23='معاينة نتائج التلاميد للفصل 1'!V23,1,0))</f>
        <v>1</v>
      </c>
      <c r="X23" s="396"/>
      <c r="Y23" s="69">
        <f t="shared" si="43"/>
        <v>3</v>
      </c>
      <c r="Z23" s="69">
        <f t="shared" si="43"/>
        <v>0</v>
      </c>
      <c r="AA23" s="69">
        <f t="shared" si="43"/>
        <v>0</v>
      </c>
      <c r="AB23" s="69">
        <f t="shared" si="43"/>
        <v>0</v>
      </c>
      <c r="AC23" s="69">
        <f t="shared" si="43"/>
        <v>0</v>
      </c>
      <c r="AD23" s="69">
        <f t="shared" si="43"/>
        <v>0</v>
      </c>
      <c r="AE23" s="69">
        <f t="shared" si="43"/>
        <v>0</v>
      </c>
      <c r="AF23" s="69">
        <f t="shared" si="43"/>
        <v>0</v>
      </c>
      <c r="AG23" s="69">
        <f t="shared" si="43"/>
        <v>0</v>
      </c>
      <c r="AH23" s="69">
        <f t="shared" si="43"/>
        <v>0</v>
      </c>
      <c r="AI23" s="69">
        <f t="shared" si="43"/>
        <v>0</v>
      </c>
      <c r="AJ23" s="69">
        <f t="shared" si="43"/>
        <v>0</v>
      </c>
      <c r="AK23" s="69">
        <f t="shared" si="43"/>
        <v>0</v>
      </c>
      <c r="AL23" s="69">
        <f t="shared" si="43"/>
        <v>0</v>
      </c>
      <c r="AM23" s="69">
        <f t="shared" si="43"/>
        <v>0</v>
      </c>
      <c r="AN23" s="68">
        <f t="shared" si="43"/>
        <v>3</v>
      </c>
      <c r="AO23" s="54" t="str">
        <f t="shared" si="0"/>
        <v/>
      </c>
      <c r="AP23" s="54" t="str">
        <f t="shared" si="1"/>
        <v/>
      </c>
      <c r="AQ23" s="54" t="str">
        <f t="shared" si="2"/>
        <v/>
      </c>
      <c r="AR23" s="54" t="str">
        <f t="shared" si="3"/>
        <v/>
      </c>
      <c r="AS23" s="54" t="str">
        <f t="shared" si="4"/>
        <v/>
      </c>
      <c r="AT23" s="54" t="str">
        <f t="shared" si="5"/>
        <v/>
      </c>
      <c r="AU23" s="54" t="str">
        <f t="shared" si="6"/>
        <v/>
      </c>
      <c r="AV23" s="54" t="str">
        <f t="shared" si="7"/>
        <v/>
      </c>
      <c r="AW23" s="54" t="str">
        <f t="shared" si="8"/>
        <v/>
      </c>
      <c r="AX23" s="54" t="str">
        <f t="shared" si="9"/>
        <v/>
      </c>
      <c r="AY23" s="54" t="str">
        <f t="shared" si="10"/>
        <v/>
      </c>
      <c r="AZ23" s="54" t="str">
        <f t="shared" si="11"/>
        <v/>
      </c>
      <c r="BA23" s="54" t="str">
        <f t="shared" si="12"/>
        <v/>
      </c>
      <c r="BB23" s="54" t="str">
        <f t="shared" si="13"/>
        <v/>
      </c>
      <c r="BC23" s="54" t="str">
        <f t="shared" si="14"/>
        <v/>
      </c>
      <c r="BD23" s="71">
        <f t="shared" si="39"/>
        <v>0</v>
      </c>
      <c r="BE23" s="54">
        <f t="shared" si="42"/>
        <v>3</v>
      </c>
      <c r="BF23" s="54">
        <f t="shared" si="42"/>
        <v>0</v>
      </c>
      <c r="BG23" s="54">
        <f t="shared" si="42"/>
        <v>0</v>
      </c>
      <c r="BH23" s="54">
        <f t="shared" si="42"/>
        <v>0</v>
      </c>
      <c r="BI23" s="54">
        <f t="shared" si="42"/>
        <v>0</v>
      </c>
      <c r="BJ23" s="54">
        <f t="shared" si="42"/>
        <v>0</v>
      </c>
      <c r="BK23" s="54">
        <f t="shared" si="42"/>
        <v>0</v>
      </c>
      <c r="BL23" s="54">
        <f t="shared" si="42"/>
        <v>0</v>
      </c>
      <c r="BM23" s="54">
        <f t="shared" si="42"/>
        <v>0</v>
      </c>
      <c r="BN23" s="54">
        <f t="shared" si="42"/>
        <v>0</v>
      </c>
      <c r="BO23" s="54">
        <f t="shared" si="42"/>
        <v>0</v>
      </c>
      <c r="BP23" s="54">
        <f t="shared" si="42"/>
        <v>0</v>
      </c>
      <c r="BQ23" s="54">
        <f t="shared" si="42"/>
        <v>0</v>
      </c>
      <c r="BR23" s="54">
        <f t="shared" si="42"/>
        <v>0</v>
      </c>
      <c r="BS23" s="54">
        <f t="shared" si="42"/>
        <v>0</v>
      </c>
      <c r="BT23" s="71">
        <f t="shared" si="34"/>
        <v>3</v>
      </c>
      <c r="BU23" s="99" t="str">
        <f t="shared" si="15"/>
        <v/>
      </c>
      <c r="BV23" s="99" t="str">
        <f t="shared" si="16"/>
        <v/>
      </c>
      <c r="BW23" s="99" t="str">
        <f t="shared" si="17"/>
        <v/>
      </c>
      <c r="BX23" s="99" t="str">
        <f t="shared" si="18"/>
        <v/>
      </c>
      <c r="BY23" s="99" t="str">
        <f t="shared" si="19"/>
        <v/>
      </c>
      <c r="BZ23" s="99" t="str">
        <f t="shared" si="20"/>
        <v/>
      </c>
      <c r="CA23" s="99" t="str">
        <f t="shared" si="21"/>
        <v/>
      </c>
      <c r="CB23" s="99" t="str">
        <f t="shared" si="22"/>
        <v/>
      </c>
      <c r="CC23" s="99" t="str">
        <f t="shared" si="23"/>
        <v/>
      </c>
      <c r="CD23" s="99" t="str">
        <f t="shared" si="24"/>
        <v/>
      </c>
      <c r="CE23" s="99" t="str">
        <f t="shared" si="25"/>
        <v/>
      </c>
      <c r="CF23" s="99" t="str">
        <f t="shared" si="26"/>
        <v/>
      </c>
      <c r="CG23" s="99" t="str">
        <f t="shared" si="27"/>
        <v/>
      </c>
      <c r="CH23" s="99" t="str">
        <f t="shared" si="28"/>
        <v/>
      </c>
      <c r="CI23" s="99" t="str">
        <f t="shared" si="29"/>
        <v/>
      </c>
      <c r="CJ23" s="99" t="str">
        <f t="shared" si="35"/>
        <v/>
      </c>
      <c r="CK23" s="99" t="str">
        <f t="shared" si="35"/>
        <v/>
      </c>
      <c r="CL23" s="54">
        <f t="shared" si="36"/>
        <v>0</v>
      </c>
    </row>
    <row r="24" spans="1:90" s="54" customFormat="1" ht="18.75" x14ac:dyDescent="0.25">
      <c r="A24" s="49">
        <f t="shared" si="37"/>
        <v>23</v>
      </c>
      <c r="B24" s="80"/>
      <c r="C24" s="83"/>
      <c r="D24" s="232" t="str">
        <f>'صب النقاط'!GH26</f>
        <v/>
      </c>
      <c r="E24" s="233" t="str">
        <f>'صب النقاط'!GS26</f>
        <v/>
      </c>
      <c r="F24" s="234" t="str">
        <f>'صب النقاط'!HD26</f>
        <v/>
      </c>
      <c r="G24" s="232" t="str">
        <f>'صب النقاط'!HO26</f>
        <v/>
      </c>
      <c r="H24" s="233" t="str">
        <f>'صب النقاط'!HZ26</f>
        <v/>
      </c>
      <c r="I24" s="234" t="str">
        <f>'صب النقاط'!IK26</f>
        <v/>
      </c>
      <c r="J24" s="232" t="str">
        <f>'صب النقاط'!IV26</f>
        <v/>
      </c>
      <c r="K24" s="233" t="str">
        <f>'صب النقاط'!JG26</f>
        <v/>
      </c>
      <c r="L24" s="234" t="str">
        <f>'صب النقاط'!JR26</f>
        <v/>
      </c>
      <c r="M24" s="232" t="str">
        <f>'صب النقاط'!KC26</f>
        <v/>
      </c>
      <c r="N24" s="233" t="str">
        <f>'صب النقاط'!KN26</f>
        <v/>
      </c>
      <c r="O24" s="234" t="str">
        <f>'صب النقاط'!KY26</f>
        <v/>
      </c>
      <c r="P24" s="232" t="str">
        <f>'صب النقاط'!LJ26</f>
        <v/>
      </c>
      <c r="Q24" s="233" t="str">
        <f>'صب النقاط'!LU26</f>
        <v/>
      </c>
      <c r="R24" s="234" t="str">
        <f>'صب النقاط'!MF26</f>
        <v/>
      </c>
      <c r="S24" s="232" t="str">
        <f>'صب النقاط'!MM26</f>
        <v/>
      </c>
      <c r="T24" s="233" t="str">
        <f>'صب النقاط'!MN26</f>
        <v/>
      </c>
      <c r="U24" s="62">
        <f t="shared" si="30"/>
        <v>0</v>
      </c>
      <c r="V24" s="65">
        <f t="shared" si="31"/>
        <v>0</v>
      </c>
      <c r="W24" s="151">
        <f>IF(V24&gt;'معاينة نتائج التلاميد للفصل 1'!V24,3,IF('معاينة نتائج التلاميد للفصل 2'!V24='معاينة نتائج التلاميد للفصل 1'!V24,1,0))</f>
        <v>1</v>
      </c>
      <c r="X24" s="396"/>
      <c r="Y24" s="69">
        <f t="shared" si="43"/>
        <v>3</v>
      </c>
      <c r="Z24" s="69">
        <f t="shared" si="43"/>
        <v>0</v>
      </c>
      <c r="AA24" s="69">
        <f t="shared" si="43"/>
        <v>0</v>
      </c>
      <c r="AB24" s="69">
        <f t="shared" si="43"/>
        <v>0</v>
      </c>
      <c r="AC24" s="69">
        <f t="shared" si="43"/>
        <v>0</v>
      </c>
      <c r="AD24" s="69">
        <f t="shared" si="43"/>
        <v>0</v>
      </c>
      <c r="AE24" s="69">
        <f t="shared" si="43"/>
        <v>0</v>
      </c>
      <c r="AF24" s="69">
        <f t="shared" si="43"/>
        <v>0</v>
      </c>
      <c r="AG24" s="69">
        <f t="shared" si="43"/>
        <v>0</v>
      </c>
      <c r="AH24" s="69">
        <f t="shared" si="43"/>
        <v>0</v>
      </c>
      <c r="AI24" s="69">
        <f t="shared" si="43"/>
        <v>0</v>
      </c>
      <c r="AJ24" s="69">
        <f t="shared" si="43"/>
        <v>0</v>
      </c>
      <c r="AK24" s="69">
        <f t="shared" si="43"/>
        <v>0</v>
      </c>
      <c r="AL24" s="69">
        <f t="shared" si="43"/>
        <v>0</v>
      </c>
      <c r="AM24" s="69">
        <f t="shared" si="43"/>
        <v>0</v>
      </c>
      <c r="AN24" s="68">
        <f t="shared" si="43"/>
        <v>3</v>
      </c>
      <c r="AO24" s="54" t="str">
        <f t="shared" si="0"/>
        <v/>
      </c>
      <c r="AP24" s="54" t="str">
        <f t="shared" si="1"/>
        <v/>
      </c>
      <c r="AQ24" s="54" t="str">
        <f t="shared" si="2"/>
        <v/>
      </c>
      <c r="AR24" s="54" t="str">
        <f t="shared" si="3"/>
        <v/>
      </c>
      <c r="AS24" s="54" t="str">
        <f t="shared" si="4"/>
        <v/>
      </c>
      <c r="AT24" s="54" t="str">
        <f t="shared" si="5"/>
        <v/>
      </c>
      <c r="AU24" s="54" t="str">
        <f t="shared" si="6"/>
        <v/>
      </c>
      <c r="AV24" s="54" t="str">
        <f t="shared" si="7"/>
        <v/>
      </c>
      <c r="AW24" s="54" t="str">
        <f t="shared" si="8"/>
        <v/>
      </c>
      <c r="AX24" s="54" t="str">
        <f t="shared" si="9"/>
        <v/>
      </c>
      <c r="AY24" s="54" t="str">
        <f t="shared" si="10"/>
        <v/>
      </c>
      <c r="AZ24" s="54" t="str">
        <f t="shared" si="11"/>
        <v/>
      </c>
      <c r="BA24" s="54" t="str">
        <f t="shared" si="12"/>
        <v/>
      </c>
      <c r="BB24" s="54" t="str">
        <f t="shared" si="13"/>
        <v/>
      </c>
      <c r="BC24" s="54" t="str">
        <f t="shared" si="14"/>
        <v/>
      </c>
      <c r="BD24" s="71">
        <f t="shared" si="39"/>
        <v>0</v>
      </c>
      <c r="BE24" s="54">
        <f t="shared" si="42"/>
        <v>3</v>
      </c>
      <c r="BF24" s="54">
        <f t="shared" si="42"/>
        <v>0</v>
      </c>
      <c r="BG24" s="54">
        <f t="shared" si="42"/>
        <v>0</v>
      </c>
      <c r="BH24" s="54">
        <f t="shared" si="42"/>
        <v>0</v>
      </c>
      <c r="BI24" s="54">
        <f t="shared" si="42"/>
        <v>0</v>
      </c>
      <c r="BJ24" s="54">
        <f t="shared" si="42"/>
        <v>0</v>
      </c>
      <c r="BK24" s="54">
        <f t="shared" si="42"/>
        <v>0</v>
      </c>
      <c r="BL24" s="54">
        <f t="shared" si="42"/>
        <v>0</v>
      </c>
      <c r="BM24" s="54">
        <f t="shared" si="42"/>
        <v>0</v>
      </c>
      <c r="BN24" s="54">
        <f t="shared" si="42"/>
        <v>0</v>
      </c>
      <c r="BO24" s="54">
        <f t="shared" si="42"/>
        <v>0</v>
      </c>
      <c r="BP24" s="54">
        <f t="shared" si="42"/>
        <v>0</v>
      </c>
      <c r="BQ24" s="54">
        <f t="shared" si="42"/>
        <v>0</v>
      </c>
      <c r="BR24" s="54">
        <f t="shared" si="42"/>
        <v>0</v>
      </c>
      <c r="BS24" s="54">
        <f t="shared" si="42"/>
        <v>0</v>
      </c>
      <c r="BT24" s="71">
        <f t="shared" si="34"/>
        <v>3</v>
      </c>
      <c r="BU24" s="99" t="str">
        <f t="shared" si="15"/>
        <v/>
      </c>
      <c r="BV24" s="99" t="str">
        <f t="shared" si="16"/>
        <v/>
      </c>
      <c r="BW24" s="99" t="str">
        <f t="shared" si="17"/>
        <v/>
      </c>
      <c r="BX24" s="99" t="str">
        <f t="shared" si="18"/>
        <v/>
      </c>
      <c r="BY24" s="99" t="str">
        <f t="shared" si="19"/>
        <v/>
      </c>
      <c r="BZ24" s="99" t="str">
        <f t="shared" si="20"/>
        <v/>
      </c>
      <c r="CA24" s="99" t="str">
        <f t="shared" si="21"/>
        <v/>
      </c>
      <c r="CB24" s="99" t="str">
        <f t="shared" si="22"/>
        <v/>
      </c>
      <c r="CC24" s="99" t="str">
        <f t="shared" si="23"/>
        <v/>
      </c>
      <c r="CD24" s="99" t="str">
        <f t="shared" si="24"/>
        <v/>
      </c>
      <c r="CE24" s="99" t="str">
        <f t="shared" si="25"/>
        <v/>
      </c>
      <c r="CF24" s="99" t="str">
        <f t="shared" si="26"/>
        <v/>
      </c>
      <c r="CG24" s="99" t="str">
        <f t="shared" si="27"/>
        <v/>
      </c>
      <c r="CH24" s="99" t="str">
        <f t="shared" si="28"/>
        <v/>
      </c>
      <c r="CI24" s="99" t="str">
        <f t="shared" si="29"/>
        <v/>
      </c>
      <c r="CJ24" s="99" t="str">
        <f t="shared" si="35"/>
        <v/>
      </c>
      <c r="CK24" s="99" t="str">
        <f t="shared" si="35"/>
        <v/>
      </c>
      <c r="CL24" s="54">
        <f t="shared" si="36"/>
        <v>0</v>
      </c>
    </row>
    <row r="25" spans="1:90" s="54" customFormat="1" ht="18.75" x14ac:dyDescent="0.25">
      <c r="A25" s="49">
        <f t="shared" si="37"/>
        <v>24</v>
      </c>
      <c r="B25" s="80"/>
      <c r="C25" s="83"/>
      <c r="D25" s="232" t="str">
        <f>'صب النقاط'!GH27</f>
        <v/>
      </c>
      <c r="E25" s="233" t="str">
        <f>'صب النقاط'!GS27</f>
        <v/>
      </c>
      <c r="F25" s="234" t="str">
        <f>'صب النقاط'!HD27</f>
        <v/>
      </c>
      <c r="G25" s="232" t="str">
        <f>'صب النقاط'!HO27</f>
        <v/>
      </c>
      <c r="H25" s="233" t="str">
        <f>'صب النقاط'!HZ27</f>
        <v/>
      </c>
      <c r="I25" s="234" t="str">
        <f>'صب النقاط'!IK27</f>
        <v/>
      </c>
      <c r="J25" s="232" t="str">
        <f>'صب النقاط'!IV27</f>
        <v/>
      </c>
      <c r="K25" s="233" t="str">
        <f>'صب النقاط'!JG27</f>
        <v/>
      </c>
      <c r="L25" s="234" t="str">
        <f>'صب النقاط'!JR27</f>
        <v/>
      </c>
      <c r="M25" s="232" t="str">
        <f>'صب النقاط'!KC27</f>
        <v/>
      </c>
      <c r="N25" s="233" t="str">
        <f>'صب النقاط'!KN27</f>
        <v/>
      </c>
      <c r="O25" s="234" t="str">
        <f>'صب النقاط'!KY27</f>
        <v/>
      </c>
      <c r="P25" s="232" t="str">
        <f>'صب النقاط'!LJ27</f>
        <v/>
      </c>
      <c r="Q25" s="233" t="str">
        <f>'صب النقاط'!LU27</f>
        <v/>
      </c>
      <c r="R25" s="234" t="str">
        <f>'صب النقاط'!MF27</f>
        <v/>
      </c>
      <c r="S25" s="232" t="str">
        <f>'صب النقاط'!MM27</f>
        <v/>
      </c>
      <c r="T25" s="233" t="str">
        <f>'صب النقاط'!MN27</f>
        <v/>
      </c>
      <c r="U25" s="62">
        <f t="shared" si="30"/>
        <v>0</v>
      </c>
      <c r="V25" s="65">
        <f t="shared" si="31"/>
        <v>0</v>
      </c>
      <c r="W25" s="151">
        <f>IF(V25&gt;'معاينة نتائج التلاميد للفصل 1'!V25,3,IF('معاينة نتائج التلاميد للفصل 2'!V25='معاينة نتائج التلاميد للفصل 1'!V25,1,0))</f>
        <v>1</v>
      </c>
      <c r="X25" s="396"/>
      <c r="Y25" s="69">
        <f t="shared" si="43"/>
        <v>3</v>
      </c>
      <c r="Z25" s="69">
        <f t="shared" si="43"/>
        <v>0</v>
      </c>
      <c r="AA25" s="69">
        <f t="shared" si="43"/>
        <v>0</v>
      </c>
      <c r="AB25" s="69">
        <f t="shared" si="43"/>
        <v>0</v>
      </c>
      <c r="AC25" s="69">
        <f t="shared" si="43"/>
        <v>0</v>
      </c>
      <c r="AD25" s="69">
        <f t="shared" si="43"/>
        <v>0</v>
      </c>
      <c r="AE25" s="69">
        <f t="shared" si="43"/>
        <v>0</v>
      </c>
      <c r="AF25" s="69">
        <f t="shared" si="43"/>
        <v>0</v>
      </c>
      <c r="AG25" s="69">
        <f t="shared" si="43"/>
        <v>0</v>
      </c>
      <c r="AH25" s="69">
        <f t="shared" si="43"/>
        <v>0</v>
      </c>
      <c r="AI25" s="69">
        <f t="shared" si="43"/>
        <v>0</v>
      </c>
      <c r="AJ25" s="69">
        <f t="shared" si="43"/>
        <v>0</v>
      </c>
      <c r="AK25" s="69">
        <f t="shared" si="43"/>
        <v>0</v>
      </c>
      <c r="AL25" s="69">
        <f t="shared" si="43"/>
        <v>0</v>
      </c>
      <c r="AM25" s="69">
        <f t="shared" si="43"/>
        <v>0</v>
      </c>
      <c r="AN25" s="68">
        <f t="shared" si="43"/>
        <v>3</v>
      </c>
      <c r="AO25" s="54" t="str">
        <f t="shared" si="0"/>
        <v/>
      </c>
      <c r="AP25" s="54" t="str">
        <f t="shared" si="1"/>
        <v/>
      </c>
      <c r="AQ25" s="54" t="str">
        <f t="shared" si="2"/>
        <v/>
      </c>
      <c r="AR25" s="54" t="str">
        <f t="shared" si="3"/>
        <v/>
      </c>
      <c r="AS25" s="54" t="str">
        <f t="shared" si="4"/>
        <v/>
      </c>
      <c r="AT25" s="54" t="str">
        <f t="shared" si="5"/>
        <v/>
      </c>
      <c r="AU25" s="54" t="str">
        <f t="shared" si="6"/>
        <v/>
      </c>
      <c r="AV25" s="54" t="str">
        <f t="shared" si="7"/>
        <v/>
      </c>
      <c r="AW25" s="54" t="str">
        <f t="shared" si="8"/>
        <v/>
      </c>
      <c r="AX25" s="54" t="str">
        <f t="shared" si="9"/>
        <v/>
      </c>
      <c r="AY25" s="54" t="str">
        <f t="shared" si="10"/>
        <v/>
      </c>
      <c r="AZ25" s="54" t="str">
        <f t="shared" si="11"/>
        <v/>
      </c>
      <c r="BA25" s="54" t="str">
        <f t="shared" si="12"/>
        <v/>
      </c>
      <c r="BB25" s="54" t="str">
        <f t="shared" si="13"/>
        <v/>
      </c>
      <c r="BC25" s="54" t="str">
        <f t="shared" si="14"/>
        <v/>
      </c>
      <c r="BD25" s="71">
        <f t="shared" si="39"/>
        <v>0</v>
      </c>
      <c r="BE25" s="54">
        <f t="shared" si="42"/>
        <v>3</v>
      </c>
      <c r="BF25" s="54">
        <f t="shared" si="42"/>
        <v>0</v>
      </c>
      <c r="BG25" s="54">
        <f t="shared" si="42"/>
        <v>0</v>
      </c>
      <c r="BH25" s="54">
        <f t="shared" si="42"/>
        <v>0</v>
      </c>
      <c r="BI25" s="54">
        <f t="shared" si="42"/>
        <v>0</v>
      </c>
      <c r="BJ25" s="54">
        <f t="shared" si="42"/>
        <v>0</v>
      </c>
      <c r="BK25" s="54">
        <f t="shared" si="42"/>
        <v>0</v>
      </c>
      <c r="BL25" s="54">
        <f t="shared" si="42"/>
        <v>0</v>
      </c>
      <c r="BM25" s="54">
        <f t="shared" si="42"/>
        <v>0</v>
      </c>
      <c r="BN25" s="54">
        <f t="shared" si="42"/>
        <v>0</v>
      </c>
      <c r="BO25" s="54">
        <f t="shared" si="42"/>
        <v>0</v>
      </c>
      <c r="BP25" s="54">
        <f t="shared" si="42"/>
        <v>0</v>
      </c>
      <c r="BQ25" s="54">
        <f t="shared" si="42"/>
        <v>0</v>
      </c>
      <c r="BR25" s="54">
        <f t="shared" si="42"/>
        <v>0</v>
      </c>
      <c r="BS25" s="54">
        <f t="shared" si="42"/>
        <v>0</v>
      </c>
      <c r="BT25" s="71">
        <f t="shared" si="34"/>
        <v>3</v>
      </c>
      <c r="BU25" s="99" t="str">
        <f t="shared" si="15"/>
        <v/>
      </c>
      <c r="BV25" s="99" t="str">
        <f t="shared" si="16"/>
        <v/>
      </c>
      <c r="BW25" s="99" t="str">
        <f t="shared" si="17"/>
        <v/>
      </c>
      <c r="BX25" s="99" t="str">
        <f t="shared" si="18"/>
        <v/>
      </c>
      <c r="BY25" s="99" t="str">
        <f t="shared" si="19"/>
        <v/>
      </c>
      <c r="BZ25" s="99" t="str">
        <f t="shared" si="20"/>
        <v/>
      </c>
      <c r="CA25" s="99" t="str">
        <f t="shared" si="21"/>
        <v/>
      </c>
      <c r="CB25" s="99" t="str">
        <f t="shared" si="22"/>
        <v/>
      </c>
      <c r="CC25" s="99" t="str">
        <f t="shared" si="23"/>
        <v/>
      </c>
      <c r="CD25" s="99" t="str">
        <f t="shared" si="24"/>
        <v/>
      </c>
      <c r="CE25" s="99" t="str">
        <f t="shared" si="25"/>
        <v/>
      </c>
      <c r="CF25" s="99" t="str">
        <f t="shared" si="26"/>
        <v/>
      </c>
      <c r="CG25" s="99" t="str">
        <f t="shared" si="27"/>
        <v/>
      </c>
      <c r="CH25" s="99" t="str">
        <f t="shared" si="28"/>
        <v/>
      </c>
      <c r="CI25" s="99" t="str">
        <f t="shared" si="29"/>
        <v/>
      </c>
      <c r="CJ25" s="99" t="str">
        <f t="shared" si="35"/>
        <v/>
      </c>
      <c r="CK25" s="99" t="str">
        <f t="shared" si="35"/>
        <v/>
      </c>
      <c r="CL25" s="54">
        <f t="shared" si="36"/>
        <v>0</v>
      </c>
    </row>
    <row r="26" spans="1:90" s="54" customFormat="1" ht="18.75" x14ac:dyDescent="0.25">
      <c r="A26" s="49">
        <f t="shared" si="37"/>
        <v>25</v>
      </c>
      <c r="B26" s="80"/>
      <c r="C26" s="83"/>
      <c r="D26" s="232" t="str">
        <f>'صب النقاط'!GH28</f>
        <v/>
      </c>
      <c r="E26" s="233" t="str">
        <f>'صب النقاط'!GS28</f>
        <v/>
      </c>
      <c r="F26" s="234" t="str">
        <f>'صب النقاط'!HD28</f>
        <v/>
      </c>
      <c r="G26" s="232" t="str">
        <f>'صب النقاط'!HO28</f>
        <v/>
      </c>
      <c r="H26" s="233" t="str">
        <f>'صب النقاط'!HZ28</f>
        <v/>
      </c>
      <c r="I26" s="234" t="str">
        <f>'صب النقاط'!IK28</f>
        <v/>
      </c>
      <c r="J26" s="232" t="str">
        <f>'صب النقاط'!IV28</f>
        <v/>
      </c>
      <c r="K26" s="233" t="str">
        <f>'صب النقاط'!JG28</f>
        <v/>
      </c>
      <c r="L26" s="234" t="str">
        <f>'صب النقاط'!JR28</f>
        <v/>
      </c>
      <c r="M26" s="232" t="str">
        <f>'صب النقاط'!KC28</f>
        <v/>
      </c>
      <c r="N26" s="233" t="str">
        <f>'صب النقاط'!KN28</f>
        <v/>
      </c>
      <c r="O26" s="234" t="str">
        <f>'صب النقاط'!KY28</f>
        <v/>
      </c>
      <c r="P26" s="232" t="str">
        <f>'صب النقاط'!LJ28</f>
        <v/>
      </c>
      <c r="Q26" s="233" t="str">
        <f>'صب النقاط'!LU28</f>
        <v/>
      </c>
      <c r="R26" s="234" t="str">
        <f>'صب النقاط'!MF28</f>
        <v/>
      </c>
      <c r="S26" s="232" t="str">
        <f>'صب النقاط'!MM28</f>
        <v/>
      </c>
      <c r="T26" s="233" t="str">
        <f>'صب النقاط'!MN28</f>
        <v/>
      </c>
      <c r="U26" s="62">
        <f t="shared" si="30"/>
        <v>0</v>
      </c>
      <c r="V26" s="65">
        <f t="shared" si="31"/>
        <v>0</v>
      </c>
      <c r="W26" s="151">
        <f>IF(V26&gt;'معاينة نتائج التلاميد للفصل 1'!V26,3,IF('معاينة نتائج التلاميد للفصل 2'!V26='معاينة نتائج التلاميد للفصل 1'!V26,1,0))</f>
        <v>1</v>
      </c>
      <c r="X26" s="396"/>
      <c r="Y26" s="69">
        <f t="shared" si="43"/>
        <v>3</v>
      </c>
      <c r="Z26" s="69">
        <f t="shared" si="43"/>
        <v>0</v>
      </c>
      <c r="AA26" s="69">
        <f t="shared" si="43"/>
        <v>0</v>
      </c>
      <c r="AB26" s="69">
        <f t="shared" si="43"/>
        <v>0</v>
      </c>
      <c r="AC26" s="69">
        <f t="shared" si="43"/>
        <v>0</v>
      </c>
      <c r="AD26" s="69">
        <f t="shared" si="43"/>
        <v>0</v>
      </c>
      <c r="AE26" s="69">
        <f t="shared" si="43"/>
        <v>0</v>
      </c>
      <c r="AF26" s="69">
        <f t="shared" si="43"/>
        <v>0</v>
      </c>
      <c r="AG26" s="69">
        <f t="shared" si="43"/>
        <v>0</v>
      </c>
      <c r="AH26" s="69">
        <f t="shared" si="43"/>
        <v>0</v>
      </c>
      <c r="AI26" s="69">
        <f t="shared" si="43"/>
        <v>0</v>
      </c>
      <c r="AJ26" s="69">
        <f t="shared" si="43"/>
        <v>0</v>
      </c>
      <c r="AK26" s="69">
        <f t="shared" si="43"/>
        <v>0</v>
      </c>
      <c r="AL26" s="69">
        <f t="shared" si="43"/>
        <v>0</v>
      </c>
      <c r="AM26" s="69">
        <f t="shared" si="43"/>
        <v>0</v>
      </c>
      <c r="AN26" s="68">
        <f t="shared" si="43"/>
        <v>3</v>
      </c>
      <c r="AO26" s="54" t="str">
        <f t="shared" si="0"/>
        <v/>
      </c>
      <c r="AP26" s="54" t="str">
        <f t="shared" si="1"/>
        <v/>
      </c>
      <c r="AQ26" s="54" t="str">
        <f t="shared" si="2"/>
        <v/>
      </c>
      <c r="AR26" s="54" t="str">
        <f t="shared" si="3"/>
        <v/>
      </c>
      <c r="AS26" s="54" t="str">
        <f t="shared" si="4"/>
        <v/>
      </c>
      <c r="AT26" s="54" t="str">
        <f t="shared" si="5"/>
        <v/>
      </c>
      <c r="AU26" s="54" t="str">
        <f t="shared" si="6"/>
        <v/>
      </c>
      <c r="AV26" s="54" t="str">
        <f t="shared" si="7"/>
        <v/>
      </c>
      <c r="AW26" s="54" t="str">
        <f t="shared" si="8"/>
        <v/>
      </c>
      <c r="AX26" s="54" t="str">
        <f t="shared" si="9"/>
        <v/>
      </c>
      <c r="AY26" s="54" t="str">
        <f t="shared" si="10"/>
        <v/>
      </c>
      <c r="AZ26" s="54" t="str">
        <f t="shared" si="11"/>
        <v/>
      </c>
      <c r="BA26" s="54" t="str">
        <f t="shared" si="12"/>
        <v/>
      </c>
      <c r="BB26" s="54" t="str">
        <f t="shared" si="13"/>
        <v/>
      </c>
      <c r="BC26" s="54" t="str">
        <f t="shared" si="14"/>
        <v/>
      </c>
      <c r="BD26" s="71">
        <f t="shared" si="39"/>
        <v>0</v>
      </c>
      <c r="BE26" s="54">
        <f t="shared" si="42"/>
        <v>3</v>
      </c>
      <c r="BF26" s="54">
        <f t="shared" si="42"/>
        <v>0</v>
      </c>
      <c r="BG26" s="54">
        <f t="shared" si="42"/>
        <v>0</v>
      </c>
      <c r="BH26" s="54">
        <f t="shared" si="42"/>
        <v>0</v>
      </c>
      <c r="BI26" s="54">
        <f t="shared" si="42"/>
        <v>0</v>
      </c>
      <c r="BJ26" s="54">
        <f t="shared" si="42"/>
        <v>0</v>
      </c>
      <c r="BK26" s="54">
        <f t="shared" si="42"/>
        <v>0</v>
      </c>
      <c r="BL26" s="54">
        <f t="shared" si="42"/>
        <v>0</v>
      </c>
      <c r="BM26" s="54">
        <f t="shared" si="42"/>
        <v>0</v>
      </c>
      <c r="BN26" s="54">
        <f t="shared" si="42"/>
        <v>0</v>
      </c>
      <c r="BO26" s="54">
        <f t="shared" si="42"/>
        <v>0</v>
      </c>
      <c r="BP26" s="54">
        <f t="shared" si="42"/>
        <v>0</v>
      </c>
      <c r="BQ26" s="54">
        <f t="shared" si="42"/>
        <v>0</v>
      </c>
      <c r="BR26" s="54">
        <f t="shared" si="42"/>
        <v>0</v>
      </c>
      <c r="BS26" s="54">
        <f t="shared" si="42"/>
        <v>0</v>
      </c>
      <c r="BT26" s="71">
        <f t="shared" si="34"/>
        <v>3</v>
      </c>
      <c r="BU26" s="99" t="str">
        <f t="shared" si="15"/>
        <v/>
      </c>
      <c r="BV26" s="99" t="str">
        <f t="shared" si="16"/>
        <v/>
      </c>
      <c r="BW26" s="99" t="str">
        <f t="shared" si="17"/>
        <v/>
      </c>
      <c r="BX26" s="99" t="str">
        <f t="shared" si="18"/>
        <v/>
      </c>
      <c r="BY26" s="99" t="str">
        <f t="shared" si="19"/>
        <v/>
      </c>
      <c r="BZ26" s="99" t="str">
        <f t="shared" si="20"/>
        <v/>
      </c>
      <c r="CA26" s="99" t="str">
        <f t="shared" si="21"/>
        <v/>
      </c>
      <c r="CB26" s="99" t="str">
        <f t="shared" si="22"/>
        <v/>
      </c>
      <c r="CC26" s="99" t="str">
        <f t="shared" si="23"/>
        <v/>
      </c>
      <c r="CD26" s="99" t="str">
        <f t="shared" si="24"/>
        <v/>
      </c>
      <c r="CE26" s="99" t="str">
        <f t="shared" si="25"/>
        <v/>
      </c>
      <c r="CF26" s="99" t="str">
        <f t="shared" si="26"/>
        <v/>
      </c>
      <c r="CG26" s="99" t="str">
        <f t="shared" si="27"/>
        <v/>
      </c>
      <c r="CH26" s="99" t="str">
        <f t="shared" si="28"/>
        <v/>
      </c>
      <c r="CI26" s="99" t="str">
        <f t="shared" si="29"/>
        <v/>
      </c>
      <c r="CJ26" s="99" t="str">
        <f t="shared" si="35"/>
        <v/>
      </c>
      <c r="CK26" s="99" t="str">
        <f t="shared" si="35"/>
        <v/>
      </c>
      <c r="CL26" s="54">
        <f t="shared" si="36"/>
        <v>0</v>
      </c>
    </row>
    <row r="27" spans="1:90" s="54" customFormat="1" ht="18.75" x14ac:dyDescent="0.25">
      <c r="A27" s="49">
        <f t="shared" si="37"/>
        <v>26</v>
      </c>
      <c r="B27" s="80"/>
      <c r="C27" s="83"/>
      <c r="D27" s="232" t="str">
        <f>'صب النقاط'!GH29</f>
        <v/>
      </c>
      <c r="E27" s="233" t="str">
        <f>'صب النقاط'!GS29</f>
        <v/>
      </c>
      <c r="F27" s="234" t="str">
        <f>'صب النقاط'!HD29</f>
        <v/>
      </c>
      <c r="G27" s="232" t="str">
        <f>'صب النقاط'!HO29</f>
        <v/>
      </c>
      <c r="H27" s="233" t="str">
        <f>'صب النقاط'!HZ29</f>
        <v/>
      </c>
      <c r="I27" s="234" t="str">
        <f>'صب النقاط'!IK29</f>
        <v/>
      </c>
      <c r="J27" s="232" t="str">
        <f>'صب النقاط'!IV29</f>
        <v/>
      </c>
      <c r="K27" s="233" t="str">
        <f>'صب النقاط'!JG29</f>
        <v/>
      </c>
      <c r="L27" s="234" t="str">
        <f>'صب النقاط'!JR29</f>
        <v/>
      </c>
      <c r="M27" s="232" t="str">
        <f>'صب النقاط'!KC29</f>
        <v/>
      </c>
      <c r="N27" s="233" t="str">
        <f>'صب النقاط'!KN29</f>
        <v/>
      </c>
      <c r="O27" s="234" t="str">
        <f>'صب النقاط'!KY29</f>
        <v/>
      </c>
      <c r="P27" s="232" t="str">
        <f>'صب النقاط'!LJ29</f>
        <v/>
      </c>
      <c r="Q27" s="233" t="str">
        <f>'صب النقاط'!LU29</f>
        <v/>
      </c>
      <c r="R27" s="234" t="str">
        <f>'صب النقاط'!MF29</f>
        <v/>
      </c>
      <c r="S27" s="232" t="str">
        <f>'صب النقاط'!MM29</f>
        <v/>
      </c>
      <c r="T27" s="233" t="str">
        <f>'صب النقاط'!MN29</f>
        <v/>
      </c>
      <c r="U27" s="62">
        <f t="shared" si="30"/>
        <v>0</v>
      </c>
      <c r="V27" s="65">
        <f t="shared" si="31"/>
        <v>0</v>
      </c>
      <c r="W27" s="151">
        <f>IF(V27&gt;'معاينة نتائج التلاميد للفصل 1'!V27,3,IF('معاينة نتائج التلاميد للفصل 2'!V27='معاينة نتائج التلاميد للفصل 1'!V27,1,0))</f>
        <v>1</v>
      </c>
      <c r="X27" s="386">
        <f>MIN(V2:V51)</f>
        <v>0</v>
      </c>
      <c r="Y27" s="69">
        <f t="shared" si="43"/>
        <v>3</v>
      </c>
      <c r="Z27" s="69">
        <f t="shared" si="43"/>
        <v>0</v>
      </c>
      <c r="AA27" s="69">
        <f t="shared" si="43"/>
        <v>0</v>
      </c>
      <c r="AB27" s="69">
        <f t="shared" si="43"/>
        <v>0</v>
      </c>
      <c r="AC27" s="69">
        <f t="shared" si="43"/>
        <v>0</v>
      </c>
      <c r="AD27" s="69">
        <f t="shared" si="43"/>
        <v>0</v>
      </c>
      <c r="AE27" s="69">
        <f t="shared" si="43"/>
        <v>0</v>
      </c>
      <c r="AF27" s="69">
        <f t="shared" si="43"/>
        <v>0</v>
      </c>
      <c r="AG27" s="69">
        <f t="shared" si="43"/>
        <v>0</v>
      </c>
      <c r="AH27" s="69">
        <f t="shared" si="43"/>
        <v>0</v>
      </c>
      <c r="AI27" s="69">
        <f t="shared" si="43"/>
        <v>0</v>
      </c>
      <c r="AJ27" s="69">
        <f t="shared" si="43"/>
        <v>0</v>
      </c>
      <c r="AK27" s="69">
        <f t="shared" si="43"/>
        <v>0</v>
      </c>
      <c r="AL27" s="69">
        <f t="shared" si="43"/>
        <v>0</v>
      </c>
      <c r="AM27" s="69">
        <f t="shared" si="43"/>
        <v>0</v>
      </c>
      <c r="AN27" s="68">
        <f t="shared" si="43"/>
        <v>3</v>
      </c>
      <c r="AO27" s="54" t="str">
        <f t="shared" si="0"/>
        <v/>
      </c>
      <c r="AP27" s="54" t="str">
        <f t="shared" si="1"/>
        <v/>
      </c>
      <c r="AQ27" s="54" t="str">
        <f t="shared" si="2"/>
        <v/>
      </c>
      <c r="AR27" s="54" t="str">
        <f t="shared" si="3"/>
        <v/>
      </c>
      <c r="AS27" s="54" t="str">
        <f t="shared" si="4"/>
        <v/>
      </c>
      <c r="AT27" s="54" t="str">
        <f t="shared" si="5"/>
        <v/>
      </c>
      <c r="AU27" s="54" t="str">
        <f t="shared" si="6"/>
        <v/>
      </c>
      <c r="AV27" s="54" t="str">
        <f t="shared" si="7"/>
        <v/>
      </c>
      <c r="AW27" s="54" t="str">
        <f t="shared" si="8"/>
        <v/>
      </c>
      <c r="AX27" s="54" t="str">
        <f t="shared" si="9"/>
        <v/>
      </c>
      <c r="AY27" s="54" t="str">
        <f t="shared" si="10"/>
        <v/>
      </c>
      <c r="AZ27" s="54" t="str">
        <f t="shared" si="11"/>
        <v/>
      </c>
      <c r="BA27" s="54" t="str">
        <f t="shared" si="12"/>
        <v/>
      </c>
      <c r="BB27" s="54" t="str">
        <f t="shared" si="13"/>
        <v/>
      </c>
      <c r="BC27" s="54" t="str">
        <f t="shared" si="14"/>
        <v/>
      </c>
      <c r="BD27" s="71">
        <f t="shared" si="39"/>
        <v>0</v>
      </c>
      <c r="BE27" s="54">
        <f t="shared" si="42"/>
        <v>3</v>
      </c>
      <c r="BF27" s="54">
        <f t="shared" si="42"/>
        <v>0</v>
      </c>
      <c r="BG27" s="54">
        <f t="shared" si="42"/>
        <v>0</v>
      </c>
      <c r="BH27" s="54">
        <f t="shared" si="42"/>
        <v>0</v>
      </c>
      <c r="BI27" s="54">
        <f t="shared" si="42"/>
        <v>0</v>
      </c>
      <c r="BJ27" s="54">
        <f t="shared" si="42"/>
        <v>0</v>
      </c>
      <c r="BK27" s="54">
        <f t="shared" si="42"/>
        <v>0</v>
      </c>
      <c r="BL27" s="54">
        <f t="shared" si="42"/>
        <v>0</v>
      </c>
      <c r="BM27" s="54">
        <f t="shared" si="42"/>
        <v>0</v>
      </c>
      <c r="BN27" s="54">
        <f t="shared" si="42"/>
        <v>0</v>
      </c>
      <c r="BO27" s="54">
        <f t="shared" si="42"/>
        <v>0</v>
      </c>
      <c r="BP27" s="54">
        <f t="shared" si="42"/>
        <v>0</v>
      </c>
      <c r="BQ27" s="54">
        <f t="shared" si="42"/>
        <v>0</v>
      </c>
      <c r="BR27" s="54">
        <f t="shared" si="42"/>
        <v>0</v>
      </c>
      <c r="BS27" s="54">
        <f t="shared" si="42"/>
        <v>0</v>
      </c>
      <c r="BT27" s="71">
        <f t="shared" si="34"/>
        <v>3</v>
      </c>
      <c r="BU27" s="99" t="str">
        <f t="shared" si="15"/>
        <v/>
      </c>
      <c r="BV27" s="99" t="str">
        <f t="shared" si="16"/>
        <v/>
      </c>
      <c r="BW27" s="99" t="str">
        <f t="shared" si="17"/>
        <v/>
      </c>
      <c r="BX27" s="99" t="str">
        <f t="shared" si="18"/>
        <v/>
      </c>
      <c r="BY27" s="99" t="str">
        <f t="shared" si="19"/>
        <v/>
      </c>
      <c r="BZ27" s="99" t="str">
        <f t="shared" si="20"/>
        <v/>
      </c>
      <c r="CA27" s="99" t="str">
        <f t="shared" si="21"/>
        <v/>
      </c>
      <c r="CB27" s="99" t="str">
        <f t="shared" si="22"/>
        <v/>
      </c>
      <c r="CC27" s="99" t="str">
        <f t="shared" si="23"/>
        <v/>
      </c>
      <c r="CD27" s="99" t="str">
        <f t="shared" si="24"/>
        <v/>
      </c>
      <c r="CE27" s="99" t="str">
        <f t="shared" si="25"/>
        <v/>
      </c>
      <c r="CF27" s="99" t="str">
        <f t="shared" si="26"/>
        <v/>
      </c>
      <c r="CG27" s="99" t="str">
        <f t="shared" si="27"/>
        <v/>
      </c>
      <c r="CH27" s="99" t="str">
        <f t="shared" si="28"/>
        <v/>
      </c>
      <c r="CI27" s="99" t="str">
        <f t="shared" si="29"/>
        <v/>
      </c>
      <c r="CJ27" s="99" t="str">
        <f t="shared" si="35"/>
        <v/>
      </c>
      <c r="CK27" s="99" t="str">
        <f t="shared" si="35"/>
        <v/>
      </c>
      <c r="CL27" s="54">
        <f t="shared" si="36"/>
        <v>0</v>
      </c>
    </row>
    <row r="28" spans="1:90" s="54" customFormat="1" ht="18.75" x14ac:dyDescent="0.25">
      <c r="A28" s="49">
        <f t="shared" si="37"/>
        <v>27</v>
      </c>
      <c r="B28" s="80"/>
      <c r="C28" s="83"/>
      <c r="D28" s="232" t="str">
        <f>'صب النقاط'!GH30</f>
        <v/>
      </c>
      <c r="E28" s="233" t="str">
        <f>'صب النقاط'!GS30</f>
        <v/>
      </c>
      <c r="F28" s="234" t="str">
        <f>'صب النقاط'!HD30</f>
        <v/>
      </c>
      <c r="G28" s="232" t="str">
        <f>'صب النقاط'!HO30</f>
        <v/>
      </c>
      <c r="H28" s="233" t="str">
        <f>'صب النقاط'!HZ30</f>
        <v/>
      </c>
      <c r="I28" s="234" t="str">
        <f>'صب النقاط'!IK30</f>
        <v/>
      </c>
      <c r="J28" s="232" t="str">
        <f>'صب النقاط'!IV30</f>
        <v/>
      </c>
      <c r="K28" s="233" t="str">
        <f>'صب النقاط'!JG30</f>
        <v/>
      </c>
      <c r="L28" s="234" t="str">
        <f>'صب النقاط'!JR30</f>
        <v/>
      </c>
      <c r="M28" s="232" t="str">
        <f>'صب النقاط'!KC30</f>
        <v/>
      </c>
      <c r="N28" s="233" t="str">
        <f>'صب النقاط'!KN30</f>
        <v/>
      </c>
      <c r="O28" s="234" t="str">
        <f>'صب النقاط'!KY30</f>
        <v/>
      </c>
      <c r="P28" s="232" t="str">
        <f>'صب النقاط'!LJ30</f>
        <v/>
      </c>
      <c r="Q28" s="233" t="str">
        <f>'صب النقاط'!LU30</f>
        <v/>
      </c>
      <c r="R28" s="234" t="str">
        <f>'صب النقاط'!MF30</f>
        <v/>
      </c>
      <c r="S28" s="232" t="str">
        <f>'صب النقاط'!MM30</f>
        <v/>
      </c>
      <c r="T28" s="233" t="str">
        <f>'صب النقاط'!MN30</f>
        <v/>
      </c>
      <c r="U28" s="62">
        <f t="shared" si="30"/>
        <v>0</v>
      </c>
      <c r="V28" s="65">
        <f t="shared" si="31"/>
        <v>0</v>
      </c>
      <c r="W28" s="151">
        <f>IF(V28&gt;'معاينة نتائج التلاميد للفصل 1'!V28,3,IF('معاينة نتائج التلاميد للفصل 2'!V28='معاينة نتائج التلاميد للفصل 1'!V28,1,0))</f>
        <v>1</v>
      </c>
      <c r="X28" s="387"/>
      <c r="Y28" s="69">
        <f t="shared" si="43"/>
        <v>3</v>
      </c>
      <c r="Z28" s="69">
        <f t="shared" si="43"/>
        <v>0</v>
      </c>
      <c r="AA28" s="69">
        <f t="shared" si="43"/>
        <v>0</v>
      </c>
      <c r="AB28" s="69">
        <f t="shared" si="43"/>
        <v>0</v>
      </c>
      <c r="AC28" s="69">
        <f t="shared" si="43"/>
        <v>0</v>
      </c>
      <c r="AD28" s="69">
        <f t="shared" si="43"/>
        <v>0</v>
      </c>
      <c r="AE28" s="69">
        <f t="shared" si="43"/>
        <v>0</v>
      </c>
      <c r="AF28" s="69">
        <f t="shared" si="43"/>
        <v>0</v>
      </c>
      <c r="AG28" s="69">
        <f t="shared" si="43"/>
        <v>0</v>
      </c>
      <c r="AH28" s="69">
        <f t="shared" si="43"/>
        <v>0</v>
      </c>
      <c r="AI28" s="69">
        <f t="shared" si="43"/>
        <v>0</v>
      </c>
      <c r="AJ28" s="69">
        <f t="shared" si="43"/>
        <v>0</v>
      </c>
      <c r="AK28" s="69">
        <f t="shared" si="43"/>
        <v>0</v>
      </c>
      <c r="AL28" s="69">
        <f t="shared" si="43"/>
        <v>0</v>
      </c>
      <c r="AM28" s="69">
        <f t="shared" si="43"/>
        <v>0</v>
      </c>
      <c r="AN28" s="68">
        <f t="shared" si="43"/>
        <v>3</v>
      </c>
      <c r="AO28" s="54" t="str">
        <f t="shared" si="0"/>
        <v/>
      </c>
      <c r="AP28" s="54" t="str">
        <f t="shared" si="1"/>
        <v/>
      </c>
      <c r="AQ28" s="54" t="str">
        <f t="shared" si="2"/>
        <v/>
      </c>
      <c r="AR28" s="54" t="str">
        <f t="shared" si="3"/>
        <v/>
      </c>
      <c r="AS28" s="54" t="str">
        <f t="shared" si="4"/>
        <v/>
      </c>
      <c r="AT28" s="54" t="str">
        <f t="shared" si="5"/>
        <v/>
      </c>
      <c r="AU28" s="54" t="str">
        <f t="shared" si="6"/>
        <v/>
      </c>
      <c r="AV28" s="54" t="str">
        <f t="shared" si="7"/>
        <v/>
      </c>
      <c r="AW28" s="54" t="str">
        <f t="shared" si="8"/>
        <v/>
      </c>
      <c r="AX28" s="54" t="str">
        <f t="shared" si="9"/>
        <v/>
      </c>
      <c r="AY28" s="54" t="str">
        <f t="shared" si="10"/>
        <v/>
      </c>
      <c r="AZ28" s="54" t="str">
        <f t="shared" si="11"/>
        <v/>
      </c>
      <c r="BA28" s="54" t="str">
        <f t="shared" si="12"/>
        <v/>
      </c>
      <c r="BB28" s="54" t="str">
        <f t="shared" si="13"/>
        <v/>
      </c>
      <c r="BC28" s="54" t="str">
        <f t="shared" si="14"/>
        <v/>
      </c>
      <c r="BD28" s="71">
        <f t="shared" si="39"/>
        <v>0</v>
      </c>
      <c r="BE28" s="54">
        <f t="shared" si="42"/>
        <v>3</v>
      </c>
      <c r="BF28" s="54">
        <f t="shared" si="42"/>
        <v>0</v>
      </c>
      <c r="BG28" s="54">
        <f t="shared" si="42"/>
        <v>0</v>
      </c>
      <c r="BH28" s="54">
        <f t="shared" si="42"/>
        <v>0</v>
      </c>
      <c r="BI28" s="54">
        <f t="shared" si="42"/>
        <v>0</v>
      </c>
      <c r="BJ28" s="54">
        <f t="shared" si="42"/>
        <v>0</v>
      </c>
      <c r="BK28" s="54">
        <f t="shared" si="42"/>
        <v>0</v>
      </c>
      <c r="BL28" s="54">
        <f t="shared" si="42"/>
        <v>0</v>
      </c>
      <c r="BM28" s="54">
        <f t="shared" si="42"/>
        <v>0</v>
      </c>
      <c r="BN28" s="54">
        <f t="shared" si="42"/>
        <v>0</v>
      </c>
      <c r="BO28" s="54">
        <f t="shared" si="42"/>
        <v>0</v>
      </c>
      <c r="BP28" s="54">
        <f t="shared" si="42"/>
        <v>0</v>
      </c>
      <c r="BQ28" s="54">
        <f t="shared" si="42"/>
        <v>0</v>
      </c>
      <c r="BR28" s="54">
        <f t="shared" si="42"/>
        <v>0</v>
      </c>
      <c r="BS28" s="54">
        <f t="shared" si="42"/>
        <v>0</v>
      </c>
      <c r="BT28" s="71">
        <f t="shared" si="34"/>
        <v>3</v>
      </c>
      <c r="BU28" s="99" t="str">
        <f t="shared" si="15"/>
        <v/>
      </c>
      <c r="BV28" s="99" t="str">
        <f t="shared" si="16"/>
        <v/>
      </c>
      <c r="BW28" s="99" t="str">
        <f t="shared" si="17"/>
        <v/>
      </c>
      <c r="BX28" s="99" t="str">
        <f t="shared" si="18"/>
        <v/>
      </c>
      <c r="BY28" s="99" t="str">
        <f t="shared" si="19"/>
        <v/>
      </c>
      <c r="BZ28" s="99" t="str">
        <f t="shared" si="20"/>
        <v/>
      </c>
      <c r="CA28" s="99" t="str">
        <f t="shared" si="21"/>
        <v/>
      </c>
      <c r="CB28" s="99" t="str">
        <f t="shared" si="22"/>
        <v/>
      </c>
      <c r="CC28" s="99" t="str">
        <f t="shared" si="23"/>
        <v/>
      </c>
      <c r="CD28" s="99" t="str">
        <f t="shared" si="24"/>
        <v/>
      </c>
      <c r="CE28" s="99" t="str">
        <f t="shared" si="25"/>
        <v/>
      </c>
      <c r="CF28" s="99" t="str">
        <f t="shared" si="26"/>
        <v/>
      </c>
      <c r="CG28" s="99" t="str">
        <f t="shared" si="27"/>
        <v/>
      </c>
      <c r="CH28" s="99" t="str">
        <f t="shared" si="28"/>
        <v/>
      </c>
      <c r="CI28" s="99" t="str">
        <f t="shared" si="29"/>
        <v/>
      </c>
      <c r="CJ28" s="99" t="str">
        <f t="shared" si="35"/>
        <v/>
      </c>
      <c r="CK28" s="99" t="str">
        <f t="shared" si="35"/>
        <v/>
      </c>
      <c r="CL28" s="54">
        <f t="shared" si="36"/>
        <v>0</v>
      </c>
    </row>
    <row r="29" spans="1:90" s="55" customFormat="1" ht="18.75" x14ac:dyDescent="0.25">
      <c r="A29" s="49">
        <f t="shared" si="37"/>
        <v>28</v>
      </c>
      <c r="B29" s="80"/>
      <c r="C29" s="83"/>
      <c r="D29" s="232" t="str">
        <f>'صب النقاط'!GH31</f>
        <v/>
      </c>
      <c r="E29" s="233" t="str">
        <f>'صب النقاط'!GS31</f>
        <v/>
      </c>
      <c r="F29" s="234" t="str">
        <f>'صب النقاط'!HD31</f>
        <v/>
      </c>
      <c r="G29" s="232" t="str">
        <f>'صب النقاط'!HO31</f>
        <v/>
      </c>
      <c r="H29" s="233" t="str">
        <f>'صب النقاط'!HZ31</f>
        <v/>
      </c>
      <c r="I29" s="234" t="str">
        <f>'صب النقاط'!IK31</f>
        <v/>
      </c>
      <c r="J29" s="232" t="str">
        <f>'صب النقاط'!IV31</f>
        <v/>
      </c>
      <c r="K29" s="233" t="str">
        <f>'صب النقاط'!JG31</f>
        <v/>
      </c>
      <c r="L29" s="234" t="str">
        <f>'صب النقاط'!JR31</f>
        <v/>
      </c>
      <c r="M29" s="232" t="str">
        <f>'صب النقاط'!KC31</f>
        <v/>
      </c>
      <c r="N29" s="233" t="str">
        <f>'صب النقاط'!KN31</f>
        <v/>
      </c>
      <c r="O29" s="234" t="str">
        <f>'صب النقاط'!KY31</f>
        <v/>
      </c>
      <c r="P29" s="232" t="str">
        <f>'صب النقاط'!LJ31</f>
        <v/>
      </c>
      <c r="Q29" s="233" t="str">
        <f>'صب النقاط'!LU31</f>
        <v/>
      </c>
      <c r="R29" s="234" t="str">
        <f>'صب النقاط'!MF31</f>
        <v/>
      </c>
      <c r="S29" s="232" t="str">
        <f>'صب النقاط'!MM31</f>
        <v/>
      </c>
      <c r="T29" s="233" t="str">
        <f>'صب النقاط'!MN31</f>
        <v/>
      </c>
      <c r="U29" s="62">
        <f t="shared" si="30"/>
        <v>0</v>
      </c>
      <c r="V29" s="65">
        <f t="shared" si="31"/>
        <v>0</v>
      </c>
      <c r="W29" s="151">
        <f>IF(V29&gt;'معاينة نتائج التلاميد للفصل 1'!V29,3,IF('معاينة نتائج التلاميد للفصل 2'!V29='معاينة نتائج التلاميد للفصل 1'!V29,1,0))</f>
        <v>1</v>
      </c>
      <c r="X29" s="387"/>
      <c r="Y29" s="69">
        <f t="shared" si="43"/>
        <v>3</v>
      </c>
      <c r="Z29" s="69">
        <f t="shared" si="43"/>
        <v>0</v>
      </c>
      <c r="AA29" s="69">
        <f t="shared" si="43"/>
        <v>0</v>
      </c>
      <c r="AB29" s="69">
        <f t="shared" si="43"/>
        <v>0</v>
      </c>
      <c r="AC29" s="69">
        <f t="shared" si="43"/>
        <v>0</v>
      </c>
      <c r="AD29" s="69">
        <f t="shared" si="43"/>
        <v>0</v>
      </c>
      <c r="AE29" s="69">
        <f t="shared" si="43"/>
        <v>0</v>
      </c>
      <c r="AF29" s="69">
        <f t="shared" si="43"/>
        <v>0</v>
      </c>
      <c r="AG29" s="69">
        <f t="shared" si="43"/>
        <v>0</v>
      </c>
      <c r="AH29" s="69">
        <f t="shared" si="43"/>
        <v>0</v>
      </c>
      <c r="AI29" s="69">
        <f t="shared" si="43"/>
        <v>0</v>
      </c>
      <c r="AJ29" s="69">
        <f t="shared" si="43"/>
        <v>0</v>
      </c>
      <c r="AK29" s="69">
        <f t="shared" si="43"/>
        <v>0</v>
      </c>
      <c r="AL29" s="69">
        <f t="shared" si="43"/>
        <v>0</v>
      </c>
      <c r="AM29" s="69">
        <f t="shared" si="43"/>
        <v>0</v>
      </c>
      <c r="AN29" s="68">
        <f t="shared" si="43"/>
        <v>3</v>
      </c>
      <c r="AO29" s="54" t="str">
        <f t="shared" si="0"/>
        <v/>
      </c>
      <c r="AP29" s="54" t="str">
        <f t="shared" si="1"/>
        <v/>
      </c>
      <c r="AQ29" s="54" t="str">
        <f t="shared" si="2"/>
        <v/>
      </c>
      <c r="AR29" s="54" t="str">
        <f t="shared" si="3"/>
        <v/>
      </c>
      <c r="AS29" s="54" t="str">
        <f t="shared" si="4"/>
        <v/>
      </c>
      <c r="AT29" s="54" t="str">
        <f t="shared" si="5"/>
        <v/>
      </c>
      <c r="AU29" s="54" t="str">
        <f t="shared" si="6"/>
        <v/>
      </c>
      <c r="AV29" s="54" t="str">
        <f t="shared" si="7"/>
        <v/>
      </c>
      <c r="AW29" s="54" t="str">
        <f t="shared" si="8"/>
        <v/>
      </c>
      <c r="AX29" s="54" t="str">
        <f t="shared" si="9"/>
        <v/>
      </c>
      <c r="AY29" s="54" t="str">
        <f t="shared" si="10"/>
        <v/>
      </c>
      <c r="AZ29" s="54" t="str">
        <f t="shared" si="11"/>
        <v/>
      </c>
      <c r="BA29" s="54" t="str">
        <f t="shared" si="12"/>
        <v/>
      </c>
      <c r="BB29" s="54" t="str">
        <f t="shared" si="13"/>
        <v/>
      </c>
      <c r="BC29" s="54" t="str">
        <f t="shared" si="14"/>
        <v/>
      </c>
      <c r="BD29" s="71">
        <f t="shared" si="39"/>
        <v>0</v>
      </c>
      <c r="BE29" s="54">
        <f t="shared" si="42"/>
        <v>3</v>
      </c>
      <c r="BF29" s="54">
        <f t="shared" si="42"/>
        <v>0</v>
      </c>
      <c r="BG29" s="54">
        <f t="shared" si="42"/>
        <v>0</v>
      </c>
      <c r="BH29" s="54">
        <f t="shared" si="42"/>
        <v>0</v>
      </c>
      <c r="BI29" s="54">
        <f t="shared" si="42"/>
        <v>0</v>
      </c>
      <c r="BJ29" s="54">
        <f t="shared" si="42"/>
        <v>0</v>
      </c>
      <c r="BK29" s="54">
        <f t="shared" si="42"/>
        <v>0</v>
      </c>
      <c r="BL29" s="54">
        <f t="shared" si="42"/>
        <v>0</v>
      </c>
      <c r="BM29" s="54">
        <f t="shared" si="42"/>
        <v>0</v>
      </c>
      <c r="BN29" s="54">
        <f t="shared" si="42"/>
        <v>0</v>
      </c>
      <c r="BO29" s="54">
        <f t="shared" si="42"/>
        <v>0</v>
      </c>
      <c r="BP29" s="54">
        <f t="shared" si="42"/>
        <v>0</v>
      </c>
      <c r="BQ29" s="54">
        <f t="shared" si="42"/>
        <v>0</v>
      </c>
      <c r="BR29" s="54">
        <f t="shared" si="42"/>
        <v>0</v>
      </c>
      <c r="BS29" s="54">
        <f t="shared" si="42"/>
        <v>0</v>
      </c>
      <c r="BT29" s="71">
        <f t="shared" si="34"/>
        <v>3</v>
      </c>
      <c r="BU29" s="99" t="str">
        <f t="shared" si="15"/>
        <v/>
      </c>
      <c r="BV29" s="99" t="str">
        <f t="shared" si="16"/>
        <v/>
      </c>
      <c r="BW29" s="99" t="str">
        <f t="shared" si="17"/>
        <v/>
      </c>
      <c r="BX29" s="99" t="str">
        <f t="shared" si="18"/>
        <v/>
      </c>
      <c r="BY29" s="99" t="str">
        <f t="shared" si="19"/>
        <v/>
      </c>
      <c r="BZ29" s="99" t="str">
        <f t="shared" si="20"/>
        <v/>
      </c>
      <c r="CA29" s="99" t="str">
        <f t="shared" si="21"/>
        <v/>
      </c>
      <c r="CB29" s="99" t="str">
        <f t="shared" si="22"/>
        <v/>
      </c>
      <c r="CC29" s="99" t="str">
        <f t="shared" si="23"/>
        <v/>
      </c>
      <c r="CD29" s="99" t="str">
        <f t="shared" si="24"/>
        <v/>
      </c>
      <c r="CE29" s="99" t="str">
        <f t="shared" si="25"/>
        <v/>
      </c>
      <c r="CF29" s="99" t="str">
        <f t="shared" si="26"/>
        <v/>
      </c>
      <c r="CG29" s="99" t="str">
        <f t="shared" si="27"/>
        <v/>
      </c>
      <c r="CH29" s="99" t="str">
        <f t="shared" si="28"/>
        <v/>
      </c>
      <c r="CI29" s="99" t="str">
        <f t="shared" si="29"/>
        <v/>
      </c>
      <c r="CJ29" s="99" t="str">
        <f t="shared" si="35"/>
        <v/>
      </c>
      <c r="CK29" s="99" t="str">
        <f t="shared" si="35"/>
        <v/>
      </c>
      <c r="CL29" s="54">
        <f t="shared" si="36"/>
        <v>0</v>
      </c>
    </row>
    <row r="30" spans="1:90" s="53" customFormat="1" ht="18.75" x14ac:dyDescent="0.25">
      <c r="A30" s="49">
        <f t="shared" si="37"/>
        <v>29</v>
      </c>
      <c r="B30" s="80"/>
      <c r="C30" s="83"/>
      <c r="D30" s="232" t="str">
        <f>'صب النقاط'!GH32</f>
        <v/>
      </c>
      <c r="E30" s="233" t="str">
        <f>'صب النقاط'!GS32</f>
        <v/>
      </c>
      <c r="F30" s="234" t="str">
        <f>'صب النقاط'!HD32</f>
        <v/>
      </c>
      <c r="G30" s="232" t="str">
        <f>'صب النقاط'!HO32</f>
        <v/>
      </c>
      <c r="H30" s="233" t="str">
        <f>'صب النقاط'!HZ32</f>
        <v/>
      </c>
      <c r="I30" s="234" t="str">
        <f>'صب النقاط'!IK32</f>
        <v/>
      </c>
      <c r="J30" s="232" t="str">
        <f>'صب النقاط'!IV32</f>
        <v/>
      </c>
      <c r="K30" s="233" t="str">
        <f>'صب النقاط'!JG32</f>
        <v/>
      </c>
      <c r="L30" s="234" t="str">
        <f>'صب النقاط'!JR32</f>
        <v/>
      </c>
      <c r="M30" s="232" t="str">
        <f>'صب النقاط'!KC32</f>
        <v/>
      </c>
      <c r="N30" s="233" t="str">
        <f>'صب النقاط'!KN32</f>
        <v/>
      </c>
      <c r="O30" s="234" t="str">
        <f>'صب النقاط'!KY32</f>
        <v/>
      </c>
      <c r="P30" s="232" t="str">
        <f>'صب النقاط'!LJ32</f>
        <v/>
      </c>
      <c r="Q30" s="233" t="str">
        <f>'صب النقاط'!LU32</f>
        <v/>
      </c>
      <c r="R30" s="234" t="str">
        <f>'صب النقاط'!MF32</f>
        <v/>
      </c>
      <c r="S30" s="232" t="str">
        <f>'صب النقاط'!MM32</f>
        <v/>
      </c>
      <c r="T30" s="233" t="str">
        <f>'صب النقاط'!MN32</f>
        <v/>
      </c>
      <c r="U30" s="62">
        <f t="shared" si="30"/>
        <v>0</v>
      </c>
      <c r="V30" s="65">
        <f t="shared" si="31"/>
        <v>0</v>
      </c>
      <c r="W30" s="151">
        <f>IF(V30&gt;'معاينة نتائج التلاميد للفصل 1'!V30,3,IF('معاينة نتائج التلاميد للفصل 2'!V30='معاينة نتائج التلاميد للفصل 1'!V30,1,0))</f>
        <v>1</v>
      </c>
      <c r="X30" s="387"/>
      <c r="Y30" s="69">
        <f t="shared" si="43"/>
        <v>3</v>
      </c>
      <c r="Z30" s="69">
        <f t="shared" si="43"/>
        <v>0</v>
      </c>
      <c r="AA30" s="69">
        <f t="shared" si="43"/>
        <v>0</v>
      </c>
      <c r="AB30" s="69">
        <f t="shared" si="43"/>
        <v>0</v>
      </c>
      <c r="AC30" s="69">
        <f t="shared" si="43"/>
        <v>0</v>
      </c>
      <c r="AD30" s="69">
        <f t="shared" si="43"/>
        <v>0</v>
      </c>
      <c r="AE30" s="69">
        <f t="shared" si="43"/>
        <v>0</v>
      </c>
      <c r="AF30" s="69">
        <f t="shared" si="43"/>
        <v>0</v>
      </c>
      <c r="AG30" s="69">
        <f t="shared" si="43"/>
        <v>0</v>
      </c>
      <c r="AH30" s="69">
        <f t="shared" si="43"/>
        <v>0</v>
      </c>
      <c r="AI30" s="69">
        <f t="shared" si="43"/>
        <v>0</v>
      </c>
      <c r="AJ30" s="69">
        <f t="shared" si="43"/>
        <v>0</v>
      </c>
      <c r="AK30" s="69">
        <f t="shared" si="43"/>
        <v>0</v>
      </c>
      <c r="AL30" s="69">
        <f t="shared" si="43"/>
        <v>0</v>
      </c>
      <c r="AM30" s="69">
        <f t="shared" si="43"/>
        <v>0</v>
      </c>
      <c r="AN30" s="68">
        <f t="shared" si="43"/>
        <v>3</v>
      </c>
      <c r="AO30" s="54" t="str">
        <f t="shared" si="0"/>
        <v/>
      </c>
      <c r="AP30" s="54" t="str">
        <f t="shared" si="1"/>
        <v/>
      </c>
      <c r="AQ30" s="54" t="str">
        <f t="shared" si="2"/>
        <v/>
      </c>
      <c r="AR30" s="54" t="str">
        <f t="shared" si="3"/>
        <v/>
      </c>
      <c r="AS30" s="54" t="str">
        <f t="shared" si="4"/>
        <v/>
      </c>
      <c r="AT30" s="54" t="str">
        <f t="shared" si="5"/>
        <v/>
      </c>
      <c r="AU30" s="54" t="str">
        <f t="shared" si="6"/>
        <v/>
      </c>
      <c r="AV30" s="54" t="str">
        <f t="shared" si="7"/>
        <v/>
      </c>
      <c r="AW30" s="54" t="str">
        <f t="shared" si="8"/>
        <v/>
      </c>
      <c r="AX30" s="54" t="str">
        <f t="shared" si="9"/>
        <v/>
      </c>
      <c r="AY30" s="54" t="str">
        <f t="shared" si="10"/>
        <v/>
      </c>
      <c r="AZ30" s="54" t="str">
        <f t="shared" si="11"/>
        <v/>
      </c>
      <c r="BA30" s="54" t="str">
        <f t="shared" si="12"/>
        <v/>
      </c>
      <c r="BB30" s="54" t="str">
        <f t="shared" si="13"/>
        <v/>
      </c>
      <c r="BC30" s="54" t="str">
        <f t="shared" si="14"/>
        <v/>
      </c>
      <c r="BD30" s="71">
        <f t="shared" si="39"/>
        <v>0</v>
      </c>
      <c r="BE30" s="54">
        <f t="shared" si="42"/>
        <v>3</v>
      </c>
      <c r="BF30" s="54">
        <f t="shared" si="42"/>
        <v>0</v>
      </c>
      <c r="BG30" s="54">
        <f t="shared" si="42"/>
        <v>0</v>
      </c>
      <c r="BH30" s="54">
        <f t="shared" si="42"/>
        <v>0</v>
      </c>
      <c r="BI30" s="54">
        <f t="shared" si="42"/>
        <v>0</v>
      </c>
      <c r="BJ30" s="54">
        <f t="shared" si="42"/>
        <v>0</v>
      </c>
      <c r="BK30" s="54">
        <f t="shared" si="42"/>
        <v>0</v>
      </c>
      <c r="BL30" s="54">
        <f t="shared" si="42"/>
        <v>0</v>
      </c>
      <c r="BM30" s="54">
        <f t="shared" si="42"/>
        <v>0</v>
      </c>
      <c r="BN30" s="54">
        <f t="shared" si="42"/>
        <v>0</v>
      </c>
      <c r="BO30" s="54">
        <f t="shared" si="42"/>
        <v>0</v>
      </c>
      <c r="BP30" s="54">
        <f t="shared" si="42"/>
        <v>0</v>
      </c>
      <c r="BQ30" s="54">
        <f t="shared" si="42"/>
        <v>0</v>
      </c>
      <c r="BR30" s="54">
        <f t="shared" si="42"/>
        <v>0</v>
      </c>
      <c r="BS30" s="54">
        <f t="shared" si="42"/>
        <v>0</v>
      </c>
      <c r="BT30" s="71">
        <f t="shared" si="34"/>
        <v>3</v>
      </c>
      <c r="BU30" s="99" t="str">
        <f t="shared" si="15"/>
        <v/>
      </c>
      <c r="BV30" s="99" t="str">
        <f t="shared" si="16"/>
        <v/>
      </c>
      <c r="BW30" s="99" t="str">
        <f t="shared" si="17"/>
        <v/>
      </c>
      <c r="BX30" s="99" t="str">
        <f t="shared" si="18"/>
        <v/>
      </c>
      <c r="BY30" s="99" t="str">
        <f t="shared" si="19"/>
        <v/>
      </c>
      <c r="BZ30" s="99" t="str">
        <f t="shared" si="20"/>
        <v/>
      </c>
      <c r="CA30" s="99" t="str">
        <f t="shared" si="21"/>
        <v/>
      </c>
      <c r="CB30" s="99" t="str">
        <f t="shared" si="22"/>
        <v/>
      </c>
      <c r="CC30" s="99" t="str">
        <f t="shared" si="23"/>
        <v/>
      </c>
      <c r="CD30" s="99" t="str">
        <f t="shared" si="24"/>
        <v/>
      </c>
      <c r="CE30" s="99" t="str">
        <f t="shared" si="25"/>
        <v/>
      </c>
      <c r="CF30" s="99" t="str">
        <f t="shared" si="26"/>
        <v/>
      </c>
      <c r="CG30" s="99" t="str">
        <f t="shared" si="27"/>
        <v/>
      </c>
      <c r="CH30" s="99" t="str">
        <f t="shared" si="28"/>
        <v/>
      </c>
      <c r="CI30" s="99" t="str">
        <f t="shared" si="29"/>
        <v/>
      </c>
      <c r="CJ30" s="99" t="str">
        <f t="shared" si="35"/>
        <v/>
      </c>
      <c r="CK30" s="99" t="str">
        <f t="shared" si="35"/>
        <v/>
      </c>
      <c r="CL30" s="54">
        <f t="shared" si="36"/>
        <v>0</v>
      </c>
    </row>
    <row r="31" spans="1:90" s="54" customFormat="1" ht="18.75" x14ac:dyDescent="0.25">
      <c r="A31" s="49">
        <f t="shared" si="37"/>
        <v>30</v>
      </c>
      <c r="B31" s="80"/>
      <c r="C31" s="83"/>
      <c r="D31" s="232" t="str">
        <f>'صب النقاط'!GH33</f>
        <v/>
      </c>
      <c r="E31" s="233" t="str">
        <f>'صب النقاط'!GS33</f>
        <v/>
      </c>
      <c r="F31" s="234" t="str">
        <f>'صب النقاط'!HD33</f>
        <v/>
      </c>
      <c r="G31" s="232" t="str">
        <f>'صب النقاط'!HO33</f>
        <v/>
      </c>
      <c r="H31" s="233" t="str">
        <f>'صب النقاط'!HZ33</f>
        <v/>
      </c>
      <c r="I31" s="234" t="str">
        <f>'صب النقاط'!IK33</f>
        <v/>
      </c>
      <c r="J31" s="232" t="str">
        <f>'صب النقاط'!IV33</f>
        <v/>
      </c>
      <c r="K31" s="233" t="str">
        <f>'صب النقاط'!JG33</f>
        <v/>
      </c>
      <c r="L31" s="234" t="str">
        <f>'صب النقاط'!JR33</f>
        <v/>
      </c>
      <c r="M31" s="232" t="str">
        <f>'صب النقاط'!KC33</f>
        <v/>
      </c>
      <c r="N31" s="233" t="str">
        <f>'صب النقاط'!KN33</f>
        <v/>
      </c>
      <c r="O31" s="234" t="str">
        <f>'صب النقاط'!KY33</f>
        <v/>
      </c>
      <c r="P31" s="232" t="str">
        <f>'صب النقاط'!LJ33</f>
        <v/>
      </c>
      <c r="Q31" s="233" t="str">
        <f>'صب النقاط'!LU33</f>
        <v/>
      </c>
      <c r="R31" s="234" t="str">
        <f>'صب النقاط'!MF33</f>
        <v/>
      </c>
      <c r="S31" s="232" t="str">
        <f>'صب النقاط'!MM33</f>
        <v/>
      </c>
      <c r="T31" s="233" t="str">
        <f>'صب النقاط'!MN33</f>
        <v/>
      </c>
      <c r="U31" s="62">
        <f t="shared" si="30"/>
        <v>0</v>
      </c>
      <c r="V31" s="65">
        <f t="shared" si="31"/>
        <v>0</v>
      </c>
      <c r="W31" s="151">
        <f>IF(V31&gt;'معاينة نتائج التلاميد للفصل 1'!V31,3,IF('معاينة نتائج التلاميد للفصل 2'!V31='معاينة نتائج التلاميد للفصل 1'!V31,1,0))</f>
        <v>1</v>
      </c>
      <c r="X31" s="387"/>
      <c r="Y31" s="69">
        <f t="shared" si="43"/>
        <v>3</v>
      </c>
      <c r="Z31" s="69">
        <f t="shared" si="43"/>
        <v>0</v>
      </c>
      <c r="AA31" s="69">
        <f t="shared" si="43"/>
        <v>0</v>
      </c>
      <c r="AB31" s="69">
        <f t="shared" si="43"/>
        <v>0</v>
      </c>
      <c r="AC31" s="69">
        <f t="shared" si="43"/>
        <v>0</v>
      </c>
      <c r="AD31" s="69">
        <f t="shared" si="43"/>
        <v>0</v>
      </c>
      <c r="AE31" s="69">
        <f t="shared" si="43"/>
        <v>0</v>
      </c>
      <c r="AF31" s="69">
        <f t="shared" si="43"/>
        <v>0</v>
      </c>
      <c r="AG31" s="69">
        <f t="shared" si="43"/>
        <v>0</v>
      </c>
      <c r="AH31" s="69">
        <f t="shared" si="43"/>
        <v>0</v>
      </c>
      <c r="AI31" s="69">
        <f t="shared" si="43"/>
        <v>0</v>
      </c>
      <c r="AJ31" s="69">
        <f t="shared" si="43"/>
        <v>0</v>
      </c>
      <c r="AK31" s="69">
        <f t="shared" si="43"/>
        <v>0</v>
      </c>
      <c r="AL31" s="69">
        <f t="shared" si="43"/>
        <v>0</v>
      </c>
      <c r="AM31" s="69">
        <f t="shared" si="43"/>
        <v>0</v>
      </c>
      <c r="AN31" s="68">
        <f t="shared" si="43"/>
        <v>3</v>
      </c>
      <c r="AO31" s="54" t="str">
        <f t="shared" si="0"/>
        <v/>
      </c>
      <c r="AP31" s="54" t="str">
        <f t="shared" si="1"/>
        <v/>
      </c>
      <c r="AQ31" s="54" t="str">
        <f t="shared" si="2"/>
        <v/>
      </c>
      <c r="AR31" s="54" t="str">
        <f t="shared" si="3"/>
        <v/>
      </c>
      <c r="AS31" s="54" t="str">
        <f t="shared" si="4"/>
        <v/>
      </c>
      <c r="AT31" s="54" t="str">
        <f t="shared" si="5"/>
        <v/>
      </c>
      <c r="AU31" s="54" t="str">
        <f t="shared" si="6"/>
        <v/>
      </c>
      <c r="AV31" s="54" t="str">
        <f t="shared" si="7"/>
        <v/>
      </c>
      <c r="AW31" s="54" t="str">
        <f t="shared" si="8"/>
        <v/>
      </c>
      <c r="AX31" s="54" t="str">
        <f t="shared" si="9"/>
        <v/>
      </c>
      <c r="AY31" s="54" t="str">
        <f t="shared" si="10"/>
        <v/>
      </c>
      <c r="AZ31" s="54" t="str">
        <f t="shared" si="11"/>
        <v/>
      </c>
      <c r="BA31" s="54" t="str">
        <f t="shared" si="12"/>
        <v/>
      </c>
      <c r="BB31" s="54" t="str">
        <f t="shared" si="13"/>
        <v/>
      </c>
      <c r="BC31" s="54" t="str">
        <f t="shared" si="14"/>
        <v/>
      </c>
      <c r="BD31" s="71">
        <f t="shared" si="39"/>
        <v>0</v>
      </c>
      <c r="BE31" s="54">
        <f t="shared" si="42"/>
        <v>3</v>
      </c>
      <c r="BF31" s="54">
        <f t="shared" si="42"/>
        <v>0</v>
      </c>
      <c r="BG31" s="54">
        <f t="shared" si="42"/>
        <v>0</v>
      </c>
      <c r="BH31" s="54">
        <f t="shared" si="42"/>
        <v>0</v>
      </c>
      <c r="BI31" s="54">
        <f t="shared" si="42"/>
        <v>0</v>
      </c>
      <c r="BJ31" s="54">
        <f t="shared" si="42"/>
        <v>0</v>
      </c>
      <c r="BK31" s="54">
        <f t="shared" si="42"/>
        <v>0</v>
      </c>
      <c r="BL31" s="54">
        <f t="shared" si="42"/>
        <v>0</v>
      </c>
      <c r="BM31" s="54">
        <f t="shared" si="42"/>
        <v>0</v>
      </c>
      <c r="BN31" s="54">
        <f t="shared" si="42"/>
        <v>0</v>
      </c>
      <c r="BO31" s="54">
        <f t="shared" si="42"/>
        <v>0</v>
      </c>
      <c r="BP31" s="54">
        <f t="shared" si="42"/>
        <v>0</v>
      </c>
      <c r="BQ31" s="54">
        <f t="shared" si="42"/>
        <v>0</v>
      </c>
      <c r="BR31" s="54">
        <f t="shared" si="42"/>
        <v>0</v>
      </c>
      <c r="BS31" s="54">
        <f t="shared" si="42"/>
        <v>0</v>
      </c>
      <c r="BT31" s="71">
        <f t="shared" si="34"/>
        <v>3</v>
      </c>
      <c r="BU31" s="99" t="str">
        <f t="shared" si="15"/>
        <v/>
      </c>
      <c r="BV31" s="99" t="str">
        <f t="shared" si="16"/>
        <v/>
      </c>
      <c r="BW31" s="99" t="str">
        <f t="shared" si="17"/>
        <v/>
      </c>
      <c r="BX31" s="99" t="str">
        <f t="shared" si="18"/>
        <v/>
      </c>
      <c r="BY31" s="99" t="str">
        <f t="shared" si="19"/>
        <v/>
      </c>
      <c r="BZ31" s="99" t="str">
        <f t="shared" si="20"/>
        <v/>
      </c>
      <c r="CA31" s="99" t="str">
        <f t="shared" si="21"/>
        <v/>
      </c>
      <c r="CB31" s="99" t="str">
        <f t="shared" si="22"/>
        <v/>
      </c>
      <c r="CC31" s="99" t="str">
        <f t="shared" si="23"/>
        <v/>
      </c>
      <c r="CD31" s="99" t="str">
        <f t="shared" si="24"/>
        <v/>
      </c>
      <c r="CE31" s="99" t="str">
        <f t="shared" si="25"/>
        <v/>
      </c>
      <c r="CF31" s="99" t="str">
        <f t="shared" si="26"/>
        <v/>
      </c>
      <c r="CG31" s="99" t="str">
        <f t="shared" si="27"/>
        <v/>
      </c>
      <c r="CH31" s="99" t="str">
        <f t="shared" si="28"/>
        <v/>
      </c>
      <c r="CI31" s="99" t="str">
        <f t="shared" si="29"/>
        <v/>
      </c>
      <c r="CJ31" s="99" t="str">
        <f t="shared" si="35"/>
        <v/>
      </c>
      <c r="CK31" s="99" t="str">
        <f t="shared" si="35"/>
        <v/>
      </c>
      <c r="CL31" s="54">
        <f t="shared" si="36"/>
        <v>0</v>
      </c>
    </row>
    <row r="32" spans="1:90" s="54" customFormat="1" ht="18.75" x14ac:dyDescent="0.25">
      <c r="A32" s="49">
        <f t="shared" si="37"/>
        <v>31</v>
      </c>
      <c r="B32" s="80"/>
      <c r="C32" s="83"/>
      <c r="D32" s="232" t="str">
        <f>'صب النقاط'!GH34</f>
        <v/>
      </c>
      <c r="E32" s="233" t="str">
        <f>'صب النقاط'!GS34</f>
        <v/>
      </c>
      <c r="F32" s="234" t="str">
        <f>'صب النقاط'!HD34</f>
        <v/>
      </c>
      <c r="G32" s="232" t="str">
        <f>'صب النقاط'!HO34</f>
        <v/>
      </c>
      <c r="H32" s="233" t="str">
        <f>'صب النقاط'!HZ34</f>
        <v/>
      </c>
      <c r="I32" s="234" t="str">
        <f>'صب النقاط'!IK34</f>
        <v/>
      </c>
      <c r="J32" s="232" t="str">
        <f>'صب النقاط'!IV34</f>
        <v/>
      </c>
      <c r="K32" s="233" t="str">
        <f>'صب النقاط'!JG34</f>
        <v/>
      </c>
      <c r="L32" s="234" t="str">
        <f>'صب النقاط'!JR34</f>
        <v/>
      </c>
      <c r="M32" s="232" t="str">
        <f>'صب النقاط'!KC34</f>
        <v/>
      </c>
      <c r="N32" s="233" t="str">
        <f>'صب النقاط'!KN34</f>
        <v/>
      </c>
      <c r="O32" s="234" t="str">
        <f>'صب النقاط'!KY34</f>
        <v/>
      </c>
      <c r="P32" s="232" t="str">
        <f>'صب النقاط'!LJ34</f>
        <v/>
      </c>
      <c r="Q32" s="233" t="str">
        <f>'صب النقاط'!LU34</f>
        <v/>
      </c>
      <c r="R32" s="234" t="str">
        <f>'صب النقاط'!MF34</f>
        <v/>
      </c>
      <c r="S32" s="232" t="str">
        <f>'صب النقاط'!MM34</f>
        <v/>
      </c>
      <c r="T32" s="233" t="str">
        <f>'صب النقاط'!MN34</f>
        <v/>
      </c>
      <c r="U32" s="62">
        <f t="shared" si="30"/>
        <v>0</v>
      </c>
      <c r="V32" s="65">
        <f t="shared" si="31"/>
        <v>0</v>
      </c>
      <c r="W32" s="151">
        <f>IF(V32&gt;'معاينة نتائج التلاميد للفصل 1'!V32,3,IF('معاينة نتائج التلاميد للفصل 2'!V32='معاينة نتائج التلاميد للفصل 1'!V32,1,0))</f>
        <v>1</v>
      </c>
      <c r="X32" s="387"/>
      <c r="Y32" s="69">
        <f t="shared" si="43"/>
        <v>3</v>
      </c>
      <c r="Z32" s="69">
        <f t="shared" si="43"/>
        <v>0</v>
      </c>
      <c r="AA32" s="69">
        <f t="shared" si="43"/>
        <v>0</v>
      </c>
      <c r="AB32" s="69">
        <f t="shared" si="43"/>
        <v>0</v>
      </c>
      <c r="AC32" s="69">
        <f t="shared" si="43"/>
        <v>0</v>
      </c>
      <c r="AD32" s="69">
        <f t="shared" si="43"/>
        <v>0</v>
      </c>
      <c r="AE32" s="69">
        <f t="shared" si="43"/>
        <v>0</v>
      </c>
      <c r="AF32" s="69">
        <f t="shared" si="43"/>
        <v>0</v>
      </c>
      <c r="AG32" s="69">
        <f t="shared" si="43"/>
        <v>0</v>
      </c>
      <c r="AH32" s="69">
        <f t="shared" si="43"/>
        <v>0</v>
      </c>
      <c r="AI32" s="69">
        <f t="shared" si="43"/>
        <v>0</v>
      </c>
      <c r="AJ32" s="69">
        <f t="shared" si="43"/>
        <v>0</v>
      </c>
      <c r="AK32" s="69">
        <f t="shared" si="43"/>
        <v>0</v>
      </c>
      <c r="AL32" s="69">
        <f t="shared" si="43"/>
        <v>0</v>
      </c>
      <c r="AM32" s="69">
        <f t="shared" si="43"/>
        <v>0</v>
      </c>
      <c r="AN32" s="68">
        <f t="shared" si="43"/>
        <v>3</v>
      </c>
      <c r="AO32" s="54" t="str">
        <f t="shared" si="0"/>
        <v/>
      </c>
      <c r="AP32" s="54" t="str">
        <f t="shared" si="1"/>
        <v/>
      </c>
      <c r="AQ32" s="54" t="str">
        <f t="shared" si="2"/>
        <v/>
      </c>
      <c r="AR32" s="54" t="str">
        <f t="shared" si="3"/>
        <v/>
      </c>
      <c r="AS32" s="54" t="str">
        <f t="shared" si="4"/>
        <v/>
      </c>
      <c r="AT32" s="54" t="str">
        <f t="shared" si="5"/>
        <v/>
      </c>
      <c r="AU32" s="54" t="str">
        <f t="shared" si="6"/>
        <v/>
      </c>
      <c r="AV32" s="54" t="str">
        <f t="shared" si="7"/>
        <v/>
      </c>
      <c r="AW32" s="54" t="str">
        <f t="shared" si="8"/>
        <v/>
      </c>
      <c r="AX32" s="54" t="str">
        <f t="shared" si="9"/>
        <v/>
      </c>
      <c r="AY32" s="54" t="str">
        <f t="shared" si="10"/>
        <v/>
      </c>
      <c r="AZ32" s="54" t="str">
        <f t="shared" si="11"/>
        <v/>
      </c>
      <c r="BA32" s="54" t="str">
        <f t="shared" si="12"/>
        <v/>
      </c>
      <c r="BB32" s="54" t="str">
        <f t="shared" si="13"/>
        <v/>
      </c>
      <c r="BC32" s="54" t="str">
        <f t="shared" si="14"/>
        <v/>
      </c>
      <c r="BD32" s="71">
        <f t="shared" si="39"/>
        <v>0</v>
      </c>
      <c r="BE32" s="54">
        <f t="shared" si="42"/>
        <v>3</v>
      </c>
      <c r="BF32" s="54">
        <f t="shared" si="42"/>
        <v>0</v>
      </c>
      <c r="BG32" s="54">
        <f t="shared" si="42"/>
        <v>0</v>
      </c>
      <c r="BH32" s="54">
        <f t="shared" si="42"/>
        <v>0</v>
      </c>
      <c r="BI32" s="54">
        <f t="shared" si="42"/>
        <v>0</v>
      </c>
      <c r="BJ32" s="54">
        <f t="shared" si="42"/>
        <v>0</v>
      </c>
      <c r="BK32" s="54">
        <f t="shared" si="42"/>
        <v>0</v>
      </c>
      <c r="BL32" s="54">
        <f t="shared" si="42"/>
        <v>0</v>
      </c>
      <c r="BM32" s="54">
        <f t="shared" si="42"/>
        <v>0</v>
      </c>
      <c r="BN32" s="54">
        <f t="shared" si="42"/>
        <v>0</v>
      </c>
      <c r="BO32" s="54">
        <f t="shared" si="42"/>
        <v>0</v>
      </c>
      <c r="BP32" s="54">
        <f t="shared" si="42"/>
        <v>0</v>
      </c>
      <c r="BQ32" s="54">
        <f t="shared" si="42"/>
        <v>0</v>
      </c>
      <c r="BR32" s="54">
        <f t="shared" si="42"/>
        <v>0</v>
      </c>
      <c r="BS32" s="54">
        <f t="shared" si="42"/>
        <v>0</v>
      </c>
      <c r="BT32" s="71">
        <f t="shared" si="34"/>
        <v>3</v>
      </c>
      <c r="BU32" s="99" t="str">
        <f t="shared" si="15"/>
        <v/>
      </c>
      <c r="BV32" s="99" t="str">
        <f t="shared" si="16"/>
        <v/>
      </c>
      <c r="BW32" s="99" t="str">
        <f t="shared" si="17"/>
        <v/>
      </c>
      <c r="BX32" s="99" t="str">
        <f t="shared" si="18"/>
        <v/>
      </c>
      <c r="BY32" s="99" t="str">
        <f t="shared" si="19"/>
        <v/>
      </c>
      <c r="BZ32" s="99" t="str">
        <f t="shared" si="20"/>
        <v/>
      </c>
      <c r="CA32" s="99" t="str">
        <f t="shared" si="21"/>
        <v/>
      </c>
      <c r="CB32" s="99" t="str">
        <f t="shared" si="22"/>
        <v/>
      </c>
      <c r="CC32" s="99" t="str">
        <f t="shared" si="23"/>
        <v/>
      </c>
      <c r="CD32" s="99" t="str">
        <f t="shared" si="24"/>
        <v/>
      </c>
      <c r="CE32" s="99" t="str">
        <f t="shared" si="25"/>
        <v/>
      </c>
      <c r="CF32" s="99" t="str">
        <f t="shared" si="26"/>
        <v/>
      </c>
      <c r="CG32" s="99" t="str">
        <f t="shared" si="27"/>
        <v/>
      </c>
      <c r="CH32" s="99" t="str">
        <f t="shared" si="28"/>
        <v/>
      </c>
      <c r="CI32" s="99" t="str">
        <f t="shared" si="29"/>
        <v/>
      </c>
      <c r="CJ32" s="99" t="str">
        <f t="shared" si="35"/>
        <v/>
      </c>
      <c r="CK32" s="99" t="str">
        <f t="shared" si="35"/>
        <v/>
      </c>
      <c r="CL32" s="54">
        <f t="shared" si="36"/>
        <v>0</v>
      </c>
    </row>
    <row r="33" spans="1:90" s="54" customFormat="1" ht="18.75" x14ac:dyDescent="0.25">
      <c r="A33" s="49">
        <f t="shared" si="37"/>
        <v>32</v>
      </c>
      <c r="B33" s="80"/>
      <c r="C33" s="83"/>
      <c r="D33" s="232" t="str">
        <f>'صب النقاط'!GH35</f>
        <v/>
      </c>
      <c r="E33" s="233" t="str">
        <f>'صب النقاط'!GS35</f>
        <v/>
      </c>
      <c r="F33" s="234" t="str">
        <f>'صب النقاط'!HD35</f>
        <v/>
      </c>
      <c r="G33" s="232" t="str">
        <f>'صب النقاط'!HO35</f>
        <v/>
      </c>
      <c r="H33" s="233" t="str">
        <f>'صب النقاط'!HZ35</f>
        <v/>
      </c>
      <c r="I33" s="234" t="str">
        <f>'صب النقاط'!IK35</f>
        <v/>
      </c>
      <c r="J33" s="232" t="str">
        <f>'صب النقاط'!IV35</f>
        <v/>
      </c>
      <c r="K33" s="233" t="str">
        <f>'صب النقاط'!JG35</f>
        <v/>
      </c>
      <c r="L33" s="234" t="str">
        <f>'صب النقاط'!JR35</f>
        <v/>
      </c>
      <c r="M33" s="232" t="str">
        <f>'صب النقاط'!KC35</f>
        <v/>
      </c>
      <c r="N33" s="233" t="str">
        <f>'صب النقاط'!KN35</f>
        <v/>
      </c>
      <c r="O33" s="234" t="str">
        <f>'صب النقاط'!KY35</f>
        <v/>
      </c>
      <c r="P33" s="232" t="str">
        <f>'صب النقاط'!LJ35</f>
        <v/>
      </c>
      <c r="Q33" s="233" t="str">
        <f>'صب النقاط'!LU35</f>
        <v/>
      </c>
      <c r="R33" s="234" t="str">
        <f>'صب النقاط'!MF35</f>
        <v/>
      </c>
      <c r="S33" s="232" t="str">
        <f>'صب النقاط'!MM35</f>
        <v/>
      </c>
      <c r="T33" s="233" t="str">
        <f>'صب النقاط'!MN35</f>
        <v/>
      </c>
      <c r="U33" s="62">
        <f t="shared" si="30"/>
        <v>0</v>
      </c>
      <c r="V33" s="65">
        <f t="shared" si="31"/>
        <v>0</v>
      </c>
      <c r="W33" s="151">
        <f>IF(V33&gt;'معاينة نتائج التلاميد للفصل 1'!V33,3,IF('معاينة نتائج التلاميد للفصل 2'!V33='معاينة نتائج التلاميد للفصل 1'!V33,1,0))</f>
        <v>1</v>
      </c>
      <c r="X33" s="387"/>
      <c r="Y33" s="69">
        <f t="shared" si="43"/>
        <v>3</v>
      </c>
      <c r="Z33" s="69">
        <f t="shared" si="43"/>
        <v>0</v>
      </c>
      <c r="AA33" s="69">
        <f t="shared" si="43"/>
        <v>0</v>
      </c>
      <c r="AB33" s="69">
        <f t="shared" si="43"/>
        <v>0</v>
      </c>
      <c r="AC33" s="69">
        <f t="shared" si="43"/>
        <v>0</v>
      </c>
      <c r="AD33" s="69">
        <f t="shared" si="43"/>
        <v>0</v>
      </c>
      <c r="AE33" s="69">
        <f t="shared" si="43"/>
        <v>0</v>
      </c>
      <c r="AF33" s="69">
        <f t="shared" si="43"/>
        <v>0</v>
      </c>
      <c r="AG33" s="69">
        <f t="shared" si="43"/>
        <v>0</v>
      </c>
      <c r="AH33" s="69">
        <f t="shared" si="43"/>
        <v>0</v>
      </c>
      <c r="AI33" s="69">
        <f t="shared" si="43"/>
        <v>0</v>
      </c>
      <c r="AJ33" s="69">
        <f t="shared" si="43"/>
        <v>0</v>
      </c>
      <c r="AK33" s="69">
        <f t="shared" si="43"/>
        <v>0</v>
      </c>
      <c r="AL33" s="69">
        <f t="shared" si="43"/>
        <v>0</v>
      </c>
      <c r="AM33" s="69">
        <f t="shared" si="43"/>
        <v>0</v>
      </c>
      <c r="AN33" s="68">
        <f t="shared" si="43"/>
        <v>3</v>
      </c>
      <c r="AO33" s="54" t="str">
        <f t="shared" si="0"/>
        <v/>
      </c>
      <c r="AP33" s="54" t="str">
        <f t="shared" si="1"/>
        <v/>
      </c>
      <c r="AQ33" s="54" t="str">
        <f t="shared" si="2"/>
        <v/>
      </c>
      <c r="AR33" s="54" t="str">
        <f t="shared" si="3"/>
        <v/>
      </c>
      <c r="AS33" s="54" t="str">
        <f t="shared" si="4"/>
        <v/>
      </c>
      <c r="AT33" s="54" t="str">
        <f t="shared" si="5"/>
        <v/>
      </c>
      <c r="AU33" s="54" t="str">
        <f t="shared" si="6"/>
        <v/>
      </c>
      <c r="AV33" s="54" t="str">
        <f t="shared" si="7"/>
        <v/>
      </c>
      <c r="AW33" s="54" t="str">
        <f t="shared" si="8"/>
        <v/>
      </c>
      <c r="AX33" s="54" t="str">
        <f t="shared" si="9"/>
        <v/>
      </c>
      <c r="AY33" s="54" t="str">
        <f t="shared" si="10"/>
        <v/>
      </c>
      <c r="AZ33" s="54" t="str">
        <f t="shared" si="11"/>
        <v/>
      </c>
      <c r="BA33" s="54" t="str">
        <f t="shared" si="12"/>
        <v/>
      </c>
      <c r="BB33" s="54" t="str">
        <f t="shared" si="13"/>
        <v/>
      </c>
      <c r="BC33" s="54" t="str">
        <f t="shared" si="14"/>
        <v/>
      </c>
      <c r="BD33" s="71">
        <f t="shared" si="39"/>
        <v>0</v>
      </c>
      <c r="BE33" s="54">
        <f t="shared" si="42"/>
        <v>3</v>
      </c>
      <c r="BF33" s="54">
        <f t="shared" si="42"/>
        <v>0</v>
      </c>
      <c r="BG33" s="54">
        <f t="shared" si="42"/>
        <v>0</v>
      </c>
      <c r="BH33" s="54">
        <f t="shared" si="42"/>
        <v>0</v>
      </c>
      <c r="BI33" s="54">
        <f t="shared" si="42"/>
        <v>0</v>
      </c>
      <c r="BJ33" s="54">
        <f t="shared" si="42"/>
        <v>0</v>
      </c>
      <c r="BK33" s="54">
        <f t="shared" si="42"/>
        <v>0</v>
      </c>
      <c r="BL33" s="54">
        <f t="shared" si="42"/>
        <v>0</v>
      </c>
      <c r="BM33" s="54">
        <f t="shared" si="42"/>
        <v>0</v>
      </c>
      <c r="BN33" s="54">
        <f t="shared" si="42"/>
        <v>0</v>
      </c>
      <c r="BO33" s="54">
        <f t="shared" si="42"/>
        <v>0</v>
      </c>
      <c r="BP33" s="54">
        <f t="shared" si="42"/>
        <v>0</v>
      </c>
      <c r="BQ33" s="54">
        <f t="shared" si="42"/>
        <v>0</v>
      </c>
      <c r="BR33" s="54">
        <f t="shared" si="42"/>
        <v>0</v>
      </c>
      <c r="BS33" s="54">
        <f t="shared" si="42"/>
        <v>0</v>
      </c>
      <c r="BT33" s="71">
        <f t="shared" si="34"/>
        <v>3</v>
      </c>
      <c r="BU33" s="99" t="str">
        <f t="shared" si="15"/>
        <v/>
      </c>
      <c r="BV33" s="99" t="str">
        <f t="shared" si="16"/>
        <v/>
      </c>
      <c r="BW33" s="99" t="str">
        <f t="shared" si="17"/>
        <v/>
      </c>
      <c r="BX33" s="99" t="str">
        <f t="shared" si="18"/>
        <v/>
      </c>
      <c r="BY33" s="99" t="str">
        <f t="shared" si="19"/>
        <v/>
      </c>
      <c r="BZ33" s="99" t="str">
        <f t="shared" si="20"/>
        <v/>
      </c>
      <c r="CA33" s="99" t="str">
        <f t="shared" si="21"/>
        <v/>
      </c>
      <c r="CB33" s="99" t="str">
        <f t="shared" si="22"/>
        <v/>
      </c>
      <c r="CC33" s="99" t="str">
        <f t="shared" si="23"/>
        <v/>
      </c>
      <c r="CD33" s="99" t="str">
        <f t="shared" si="24"/>
        <v/>
      </c>
      <c r="CE33" s="99" t="str">
        <f t="shared" si="25"/>
        <v/>
      </c>
      <c r="CF33" s="99" t="str">
        <f t="shared" si="26"/>
        <v/>
      </c>
      <c r="CG33" s="99" t="str">
        <f t="shared" si="27"/>
        <v/>
      </c>
      <c r="CH33" s="99" t="str">
        <f t="shared" si="28"/>
        <v/>
      </c>
      <c r="CI33" s="99" t="str">
        <f t="shared" si="29"/>
        <v/>
      </c>
      <c r="CJ33" s="99" t="str">
        <f t="shared" si="35"/>
        <v/>
      </c>
      <c r="CK33" s="99" t="str">
        <f t="shared" si="35"/>
        <v/>
      </c>
      <c r="CL33" s="54">
        <f t="shared" si="36"/>
        <v>0</v>
      </c>
    </row>
    <row r="34" spans="1:90" s="54" customFormat="1" ht="18.75" x14ac:dyDescent="0.25">
      <c r="A34" s="49">
        <f t="shared" si="37"/>
        <v>33</v>
      </c>
      <c r="B34" s="80"/>
      <c r="C34" s="83"/>
      <c r="D34" s="232" t="str">
        <f>'صب النقاط'!GH36</f>
        <v/>
      </c>
      <c r="E34" s="233" t="str">
        <f>'صب النقاط'!GS36</f>
        <v/>
      </c>
      <c r="F34" s="234" t="str">
        <f>'صب النقاط'!HD36</f>
        <v/>
      </c>
      <c r="G34" s="232" t="str">
        <f>'صب النقاط'!HO36</f>
        <v/>
      </c>
      <c r="H34" s="233" t="str">
        <f>'صب النقاط'!HZ36</f>
        <v/>
      </c>
      <c r="I34" s="234" t="str">
        <f>'صب النقاط'!IK36</f>
        <v/>
      </c>
      <c r="J34" s="232" t="str">
        <f>'صب النقاط'!IV36</f>
        <v/>
      </c>
      <c r="K34" s="233" t="str">
        <f>'صب النقاط'!JG36</f>
        <v/>
      </c>
      <c r="L34" s="234" t="str">
        <f>'صب النقاط'!JR36</f>
        <v/>
      </c>
      <c r="M34" s="232" t="str">
        <f>'صب النقاط'!KC36</f>
        <v/>
      </c>
      <c r="N34" s="233" t="str">
        <f>'صب النقاط'!KN36</f>
        <v/>
      </c>
      <c r="O34" s="234" t="str">
        <f>'صب النقاط'!KY36</f>
        <v/>
      </c>
      <c r="P34" s="232" t="str">
        <f>'صب النقاط'!LJ36</f>
        <v/>
      </c>
      <c r="Q34" s="233" t="str">
        <f>'صب النقاط'!LU36</f>
        <v/>
      </c>
      <c r="R34" s="234" t="str">
        <f>'صب النقاط'!MF36</f>
        <v/>
      </c>
      <c r="S34" s="232" t="str">
        <f>'صب النقاط'!MM36</f>
        <v/>
      </c>
      <c r="T34" s="233" t="str">
        <f>'صب النقاط'!MN36</f>
        <v/>
      </c>
      <c r="U34" s="62">
        <f t="shared" si="30"/>
        <v>0</v>
      </c>
      <c r="V34" s="65">
        <f t="shared" si="31"/>
        <v>0</v>
      </c>
      <c r="W34" s="151">
        <f>IF(V34&gt;'معاينة نتائج التلاميد للفصل 1'!V34,3,IF('معاينة نتائج التلاميد للفصل 2'!V34='معاينة نتائج التلاميد للفصل 1'!V34,1,0))</f>
        <v>1</v>
      </c>
      <c r="X34"/>
      <c r="Y34" s="69">
        <f t="shared" si="43"/>
        <v>3</v>
      </c>
      <c r="Z34" s="69">
        <f t="shared" si="43"/>
        <v>0</v>
      </c>
      <c r="AA34" s="69">
        <f t="shared" si="43"/>
        <v>0</v>
      </c>
      <c r="AB34" s="69">
        <f t="shared" si="43"/>
        <v>0</v>
      </c>
      <c r="AC34" s="69">
        <f t="shared" si="43"/>
        <v>0</v>
      </c>
      <c r="AD34" s="69">
        <f t="shared" si="43"/>
        <v>0</v>
      </c>
      <c r="AE34" s="69">
        <f t="shared" si="43"/>
        <v>0</v>
      </c>
      <c r="AF34" s="69">
        <f t="shared" si="43"/>
        <v>0</v>
      </c>
      <c r="AG34" s="69">
        <f t="shared" si="43"/>
        <v>0</v>
      </c>
      <c r="AH34" s="69">
        <f t="shared" si="43"/>
        <v>0</v>
      </c>
      <c r="AI34" s="69">
        <f t="shared" si="43"/>
        <v>0</v>
      </c>
      <c r="AJ34" s="69">
        <f t="shared" si="43"/>
        <v>0</v>
      </c>
      <c r="AK34" s="69">
        <f t="shared" si="43"/>
        <v>0</v>
      </c>
      <c r="AL34" s="69">
        <f t="shared" si="43"/>
        <v>0</v>
      </c>
      <c r="AM34" s="69">
        <f t="shared" si="43"/>
        <v>0</v>
      </c>
      <c r="AN34" s="68">
        <f t="shared" si="43"/>
        <v>3</v>
      </c>
      <c r="AO34" s="54" t="str">
        <f t="shared" ref="AO34:AO51" si="44">IF(AND(D34&gt;=0,D34&lt;=20,D34&lt;&gt;""),D34*Y34,"")</f>
        <v/>
      </c>
      <c r="AP34" s="54" t="str">
        <f t="shared" ref="AP34:AP51" si="45">IF(AND(E34&gt;=0,E34&lt;=20,E34&lt;&gt;""),E34*Z34,"")</f>
        <v/>
      </c>
      <c r="AQ34" s="54" t="str">
        <f t="shared" ref="AQ34:AQ51" si="46">IF(AND(F34&gt;=0,F34&lt;=20,F34&lt;&gt;""),F34*AA34,"")</f>
        <v/>
      </c>
      <c r="AR34" s="54" t="str">
        <f t="shared" ref="AR34:AR51" si="47">IF(AND(G34&gt;=0,G34&lt;=20,G34&lt;&gt;""),G34*AB34,"")</f>
        <v/>
      </c>
      <c r="AS34" s="54" t="str">
        <f t="shared" ref="AS34:AS51" si="48">IF(AND(H34&gt;=0,H34&lt;=20,H34&lt;&gt;""),H34*AC34,"")</f>
        <v/>
      </c>
      <c r="AT34" s="54" t="str">
        <f t="shared" ref="AT34:AT51" si="49">IF(AND(I34&gt;=0,I34&lt;=20,I34&lt;&gt;""),I34*AD34,"")</f>
        <v/>
      </c>
      <c r="AU34" s="54" t="str">
        <f t="shared" ref="AU34:AU51" si="50">IF(AND(J34&gt;=0,J34&lt;=20,J34&lt;&gt;""),J34*AE34,"")</f>
        <v/>
      </c>
      <c r="AV34" s="54" t="str">
        <f t="shared" ref="AV34:AV51" si="51">IF(AND(K34&gt;=0,K34&lt;=20,K34&lt;&gt;""),K34*AF34,"")</f>
        <v/>
      </c>
      <c r="AW34" s="54" t="str">
        <f t="shared" ref="AW34:AW51" si="52">IF(AND(L34&gt;=0,L34&lt;=20,L34&lt;&gt;""),L34*AG34,"")</f>
        <v/>
      </c>
      <c r="AX34" s="54" t="str">
        <f t="shared" ref="AX34:AX51" si="53">IF(AND(M34&gt;=0,M34&lt;=20,M34&lt;&gt;""),M34*AH34,"")</f>
        <v/>
      </c>
      <c r="AY34" s="54" t="str">
        <f t="shared" ref="AY34:AY51" si="54">IF(AND(N34&gt;=0,N34&lt;=20,N34&lt;&gt;""),N34*AI34,"")</f>
        <v/>
      </c>
      <c r="AZ34" s="54" t="str">
        <f t="shared" ref="AZ34:AZ51" si="55">IF(AND(O34&gt;=0,O34&lt;=20,O34&lt;&gt;""),O34*AJ34,"")</f>
        <v/>
      </c>
      <c r="BA34" s="54" t="str">
        <f t="shared" ref="BA34:BA51" si="56">IF(AND(P34&gt;=0,P34&lt;=20,P34&lt;&gt;""),P34*AK34,"")</f>
        <v/>
      </c>
      <c r="BB34" s="54" t="str">
        <f t="shared" ref="BB34:BB51" si="57">IF(AND(Q34&gt;=0,Q34&lt;=20,Q34&lt;&gt;""),Q34*AL34,"")</f>
        <v/>
      </c>
      <c r="BC34" s="54" t="str">
        <f t="shared" ref="BC34:BC51" si="58">IF(AND(R34&gt;=0,R34&lt;=20,R34&lt;&gt;""),R34*AM34,"")</f>
        <v/>
      </c>
      <c r="BD34" s="71">
        <f t="shared" si="39"/>
        <v>0</v>
      </c>
      <c r="BE34" s="54">
        <f t="shared" si="42"/>
        <v>3</v>
      </c>
      <c r="BF34" s="54">
        <f t="shared" si="42"/>
        <v>0</v>
      </c>
      <c r="BG34" s="54">
        <f t="shared" si="42"/>
        <v>0</v>
      </c>
      <c r="BH34" s="54">
        <f t="shared" si="42"/>
        <v>0</v>
      </c>
      <c r="BI34" s="54">
        <f t="shared" si="42"/>
        <v>0</v>
      </c>
      <c r="BJ34" s="54">
        <f t="shared" si="42"/>
        <v>0</v>
      </c>
      <c r="BK34" s="54">
        <f t="shared" si="42"/>
        <v>0</v>
      </c>
      <c r="BL34" s="54">
        <f t="shared" si="42"/>
        <v>0</v>
      </c>
      <c r="BM34" s="54">
        <f t="shared" si="42"/>
        <v>0</v>
      </c>
      <c r="BN34" s="54">
        <f t="shared" si="42"/>
        <v>0</v>
      </c>
      <c r="BO34" s="54">
        <f t="shared" si="42"/>
        <v>0</v>
      </c>
      <c r="BP34" s="54">
        <f t="shared" si="42"/>
        <v>0</v>
      </c>
      <c r="BQ34" s="54">
        <f t="shared" si="42"/>
        <v>0</v>
      </c>
      <c r="BR34" s="54">
        <f t="shared" si="42"/>
        <v>0</v>
      </c>
      <c r="BS34" s="54">
        <f t="shared" si="42"/>
        <v>0</v>
      </c>
      <c r="BT34" s="71">
        <f t="shared" si="34"/>
        <v>3</v>
      </c>
      <c r="BU34" s="99" t="str">
        <f t="shared" ref="BU34:BU51" si="59">IF(AND(D34&gt;=0,D34&lt;=20,D34&lt;&gt;""),D34*BE34,"")</f>
        <v/>
      </c>
      <c r="BV34" s="99" t="str">
        <f t="shared" ref="BV34:BV51" si="60">IF(AND(E34&gt;=0,E34&lt;=20,E34&lt;&gt;""),E34*BF34,"")</f>
        <v/>
      </c>
      <c r="BW34" s="99" t="str">
        <f t="shared" ref="BW34:BW51" si="61">IF(AND(F34&gt;=0,F34&lt;=20,F34&lt;&gt;""),F34*BG34,"")</f>
        <v/>
      </c>
      <c r="BX34" s="99" t="str">
        <f t="shared" ref="BX34:BX51" si="62">IF(AND(G34&gt;=0,G34&lt;=20,G34&lt;&gt;""),G34*BH34,"")</f>
        <v/>
      </c>
      <c r="BY34" s="99" t="str">
        <f t="shared" ref="BY34:BY51" si="63">IF(AND(H34&gt;=0,H34&lt;=20,H34&lt;&gt;""),H34*BI34,"")</f>
        <v/>
      </c>
      <c r="BZ34" s="99" t="str">
        <f t="shared" ref="BZ34:BZ51" si="64">IF(AND(I34&gt;=0,I34&lt;=20,I34&lt;&gt;""),I34*BJ34,"")</f>
        <v/>
      </c>
      <c r="CA34" s="99" t="str">
        <f t="shared" ref="CA34:CA51" si="65">IF(AND(J34&gt;=0,J34&lt;=20,J34&lt;&gt;""),J34*BK34,"")</f>
        <v/>
      </c>
      <c r="CB34" s="99" t="str">
        <f t="shared" ref="CB34:CB51" si="66">IF(AND(K34&gt;=0,K34&lt;=20,K34&lt;&gt;""),K34*BL34,"")</f>
        <v/>
      </c>
      <c r="CC34" s="99" t="str">
        <f t="shared" ref="CC34:CC51" si="67">IF(AND(L34&gt;=0,L34&lt;=20,L34&lt;&gt;""),L34*BM34,"")</f>
        <v/>
      </c>
      <c r="CD34" s="99" t="str">
        <f t="shared" ref="CD34:CD51" si="68">IF(AND(M34&gt;=0,M34&lt;=20,M34&lt;&gt;""),M34*BN34,"")</f>
        <v/>
      </c>
      <c r="CE34" s="99" t="str">
        <f t="shared" ref="CE34:CE51" si="69">IF(AND(N34&gt;=0,N34&lt;=20,N34&lt;&gt;""),N34*BO34,"")</f>
        <v/>
      </c>
      <c r="CF34" s="99" t="str">
        <f t="shared" ref="CF34:CF51" si="70">IF(AND(O34&gt;=0,O34&lt;=20,O34&lt;&gt;""),O34*BP34,"")</f>
        <v/>
      </c>
      <c r="CG34" s="99" t="str">
        <f t="shared" ref="CG34:CG51" si="71">IF(AND(P34&gt;=0,P34&lt;=20,P34&lt;&gt;""),P34*BQ34,"")</f>
        <v/>
      </c>
      <c r="CH34" s="99" t="str">
        <f t="shared" ref="CH34:CH51" si="72">IF(AND(Q34&gt;=0,Q34&lt;=20,Q34&lt;&gt;""),Q34*BR34,"")</f>
        <v/>
      </c>
      <c r="CI34" s="99" t="str">
        <f t="shared" ref="CI34:CI51" si="73">IF(AND(R34&gt;=0,R34&lt;=20,R34&lt;&gt;""),R34*BS34,"")</f>
        <v/>
      </c>
      <c r="CJ34" s="99" t="str">
        <f t="shared" si="35"/>
        <v/>
      </c>
      <c r="CK34" s="99" t="str">
        <f t="shared" si="35"/>
        <v/>
      </c>
      <c r="CL34" s="54">
        <f t="shared" si="36"/>
        <v>0</v>
      </c>
    </row>
    <row r="35" spans="1:90" s="54" customFormat="1" ht="18.75" x14ac:dyDescent="0.25">
      <c r="A35" s="49">
        <f t="shared" si="37"/>
        <v>34</v>
      </c>
      <c r="B35" s="80"/>
      <c r="C35" s="83"/>
      <c r="D35" s="232" t="str">
        <f>'صب النقاط'!GH37</f>
        <v/>
      </c>
      <c r="E35" s="233" t="str">
        <f>'صب النقاط'!GS37</f>
        <v/>
      </c>
      <c r="F35" s="234" t="str">
        <f>'صب النقاط'!HD37</f>
        <v/>
      </c>
      <c r="G35" s="232" t="str">
        <f>'صب النقاط'!HO37</f>
        <v/>
      </c>
      <c r="H35" s="233" t="str">
        <f>'صب النقاط'!HZ37</f>
        <v/>
      </c>
      <c r="I35" s="234" t="str">
        <f>'صب النقاط'!IK37</f>
        <v/>
      </c>
      <c r="J35" s="232" t="str">
        <f>'صب النقاط'!IV37</f>
        <v/>
      </c>
      <c r="K35" s="233" t="str">
        <f>'صب النقاط'!JG37</f>
        <v/>
      </c>
      <c r="L35" s="234" t="str">
        <f>'صب النقاط'!JR37</f>
        <v/>
      </c>
      <c r="M35" s="232" t="str">
        <f>'صب النقاط'!KC37</f>
        <v/>
      </c>
      <c r="N35" s="233" t="str">
        <f>'صب النقاط'!KN37</f>
        <v/>
      </c>
      <c r="O35" s="234" t="str">
        <f>'صب النقاط'!KY37</f>
        <v/>
      </c>
      <c r="P35" s="232" t="str">
        <f>'صب النقاط'!LJ37</f>
        <v/>
      </c>
      <c r="Q35" s="233" t="str">
        <f>'صب النقاط'!LU37</f>
        <v/>
      </c>
      <c r="R35" s="234" t="str">
        <f>'صب النقاط'!MF37</f>
        <v/>
      </c>
      <c r="S35" s="232" t="str">
        <f>'صب النقاط'!MM37</f>
        <v/>
      </c>
      <c r="T35" s="233" t="str">
        <f>'صب النقاط'!MN37</f>
        <v/>
      </c>
      <c r="U35" s="62">
        <f t="shared" si="30"/>
        <v>0</v>
      </c>
      <c r="V35" s="65">
        <f t="shared" si="31"/>
        <v>0</v>
      </c>
      <c r="W35" s="151">
        <f>IF(V35&gt;'معاينة نتائج التلاميد للفصل 1'!V35,3,IF('معاينة نتائج التلاميد للفصل 2'!V35='معاينة نتائج التلاميد للفصل 1'!V35,1,0))</f>
        <v>1</v>
      </c>
      <c r="X35"/>
      <c r="Y35" s="69">
        <f t="shared" si="43"/>
        <v>3</v>
      </c>
      <c r="Z35" s="69">
        <f t="shared" si="43"/>
        <v>0</v>
      </c>
      <c r="AA35" s="69">
        <f t="shared" si="43"/>
        <v>0</v>
      </c>
      <c r="AB35" s="69">
        <f t="shared" si="43"/>
        <v>0</v>
      </c>
      <c r="AC35" s="69">
        <f t="shared" si="43"/>
        <v>0</v>
      </c>
      <c r="AD35" s="69">
        <f t="shared" si="43"/>
        <v>0</v>
      </c>
      <c r="AE35" s="69">
        <f t="shared" si="43"/>
        <v>0</v>
      </c>
      <c r="AF35" s="69">
        <f t="shared" si="43"/>
        <v>0</v>
      </c>
      <c r="AG35" s="69">
        <f t="shared" si="43"/>
        <v>0</v>
      </c>
      <c r="AH35" s="69">
        <f t="shared" si="43"/>
        <v>0</v>
      </c>
      <c r="AI35" s="69">
        <f t="shared" si="43"/>
        <v>0</v>
      </c>
      <c r="AJ35" s="69">
        <f t="shared" si="43"/>
        <v>0</v>
      </c>
      <c r="AK35" s="69">
        <f t="shared" si="43"/>
        <v>0</v>
      </c>
      <c r="AL35" s="69">
        <f t="shared" si="43"/>
        <v>0</v>
      </c>
      <c r="AM35" s="69">
        <f t="shared" si="43"/>
        <v>0</v>
      </c>
      <c r="AN35" s="68">
        <f t="shared" si="43"/>
        <v>3</v>
      </c>
      <c r="AO35" s="54" t="str">
        <f t="shared" si="44"/>
        <v/>
      </c>
      <c r="AP35" s="54" t="str">
        <f t="shared" si="45"/>
        <v/>
      </c>
      <c r="AQ35" s="54" t="str">
        <f t="shared" si="46"/>
        <v/>
      </c>
      <c r="AR35" s="54" t="str">
        <f t="shared" si="47"/>
        <v/>
      </c>
      <c r="AS35" s="54" t="str">
        <f t="shared" si="48"/>
        <v/>
      </c>
      <c r="AT35" s="54" t="str">
        <f t="shared" si="49"/>
        <v/>
      </c>
      <c r="AU35" s="54" t="str">
        <f t="shared" si="50"/>
        <v/>
      </c>
      <c r="AV35" s="54" t="str">
        <f t="shared" si="51"/>
        <v/>
      </c>
      <c r="AW35" s="54" t="str">
        <f t="shared" si="52"/>
        <v/>
      </c>
      <c r="AX35" s="54" t="str">
        <f t="shared" si="53"/>
        <v/>
      </c>
      <c r="AY35" s="54" t="str">
        <f t="shared" si="54"/>
        <v/>
      </c>
      <c r="AZ35" s="54" t="str">
        <f t="shared" si="55"/>
        <v/>
      </c>
      <c r="BA35" s="54" t="str">
        <f t="shared" si="56"/>
        <v/>
      </c>
      <c r="BB35" s="54" t="str">
        <f t="shared" si="57"/>
        <v/>
      </c>
      <c r="BC35" s="54" t="str">
        <f t="shared" si="58"/>
        <v/>
      </c>
      <c r="BD35" s="71">
        <f t="shared" si="39"/>
        <v>0</v>
      </c>
      <c r="BE35" s="54">
        <f t="shared" si="42"/>
        <v>3</v>
      </c>
      <c r="BF35" s="54">
        <f t="shared" si="42"/>
        <v>0</v>
      </c>
      <c r="BG35" s="54">
        <f t="shared" si="42"/>
        <v>0</v>
      </c>
      <c r="BH35" s="54">
        <f t="shared" si="42"/>
        <v>0</v>
      </c>
      <c r="BI35" s="54">
        <f t="shared" si="42"/>
        <v>0</v>
      </c>
      <c r="BJ35" s="54">
        <f t="shared" si="42"/>
        <v>0</v>
      </c>
      <c r="BK35" s="54">
        <f t="shared" si="42"/>
        <v>0</v>
      </c>
      <c r="BL35" s="54">
        <f t="shared" si="42"/>
        <v>0</v>
      </c>
      <c r="BM35" s="54">
        <f t="shared" si="42"/>
        <v>0</v>
      </c>
      <c r="BN35" s="54">
        <f t="shared" si="42"/>
        <v>0</v>
      </c>
      <c r="BO35" s="54">
        <f t="shared" si="42"/>
        <v>0</v>
      </c>
      <c r="BP35" s="54">
        <f t="shared" si="42"/>
        <v>0</v>
      </c>
      <c r="BQ35" s="54">
        <f t="shared" si="42"/>
        <v>0</v>
      </c>
      <c r="BR35" s="54">
        <f t="shared" si="42"/>
        <v>0</v>
      </c>
      <c r="BS35" s="54">
        <f t="shared" si="42"/>
        <v>0</v>
      </c>
      <c r="BT35" s="71">
        <f t="shared" si="34"/>
        <v>3</v>
      </c>
      <c r="BU35" s="99" t="str">
        <f t="shared" si="59"/>
        <v/>
      </c>
      <c r="BV35" s="99" t="str">
        <f t="shared" si="60"/>
        <v/>
      </c>
      <c r="BW35" s="99" t="str">
        <f t="shared" si="61"/>
        <v/>
      </c>
      <c r="BX35" s="99" t="str">
        <f t="shared" si="62"/>
        <v/>
      </c>
      <c r="BY35" s="99" t="str">
        <f t="shared" si="63"/>
        <v/>
      </c>
      <c r="BZ35" s="99" t="str">
        <f t="shared" si="64"/>
        <v/>
      </c>
      <c r="CA35" s="99" t="str">
        <f t="shared" si="65"/>
        <v/>
      </c>
      <c r="CB35" s="99" t="str">
        <f t="shared" si="66"/>
        <v/>
      </c>
      <c r="CC35" s="99" t="str">
        <f t="shared" si="67"/>
        <v/>
      </c>
      <c r="CD35" s="99" t="str">
        <f t="shared" si="68"/>
        <v/>
      </c>
      <c r="CE35" s="99" t="str">
        <f t="shared" si="69"/>
        <v/>
      </c>
      <c r="CF35" s="99" t="str">
        <f t="shared" si="70"/>
        <v/>
      </c>
      <c r="CG35" s="99" t="str">
        <f t="shared" si="71"/>
        <v/>
      </c>
      <c r="CH35" s="99" t="str">
        <f t="shared" si="72"/>
        <v/>
      </c>
      <c r="CI35" s="99" t="str">
        <f t="shared" si="73"/>
        <v/>
      </c>
      <c r="CJ35" s="99" t="str">
        <f t="shared" si="35"/>
        <v/>
      </c>
      <c r="CK35" s="99" t="str">
        <f t="shared" si="35"/>
        <v/>
      </c>
      <c r="CL35" s="54">
        <f t="shared" si="36"/>
        <v>0</v>
      </c>
    </row>
    <row r="36" spans="1:90" s="54" customFormat="1" ht="18.75" x14ac:dyDescent="0.25">
      <c r="A36" s="49">
        <f t="shared" si="37"/>
        <v>35</v>
      </c>
      <c r="B36" s="80"/>
      <c r="C36" s="83"/>
      <c r="D36" s="232" t="str">
        <f>'صب النقاط'!GH38</f>
        <v/>
      </c>
      <c r="E36" s="233" t="str">
        <f>'صب النقاط'!GS38</f>
        <v/>
      </c>
      <c r="F36" s="234" t="str">
        <f>'صب النقاط'!HD38</f>
        <v/>
      </c>
      <c r="G36" s="232" t="str">
        <f>'صب النقاط'!HO38</f>
        <v/>
      </c>
      <c r="H36" s="233" t="str">
        <f>'صب النقاط'!HZ38</f>
        <v/>
      </c>
      <c r="I36" s="234" t="str">
        <f>'صب النقاط'!IK38</f>
        <v/>
      </c>
      <c r="J36" s="232" t="str">
        <f>'صب النقاط'!IV38</f>
        <v/>
      </c>
      <c r="K36" s="233" t="str">
        <f>'صب النقاط'!JG38</f>
        <v/>
      </c>
      <c r="L36" s="234" t="str">
        <f>'صب النقاط'!JR38</f>
        <v/>
      </c>
      <c r="M36" s="232" t="str">
        <f>'صب النقاط'!KC38</f>
        <v/>
      </c>
      <c r="N36" s="233" t="str">
        <f>'صب النقاط'!KN38</f>
        <v/>
      </c>
      <c r="O36" s="234" t="str">
        <f>'صب النقاط'!KY38</f>
        <v/>
      </c>
      <c r="P36" s="232" t="str">
        <f>'صب النقاط'!LJ38</f>
        <v/>
      </c>
      <c r="Q36" s="233" t="str">
        <f>'صب النقاط'!LU38</f>
        <v/>
      </c>
      <c r="R36" s="234" t="str">
        <f>'صب النقاط'!MF38</f>
        <v/>
      </c>
      <c r="S36" s="232" t="str">
        <f>'صب النقاط'!MM38</f>
        <v/>
      </c>
      <c r="T36" s="233" t="str">
        <f>'صب النقاط'!MN38</f>
        <v/>
      </c>
      <c r="U36" s="62">
        <f t="shared" si="30"/>
        <v>0</v>
      </c>
      <c r="V36" s="65">
        <f t="shared" si="31"/>
        <v>0</v>
      </c>
      <c r="W36" s="151">
        <f>IF(V36&gt;'معاينة نتائج التلاميد للفصل 1'!V36,3,IF('معاينة نتائج التلاميد للفصل 2'!V36='معاينة نتائج التلاميد للفصل 1'!V36,1,0))</f>
        <v>1</v>
      </c>
      <c r="X36"/>
      <c r="Y36" s="69">
        <f t="shared" si="43"/>
        <v>3</v>
      </c>
      <c r="Z36" s="69">
        <f t="shared" si="43"/>
        <v>0</v>
      </c>
      <c r="AA36" s="69">
        <f t="shared" si="43"/>
        <v>0</v>
      </c>
      <c r="AB36" s="69">
        <f t="shared" si="43"/>
        <v>0</v>
      </c>
      <c r="AC36" s="69">
        <f t="shared" si="43"/>
        <v>0</v>
      </c>
      <c r="AD36" s="69">
        <f t="shared" si="43"/>
        <v>0</v>
      </c>
      <c r="AE36" s="69">
        <f t="shared" si="43"/>
        <v>0</v>
      </c>
      <c r="AF36" s="69">
        <f t="shared" si="43"/>
        <v>0</v>
      </c>
      <c r="AG36" s="69">
        <f t="shared" si="43"/>
        <v>0</v>
      </c>
      <c r="AH36" s="69">
        <f t="shared" si="43"/>
        <v>0</v>
      </c>
      <c r="AI36" s="69">
        <f t="shared" si="43"/>
        <v>0</v>
      </c>
      <c r="AJ36" s="69">
        <f t="shared" si="43"/>
        <v>0</v>
      </c>
      <c r="AK36" s="69">
        <f t="shared" si="43"/>
        <v>0</v>
      </c>
      <c r="AL36" s="69">
        <f t="shared" si="43"/>
        <v>0</v>
      </c>
      <c r="AM36" s="69">
        <f t="shared" si="43"/>
        <v>0</v>
      </c>
      <c r="AN36" s="68">
        <f t="shared" ref="AN36:AN51" si="74">AN35</f>
        <v>3</v>
      </c>
      <c r="AO36" s="54" t="str">
        <f t="shared" si="44"/>
        <v/>
      </c>
      <c r="AP36" s="54" t="str">
        <f t="shared" si="45"/>
        <v/>
      </c>
      <c r="AQ36" s="54" t="str">
        <f t="shared" si="46"/>
        <v/>
      </c>
      <c r="AR36" s="54" t="str">
        <f t="shared" si="47"/>
        <v/>
      </c>
      <c r="AS36" s="54" t="str">
        <f t="shared" si="48"/>
        <v/>
      </c>
      <c r="AT36" s="54" t="str">
        <f t="shared" si="49"/>
        <v/>
      </c>
      <c r="AU36" s="54" t="str">
        <f t="shared" si="50"/>
        <v/>
      </c>
      <c r="AV36" s="54" t="str">
        <f t="shared" si="51"/>
        <v/>
      </c>
      <c r="AW36" s="54" t="str">
        <f t="shared" si="52"/>
        <v/>
      </c>
      <c r="AX36" s="54" t="str">
        <f t="shared" si="53"/>
        <v/>
      </c>
      <c r="AY36" s="54" t="str">
        <f t="shared" si="54"/>
        <v/>
      </c>
      <c r="AZ36" s="54" t="str">
        <f t="shared" si="55"/>
        <v/>
      </c>
      <c r="BA36" s="54" t="str">
        <f t="shared" si="56"/>
        <v/>
      </c>
      <c r="BB36" s="54" t="str">
        <f t="shared" si="57"/>
        <v/>
      </c>
      <c r="BC36" s="54" t="str">
        <f t="shared" si="58"/>
        <v/>
      </c>
      <c r="BD36" s="71">
        <f t="shared" si="39"/>
        <v>0</v>
      </c>
      <c r="BE36" s="54">
        <f t="shared" ref="BE36:BS51" si="75">BE35</f>
        <v>3</v>
      </c>
      <c r="BF36" s="54">
        <f t="shared" si="75"/>
        <v>0</v>
      </c>
      <c r="BG36" s="54">
        <f t="shared" si="75"/>
        <v>0</v>
      </c>
      <c r="BH36" s="54">
        <f t="shared" si="75"/>
        <v>0</v>
      </c>
      <c r="BI36" s="54">
        <f t="shared" si="75"/>
        <v>0</v>
      </c>
      <c r="BJ36" s="54">
        <f t="shared" si="75"/>
        <v>0</v>
      </c>
      <c r="BK36" s="54">
        <f t="shared" si="75"/>
        <v>0</v>
      </c>
      <c r="BL36" s="54">
        <f t="shared" si="75"/>
        <v>0</v>
      </c>
      <c r="BM36" s="54">
        <f t="shared" si="75"/>
        <v>0</v>
      </c>
      <c r="BN36" s="54">
        <f t="shared" si="75"/>
        <v>0</v>
      </c>
      <c r="BO36" s="54">
        <f t="shared" si="75"/>
        <v>0</v>
      </c>
      <c r="BP36" s="54">
        <f t="shared" si="75"/>
        <v>0</v>
      </c>
      <c r="BQ36" s="54">
        <f t="shared" si="75"/>
        <v>0</v>
      </c>
      <c r="BR36" s="54">
        <f t="shared" si="75"/>
        <v>0</v>
      </c>
      <c r="BS36" s="54">
        <f t="shared" si="75"/>
        <v>0</v>
      </c>
      <c r="BT36" s="71">
        <f t="shared" si="34"/>
        <v>3</v>
      </c>
      <c r="BU36" s="99" t="str">
        <f t="shared" si="59"/>
        <v/>
      </c>
      <c r="BV36" s="99" t="str">
        <f t="shared" si="60"/>
        <v/>
      </c>
      <c r="BW36" s="99" t="str">
        <f t="shared" si="61"/>
        <v/>
      </c>
      <c r="BX36" s="99" t="str">
        <f t="shared" si="62"/>
        <v/>
      </c>
      <c r="BY36" s="99" t="str">
        <f t="shared" si="63"/>
        <v/>
      </c>
      <c r="BZ36" s="99" t="str">
        <f t="shared" si="64"/>
        <v/>
      </c>
      <c r="CA36" s="99" t="str">
        <f t="shared" si="65"/>
        <v/>
      </c>
      <c r="CB36" s="99" t="str">
        <f t="shared" si="66"/>
        <v/>
      </c>
      <c r="CC36" s="99" t="str">
        <f t="shared" si="67"/>
        <v/>
      </c>
      <c r="CD36" s="99" t="str">
        <f t="shared" si="68"/>
        <v/>
      </c>
      <c r="CE36" s="99" t="str">
        <f t="shared" si="69"/>
        <v/>
      </c>
      <c r="CF36" s="99" t="str">
        <f t="shared" si="70"/>
        <v/>
      </c>
      <c r="CG36" s="99" t="str">
        <f t="shared" si="71"/>
        <v/>
      </c>
      <c r="CH36" s="99" t="str">
        <f t="shared" si="72"/>
        <v/>
      </c>
      <c r="CI36" s="99" t="str">
        <f t="shared" si="73"/>
        <v/>
      </c>
      <c r="CJ36" s="99" t="str">
        <f t="shared" si="35"/>
        <v/>
      </c>
      <c r="CK36" s="99" t="str">
        <f t="shared" si="35"/>
        <v/>
      </c>
      <c r="CL36" s="54">
        <f t="shared" si="36"/>
        <v>0</v>
      </c>
    </row>
    <row r="37" spans="1:90" s="54" customFormat="1" ht="18.75" x14ac:dyDescent="0.25">
      <c r="A37" s="49">
        <f t="shared" si="37"/>
        <v>36</v>
      </c>
      <c r="B37" s="80"/>
      <c r="C37" s="83"/>
      <c r="D37" s="232" t="str">
        <f>'صب النقاط'!GH39</f>
        <v/>
      </c>
      <c r="E37" s="233" t="str">
        <f>'صب النقاط'!GS39</f>
        <v/>
      </c>
      <c r="F37" s="234" t="str">
        <f>'صب النقاط'!HD39</f>
        <v/>
      </c>
      <c r="G37" s="232" t="str">
        <f>'صب النقاط'!HO39</f>
        <v/>
      </c>
      <c r="H37" s="233" t="str">
        <f>'صب النقاط'!HZ39</f>
        <v/>
      </c>
      <c r="I37" s="234" t="str">
        <f>'صب النقاط'!IK39</f>
        <v/>
      </c>
      <c r="J37" s="232" t="str">
        <f>'صب النقاط'!IV39</f>
        <v/>
      </c>
      <c r="K37" s="233" t="str">
        <f>'صب النقاط'!JG39</f>
        <v/>
      </c>
      <c r="L37" s="234" t="str">
        <f>'صب النقاط'!JR39</f>
        <v/>
      </c>
      <c r="M37" s="232" t="str">
        <f>'صب النقاط'!KC39</f>
        <v/>
      </c>
      <c r="N37" s="233" t="str">
        <f>'صب النقاط'!KN39</f>
        <v/>
      </c>
      <c r="O37" s="234" t="str">
        <f>'صب النقاط'!KY39</f>
        <v/>
      </c>
      <c r="P37" s="232" t="str">
        <f>'صب النقاط'!LJ39</f>
        <v/>
      </c>
      <c r="Q37" s="233" t="str">
        <f>'صب النقاط'!LU39</f>
        <v/>
      </c>
      <c r="R37" s="234" t="str">
        <f>'صب النقاط'!MF39</f>
        <v/>
      </c>
      <c r="S37" s="232" t="str">
        <f>'صب النقاط'!MM39</f>
        <v/>
      </c>
      <c r="T37" s="233" t="str">
        <f>'صب النقاط'!MN39</f>
        <v/>
      </c>
      <c r="U37" s="62">
        <f t="shared" si="30"/>
        <v>0</v>
      </c>
      <c r="V37" s="65">
        <f t="shared" si="31"/>
        <v>0</v>
      </c>
      <c r="W37" s="151">
        <f>IF(V37&gt;'معاينة نتائج التلاميد للفصل 1'!V37,3,IF('معاينة نتائج التلاميد للفصل 2'!V37='معاينة نتائج التلاميد للفصل 1'!V37,1,0))</f>
        <v>1</v>
      </c>
      <c r="X37"/>
      <c r="Y37" s="69">
        <f t="shared" ref="Y37:AM51" si="76">Y36</f>
        <v>3</v>
      </c>
      <c r="Z37" s="69">
        <f t="shared" si="76"/>
        <v>0</v>
      </c>
      <c r="AA37" s="69">
        <f t="shared" si="76"/>
        <v>0</v>
      </c>
      <c r="AB37" s="69">
        <f t="shared" si="76"/>
        <v>0</v>
      </c>
      <c r="AC37" s="69">
        <f t="shared" si="76"/>
        <v>0</v>
      </c>
      <c r="AD37" s="69">
        <f t="shared" si="76"/>
        <v>0</v>
      </c>
      <c r="AE37" s="69">
        <f t="shared" si="76"/>
        <v>0</v>
      </c>
      <c r="AF37" s="69">
        <f t="shared" si="76"/>
        <v>0</v>
      </c>
      <c r="AG37" s="69">
        <f t="shared" si="76"/>
        <v>0</v>
      </c>
      <c r="AH37" s="69">
        <f t="shared" si="76"/>
        <v>0</v>
      </c>
      <c r="AI37" s="69">
        <f t="shared" si="76"/>
        <v>0</v>
      </c>
      <c r="AJ37" s="69">
        <f t="shared" si="76"/>
        <v>0</v>
      </c>
      <c r="AK37" s="69">
        <f t="shared" si="76"/>
        <v>0</v>
      </c>
      <c r="AL37" s="69">
        <f t="shared" si="76"/>
        <v>0</v>
      </c>
      <c r="AM37" s="69">
        <f t="shared" si="76"/>
        <v>0</v>
      </c>
      <c r="AN37" s="68">
        <f t="shared" si="74"/>
        <v>3</v>
      </c>
      <c r="AO37" s="54" t="str">
        <f t="shared" si="44"/>
        <v/>
      </c>
      <c r="AP37" s="54" t="str">
        <f t="shared" si="45"/>
        <v/>
      </c>
      <c r="AQ37" s="54" t="str">
        <f t="shared" si="46"/>
        <v/>
      </c>
      <c r="AR37" s="54" t="str">
        <f t="shared" si="47"/>
        <v/>
      </c>
      <c r="AS37" s="54" t="str">
        <f t="shared" si="48"/>
        <v/>
      </c>
      <c r="AT37" s="54" t="str">
        <f t="shared" si="49"/>
        <v/>
      </c>
      <c r="AU37" s="54" t="str">
        <f t="shared" si="50"/>
        <v/>
      </c>
      <c r="AV37" s="54" t="str">
        <f t="shared" si="51"/>
        <v/>
      </c>
      <c r="AW37" s="54" t="str">
        <f t="shared" si="52"/>
        <v/>
      </c>
      <c r="AX37" s="54" t="str">
        <f t="shared" si="53"/>
        <v/>
      </c>
      <c r="AY37" s="54" t="str">
        <f t="shared" si="54"/>
        <v/>
      </c>
      <c r="AZ37" s="54" t="str">
        <f t="shared" si="55"/>
        <v/>
      </c>
      <c r="BA37" s="54" t="str">
        <f t="shared" si="56"/>
        <v/>
      </c>
      <c r="BB37" s="54" t="str">
        <f t="shared" si="57"/>
        <v/>
      </c>
      <c r="BC37" s="54" t="str">
        <f t="shared" si="58"/>
        <v/>
      </c>
      <c r="BD37" s="71">
        <f t="shared" si="39"/>
        <v>0</v>
      </c>
      <c r="BE37" s="54">
        <f t="shared" si="75"/>
        <v>3</v>
      </c>
      <c r="BF37" s="54">
        <f t="shared" si="75"/>
        <v>0</v>
      </c>
      <c r="BG37" s="54">
        <f t="shared" si="75"/>
        <v>0</v>
      </c>
      <c r="BH37" s="54">
        <f t="shared" si="75"/>
        <v>0</v>
      </c>
      <c r="BI37" s="54">
        <f t="shared" si="75"/>
        <v>0</v>
      </c>
      <c r="BJ37" s="54">
        <f t="shared" si="75"/>
        <v>0</v>
      </c>
      <c r="BK37" s="54">
        <f t="shared" si="75"/>
        <v>0</v>
      </c>
      <c r="BL37" s="54">
        <f t="shared" si="75"/>
        <v>0</v>
      </c>
      <c r="BM37" s="54">
        <f t="shared" si="75"/>
        <v>0</v>
      </c>
      <c r="BN37" s="54">
        <f t="shared" si="75"/>
        <v>0</v>
      </c>
      <c r="BO37" s="54">
        <f t="shared" si="75"/>
        <v>0</v>
      </c>
      <c r="BP37" s="54">
        <f t="shared" si="75"/>
        <v>0</v>
      </c>
      <c r="BQ37" s="54">
        <f t="shared" si="75"/>
        <v>0</v>
      </c>
      <c r="BR37" s="54">
        <f t="shared" si="75"/>
        <v>0</v>
      </c>
      <c r="BS37" s="54">
        <f t="shared" si="75"/>
        <v>0</v>
      </c>
      <c r="BT37" s="71">
        <f t="shared" si="34"/>
        <v>3</v>
      </c>
      <c r="BU37" s="99" t="str">
        <f t="shared" si="59"/>
        <v/>
      </c>
      <c r="BV37" s="99" t="str">
        <f t="shared" si="60"/>
        <v/>
      </c>
      <c r="BW37" s="99" t="str">
        <f t="shared" si="61"/>
        <v/>
      </c>
      <c r="BX37" s="99" t="str">
        <f t="shared" si="62"/>
        <v/>
      </c>
      <c r="BY37" s="99" t="str">
        <f t="shared" si="63"/>
        <v/>
      </c>
      <c r="BZ37" s="99" t="str">
        <f t="shared" si="64"/>
        <v/>
      </c>
      <c r="CA37" s="99" t="str">
        <f t="shared" si="65"/>
        <v/>
      </c>
      <c r="CB37" s="99" t="str">
        <f t="shared" si="66"/>
        <v/>
      </c>
      <c r="CC37" s="99" t="str">
        <f t="shared" si="67"/>
        <v/>
      </c>
      <c r="CD37" s="99" t="str">
        <f t="shared" si="68"/>
        <v/>
      </c>
      <c r="CE37" s="99" t="str">
        <f t="shared" si="69"/>
        <v/>
      </c>
      <c r="CF37" s="99" t="str">
        <f t="shared" si="70"/>
        <v/>
      </c>
      <c r="CG37" s="99" t="str">
        <f t="shared" si="71"/>
        <v/>
      </c>
      <c r="CH37" s="99" t="str">
        <f t="shared" si="72"/>
        <v/>
      </c>
      <c r="CI37" s="99" t="str">
        <f t="shared" si="73"/>
        <v/>
      </c>
      <c r="CJ37" s="99" t="str">
        <f t="shared" si="35"/>
        <v/>
      </c>
      <c r="CK37" s="99" t="str">
        <f t="shared" si="35"/>
        <v/>
      </c>
      <c r="CL37" s="54">
        <f t="shared" si="36"/>
        <v>0</v>
      </c>
    </row>
    <row r="38" spans="1:90" s="54" customFormat="1" ht="18.75" x14ac:dyDescent="0.25">
      <c r="A38" s="49">
        <f t="shared" si="37"/>
        <v>37</v>
      </c>
      <c r="B38" s="80"/>
      <c r="C38" s="83"/>
      <c r="D38" s="232" t="str">
        <f>'صب النقاط'!GH40</f>
        <v/>
      </c>
      <c r="E38" s="233" t="str">
        <f>'صب النقاط'!GS40</f>
        <v/>
      </c>
      <c r="F38" s="234" t="str">
        <f>'صب النقاط'!HD40</f>
        <v/>
      </c>
      <c r="G38" s="232" t="str">
        <f>'صب النقاط'!HO40</f>
        <v/>
      </c>
      <c r="H38" s="233" t="str">
        <f>'صب النقاط'!HZ40</f>
        <v/>
      </c>
      <c r="I38" s="234" t="str">
        <f>'صب النقاط'!IK40</f>
        <v/>
      </c>
      <c r="J38" s="232" t="str">
        <f>'صب النقاط'!IV40</f>
        <v/>
      </c>
      <c r="K38" s="233" t="str">
        <f>'صب النقاط'!JG40</f>
        <v/>
      </c>
      <c r="L38" s="234" t="str">
        <f>'صب النقاط'!JR40</f>
        <v/>
      </c>
      <c r="M38" s="232" t="str">
        <f>'صب النقاط'!KC40</f>
        <v/>
      </c>
      <c r="N38" s="233" t="str">
        <f>'صب النقاط'!KN40</f>
        <v/>
      </c>
      <c r="O38" s="234" t="str">
        <f>'صب النقاط'!KY40</f>
        <v/>
      </c>
      <c r="P38" s="232" t="str">
        <f>'صب النقاط'!LJ40</f>
        <v/>
      </c>
      <c r="Q38" s="233" t="str">
        <f>'صب النقاط'!LU40</f>
        <v/>
      </c>
      <c r="R38" s="234" t="str">
        <f>'صب النقاط'!MF40</f>
        <v/>
      </c>
      <c r="S38" s="232" t="str">
        <f>'صب النقاط'!MM40</f>
        <v/>
      </c>
      <c r="T38" s="233" t="str">
        <f>'صب النقاط'!MN40</f>
        <v/>
      </c>
      <c r="U38" s="62">
        <f t="shared" si="30"/>
        <v>0</v>
      </c>
      <c r="V38" s="65">
        <f t="shared" si="31"/>
        <v>0</v>
      </c>
      <c r="W38" s="151">
        <f>IF(V38&gt;'معاينة نتائج التلاميد للفصل 1'!V38,3,IF('معاينة نتائج التلاميد للفصل 2'!V38='معاينة نتائج التلاميد للفصل 1'!V38,1,0))</f>
        <v>1</v>
      </c>
      <c r="X38"/>
      <c r="Y38" s="69">
        <f t="shared" si="76"/>
        <v>3</v>
      </c>
      <c r="Z38" s="69">
        <f t="shared" si="76"/>
        <v>0</v>
      </c>
      <c r="AA38" s="69">
        <f t="shared" si="76"/>
        <v>0</v>
      </c>
      <c r="AB38" s="69">
        <f t="shared" si="76"/>
        <v>0</v>
      </c>
      <c r="AC38" s="69">
        <f t="shared" si="76"/>
        <v>0</v>
      </c>
      <c r="AD38" s="69">
        <f t="shared" si="76"/>
        <v>0</v>
      </c>
      <c r="AE38" s="69">
        <f t="shared" si="76"/>
        <v>0</v>
      </c>
      <c r="AF38" s="69">
        <f t="shared" si="76"/>
        <v>0</v>
      </c>
      <c r="AG38" s="69">
        <f t="shared" si="76"/>
        <v>0</v>
      </c>
      <c r="AH38" s="69">
        <f t="shared" si="76"/>
        <v>0</v>
      </c>
      <c r="AI38" s="69">
        <f t="shared" si="76"/>
        <v>0</v>
      </c>
      <c r="AJ38" s="69">
        <f t="shared" si="76"/>
        <v>0</v>
      </c>
      <c r="AK38" s="69">
        <f t="shared" si="76"/>
        <v>0</v>
      </c>
      <c r="AL38" s="69">
        <f t="shared" si="76"/>
        <v>0</v>
      </c>
      <c r="AM38" s="69">
        <f t="shared" si="76"/>
        <v>0</v>
      </c>
      <c r="AN38" s="68">
        <f t="shared" si="74"/>
        <v>3</v>
      </c>
      <c r="AO38" s="54" t="str">
        <f t="shared" si="44"/>
        <v/>
      </c>
      <c r="AP38" s="54" t="str">
        <f t="shared" si="45"/>
        <v/>
      </c>
      <c r="AQ38" s="54" t="str">
        <f t="shared" si="46"/>
        <v/>
      </c>
      <c r="AR38" s="54" t="str">
        <f t="shared" si="47"/>
        <v/>
      </c>
      <c r="AS38" s="54" t="str">
        <f t="shared" si="48"/>
        <v/>
      </c>
      <c r="AT38" s="54" t="str">
        <f t="shared" si="49"/>
        <v/>
      </c>
      <c r="AU38" s="54" t="str">
        <f t="shared" si="50"/>
        <v/>
      </c>
      <c r="AV38" s="54" t="str">
        <f t="shared" si="51"/>
        <v/>
      </c>
      <c r="AW38" s="54" t="str">
        <f t="shared" si="52"/>
        <v/>
      </c>
      <c r="AX38" s="54" t="str">
        <f t="shared" si="53"/>
        <v/>
      </c>
      <c r="AY38" s="54" t="str">
        <f t="shared" si="54"/>
        <v/>
      </c>
      <c r="AZ38" s="54" t="str">
        <f t="shared" si="55"/>
        <v/>
      </c>
      <c r="BA38" s="54" t="str">
        <f t="shared" si="56"/>
        <v/>
      </c>
      <c r="BB38" s="54" t="str">
        <f t="shared" si="57"/>
        <v/>
      </c>
      <c r="BC38" s="54" t="str">
        <f t="shared" si="58"/>
        <v/>
      </c>
      <c r="BD38" s="71">
        <f t="shared" si="39"/>
        <v>0</v>
      </c>
      <c r="BE38" s="54">
        <f t="shared" si="75"/>
        <v>3</v>
      </c>
      <c r="BF38" s="54">
        <f t="shared" si="75"/>
        <v>0</v>
      </c>
      <c r="BG38" s="54">
        <f t="shared" si="75"/>
        <v>0</v>
      </c>
      <c r="BH38" s="54">
        <f t="shared" si="75"/>
        <v>0</v>
      </c>
      <c r="BI38" s="54">
        <f t="shared" si="75"/>
        <v>0</v>
      </c>
      <c r="BJ38" s="54">
        <f t="shared" si="75"/>
        <v>0</v>
      </c>
      <c r="BK38" s="54">
        <f t="shared" si="75"/>
        <v>0</v>
      </c>
      <c r="BL38" s="54">
        <f t="shared" si="75"/>
        <v>0</v>
      </c>
      <c r="BM38" s="54">
        <f t="shared" si="75"/>
        <v>0</v>
      </c>
      <c r="BN38" s="54">
        <f t="shared" si="75"/>
        <v>0</v>
      </c>
      <c r="BO38" s="54">
        <f t="shared" si="75"/>
        <v>0</v>
      </c>
      <c r="BP38" s="54">
        <f t="shared" si="75"/>
        <v>0</v>
      </c>
      <c r="BQ38" s="54">
        <f t="shared" si="75"/>
        <v>0</v>
      </c>
      <c r="BR38" s="54">
        <f t="shared" si="75"/>
        <v>0</v>
      </c>
      <c r="BS38" s="54">
        <f t="shared" si="75"/>
        <v>0</v>
      </c>
      <c r="BT38" s="71">
        <f t="shared" si="34"/>
        <v>3</v>
      </c>
      <c r="BU38" s="99" t="str">
        <f t="shared" si="59"/>
        <v/>
      </c>
      <c r="BV38" s="99" t="str">
        <f t="shared" si="60"/>
        <v/>
      </c>
      <c r="BW38" s="99" t="str">
        <f t="shared" si="61"/>
        <v/>
      </c>
      <c r="BX38" s="99" t="str">
        <f t="shared" si="62"/>
        <v/>
      </c>
      <c r="BY38" s="99" t="str">
        <f t="shared" si="63"/>
        <v/>
      </c>
      <c r="BZ38" s="99" t="str">
        <f t="shared" si="64"/>
        <v/>
      </c>
      <c r="CA38" s="99" t="str">
        <f t="shared" si="65"/>
        <v/>
      </c>
      <c r="CB38" s="99" t="str">
        <f t="shared" si="66"/>
        <v/>
      </c>
      <c r="CC38" s="99" t="str">
        <f t="shared" si="67"/>
        <v/>
      </c>
      <c r="CD38" s="99" t="str">
        <f t="shared" si="68"/>
        <v/>
      </c>
      <c r="CE38" s="99" t="str">
        <f t="shared" si="69"/>
        <v/>
      </c>
      <c r="CF38" s="99" t="str">
        <f t="shared" si="70"/>
        <v/>
      </c>
      <c r="CG38" s="99" t="str">
        <f t="shared" si="71"/>
        <v/>
      </c>
      <c r="CH38" s="99" t="str">
        <f t="shared" si="72"/>
        <v/>
      </c>
      <c r="CI38" s="99" t="str">
        <f t="shared" si="73"/>
        <v/>
      </c>
      <c r="CJ38" s="99" t="str">
        <f t="shared" si="35"/>
        <v/>
      </c>
      <c r="CK38" s="99" t="str">
        <f t="shared" si="35"/>
        <v/>
      </c>
      <c r="CL38" s="54">
        <f t="shared" si="36"/>
        <v>0</v>
      </c>
    </row>
    <row r="39" spans="1:90" s="54" customFormat="1" ht="18.75" x14ac:dyDescent="0.25">
      <c r="A39" s="49">
        <f t="shared" si="37"/>
        <v>38</v>
      </c>
      <c r="B39" s="80"/>
      <c r="C39" s="83"/>
      <c r="D39" s="232" t="str">
        <f>'صب النقاط'!GH41</f>
        <v/>
      </c>
      <c r="E39" s="233" t="str">
        <f>'صب النقاط'!GS41</f>
        <v/>
      </c>
      <c r="F39" s="234" t="str">
        <f>'صب النقاط'!HD41</f>
        <v/>
      </c>
      <c r="G39" s="232" t="str">
        <f>'صب النقاط'!HO41</f>
        <v/>
      </c>
      <c r="H39" s="233" t="str">
        <f>'صب النقاط'!HZ41</f>
        <v/>
      </c>
      <c r="I39" s="234" t="str">
        <f>'صب النقاط'!IK41</f>
        <v/>
      </c>
      <c r="J39" s="232" t="str">
        <f>'صب النقاط'!IV41</f>
        <v/>
      </c>
      <c r="K39" s="233" t="str">
        <f>'صب النقاط'!JG41</f>
        <v/>
      </c>
      <c r="L39" s="234" t="str">
        <f>'صب النقاط'!JR41</f>
        <v/>
      </c>
      <c r="M39" s="232" t="str">
        <f>'صب النقاط'!KC41</f>
        <v/>
      </c>
      <c r="N39" s="233" t="str">
        <f>'صب النقاط'!KN41</f>
        <v/>
      </c>
      <c r="O39" s="234" t="str">
        <f>'صب النقاط'!KY41</f>
        <v/>
      </c>
      <c r="P39" s="232" t="str">
        <f>'صب النقاط'!LJ41</f>
        <v/>
      </c>
      <c r="Q39" s="233" t="str">
        <f>'صب النقاط'!LU41</f>
        <v/>
      </c>
      <c r="R39" s="234" t="str">
        <f>'صب النقاط'!MF41</f>
        <v/>
      </c>
      <c r="S39" s="232" t="str">
        <f>'صب النقاط'!MM41</f>
        <v/>
      </c>
      <c r="T39" s="233" t="str">
        <f>'صب النقاط'!MN41</f>
        <v/>
      </c>
      <c r="U39" s="62">
        <f t="shared" si="30"/>
        <v>0</v>
      </c>
      <c r="V39" s="65">
        <f t="shared" si="31"/>
        <v>0</v>
      </c>
      <c r="W39" s="151">
        <f>IF(V39&gt;'معاينة نتائج التلاميد للفصل 1'!V39,3,IF('معاينة نتائج التلاميد للفصل 2'!V39='معاينة نتائج التلاميد للفصل 1'!V39,1,0))</f>
        <v>1</v>
      </c>
      <c r="X39"/>
      <c r="Y39" s="69">
        <f t="shared" si="76"/>
        <v>3</v>
      </c>
      <c r="Z39" s="69">
        <f t="shared" si="76"/>
        <v>0</v>
      </c>
      <c r="AA39" s="69">
        <f t="shared" si="76"/>
        <v>0</v>
      </c>
      <c r="AB39" s="69">
        <f t="shared" si="76"/>
        <v>0</v>
      </c>
      <c r="AC39" s="69">
        <f t="shared" si="76"/>
        <v>0</v>
      </c>
      <c r="AD39" s="69">
        <f t="shared" si="76"/>
        <v>0</v>
      </c>
      <c r="AE39" s="69">
        <f t="shared" si="76"/>
        <v>0</v>
      </c>
      <c r="AF39" s="69">
        <f t="shared" si="76"/>
        <v>0</v>
      </c>
      <c r="AG39" s="69">
        <f t="shared" si="76"/>
        <v>0</v>
      </c>
      <c r="AH39" s="69">
        <f t="shared" si="76"/>
        <v>0</v>
      </c>
      <c r="AI39" s="69">
        <f t="shared" si="76"/>
        <v>0</v>
      </c>
      <c r="AJ39" s="69">
        <f t="shared" si="76"/>
        <v>0</v>
      </c>
      <c r="AK39" s="69">
        <f t="shared" si="76"/>
        <v>0</v>
      </c>
      <c r="AL39" s="69">
        <f t="shared" si="76"/>
        <v>0</v>
      </c>
      <c r="AM39" s="69">
        <f t="shared" si="76"/>
        <v>0</v>
      </c>
      <c r="AN39" s="68">
        <f t="shared" si="74"/>
        <v>3</v>
      </c>
      <c r="AO39" s="54" t="str">
        <f t="shared" si="44"/>
        <v/>
      </c>
      <c r="AP39" s="54" t="str">
        <f t="shared" si="45"/>
        <v/>
      </c>
      <c r="AQ39" s="54" t="str">
        <f t="shared" si="46"/>
        <v/>
      </c>
      <c r="AR39" s="54" t="str">
        <f t="shared" si="47"/>
        <v/>
      </c>
      <c r="AS39" s="54" t="str">
        <f t="shared" si="48"/>
        <v/>
      </c>
      <c r="AT39" s="54" t="str">
        <f t="shared" si="49"/>
        <v/>
      </c>
      <c r="AU39" s="54" t="str">
        <f t="shared" si="50"/>
        <v/>
      </c>
      <c r="AV39" s="54" t="str">
        <f t="shared" si="51"/>
        <v/>
      </c>
      <c r="AW39" s="54" t="str">
        <f t="shared" si="52"/>
        <v/>
      </c>
      <c r="AX39" s="54" t="str">
        <f t="shared" si="53"/>
        <v/>
      </c>
      <c r="AY39" s="54" t="str">
        <f t="shared" si="54"/>
        <v/>
      </c>
      <c r="AZ39" s="54" t="str">
        <f t="shared" si="55"/>
        <v/>
      </c>
      <c r="BA39" s="54" t="str">
        <f t="shared" si="56"/>
        <v/>
      </c>
      <c r="BB39" s="54" t="str">
        <f t="shared" si="57"/>
        <v/>
      </c>
      <c r="BC39" s="54" t="str">
        <f t="shared" si="58"/>
        <v/>
      </c>
      <c r="BD39" s="71">
        <f t="shared" si="39"/>
        <v>0</v>
      </c>
      <c r="BE39" s="54">
        <f t="shared" si="75"/>
        <v>3</v>
      </c>
      <c r="BF39" s="54">
        <f t="shared" si="75"/>
        <v>0</v>
      </c>
      <c r="BG39" s="54">
        <f t="shared" si="75"/>
        <v>0</v>
      </c>
      <c r="BH39" s="54">
        <f t="shared" si="75"/>
        <v>0</v>
      </c>
      <c r="BI39" s="54">
        <f t="shared" si="75"/>
        <v>0</v>
      </c>
      <c r="BJ39" s="54">
        <f t="shared" si="75"/>
        <v>0</v>
      </c>
      <c r="BK39" s="54">
        <f t="shared" si="75"/>
        <v>0</v>
      </c>
      <c r="BL39" s="54">
        <f t="shared" si="75"/>
        <v>0</v>
      </c>
      <c r="BM39" s="54">
        <f t="shared" si="75"/>
        <v>0</v>
      </c>
      <c r="BN39" s="54">
        <f t="shared" si="75"/>
        <v>0</v>
      </c>
      <c r="BO39" s="54">
        <f t="shared" si="75"/>
        <v>0</v>
      </c>
      <c r="BP39" s="54">
        <f t="shared" si="75"/>
        <v>0</v>
      </c>
      <c r="BQ39" s="54">
        <f t="shared" si="75"/>
        <v>0</v>
      </c>
      <c r="BR39" s="54">
        <f t="shared" si="75"/>
        <v>0</v>
      </c>
      <c r="BS39" s="54">
        <f t="shared" si="75"/>
        <v>0</v>
      </c>
      <c r="BT39" s="71">
        <f t="shared" si="34"/>
        <v>3</v>
      </c>
      <c r="BU39" s="99" t="str">
        <f t="shared" si="59"/>
        <v/>
      </c>
      <c r="BV39" s="99" t="str">
        <f t="shared" si="60"/>
        <v/>
      </c>
      <c r="BW39" s="99" t="str">
        <f t="shared" si="61"/>
        <v/>
      </c>
      <c r="BX39" s="99" t="str">
        <f t="shared" si="62"/>
        <v/>
      </c>
      <c r="BY39" s="99" t="str">
        <f t="shared" si="63"/>
        <v/>
      </c>
      <c r="BZ39" s="99" t="str">
        <f t="shared" si="64"/>
        <v/>
      </c>
      <c r="CA39" s="99" t="str">
        <f t="shared" si="65"/>
        <v/>
      </c>
      <c r="CB39" s="99" t="str">
        <f t="shared" si="66"/>
        <v/>
      </c>
      <c r="CC39" s="99" t="str">
        <f t="shared" si="67"/>
        <v/>
      </c>
      <c r="CD39" s="99" t="str">
        <f t="shared" si="68"/>
        <v/>
      </c>
      <c r="CE39" s="99" t="str">
        <f t="shared" si="69"/>
        <v/>
      </c>
      <c r="CF39" s="99" t="str">
        <f t="shared" si="70"/>
        <v/>
      </c>
      <c r="CG39" s="99" t="str">
        <f t="shared" si="71"/>
        <v/>
      </c>
      <c r="CH39" s="99" t="str">
        <f t="shared" si="72"/>
        <v/>
      </c>
      <c r="CI39" s="99" t="str">
        <f t="shared" si="73"/>
        <v/>
      </c>
      <c r="CJ39" s="99" t="str">
        <f t="shared" si="35"/>
        <v/>
      </c>
      <c r="CK39" s="99" t="str">
        <f t="shared" si="35"/>
        <v/>
      </c>
      <c r="CL39" s="54">
        <f t="shared" si="36"/>
        <v>0</v>
      </c>
    </row>
    <row r="40" spans="1:90" s="54" customFormat="1" ht="18.75" x14ac:dyDescent="0.25">
      <c r="A40" s="49">
        <f t="shared" si="37"/>
        <v>39</v>
      </c>
      <c r="B40" s="80"/>
      <c r="C40" s="83"/>
      <c r="D40" s="232" t="str">
        <f>'صب النقاط'!GH42</f>
        <v/>
      </c>
      <c r="E40" s="233" t="str">
        <f>'صب النقاط'!GS42</f>
        <v/>
      </c>
      <c r="F40" s="234" t="str">
        <f>'صب النقاط'!HD42</f>
        <v/>
      </c>
      <c r="G40" s="232" t="str">
        <f>'صب النقاط'!HO42</f>
        <v/>
      </c>
      <c r="H40" s="233" t="str">
        <f>'صب النقاط'!HZ42</f>
        <v/>
      </c>
      <c r="I40" s="234" t="str">
        <f>'صب النقاط'!IK42</f>
        <v/>
      </c>
      <c r="J40" s="232" t="str">
        <f>'صب النقاط'!IV42</f>
        <v/>
      </c>
      <c r="K40" s="233" t="str">
        <f>'صب النقاط'!JG42</f>
        <v/>
      </c>
      <c r="L40" s="234" t="str">
        <f>'صب النقاط'!JR42</f>
        <v/>
      </c>
      <c r="M40" s="232" t="str">
        <f>'صب النقاط'!KC42</f>
        <v/>
      </c>
      <c r="N40" s="233" t="str">
        <f>'صب النقاط'!KN42</f>
        <v/>
      </c>
      <c r="O40" s="234" t="str">
        <f>'صب النقاط'!KY42</f>
        <v/>
      </c>
      <c r="P40" s="232" t="str">
        <f>'صب النقاط'!LJ42</f>
        <v/>
      </c>
      <c r="Q40" s="233" t="str">
        <f>'صب النقاط'!LU42</f>
        <v/>
      </c>
      <c r="R40" s="234" t="str">
        <f>'صب النقاط'!MF42</f>
        <v/>
      </c>
      <c r="S40" s="232" t="str">
        <f>'صب النقاط'!MM42</f>
        <v/>
      </c>
      <c r="T40" s="233" t="str">
        <f>'صب النقاط'!MN42</f>
        <v/>
      </c>
      <c r="U40" s="62">
        <f t="shared" si="30"/>
        <v>0</v>
      </c>
      <c r="V40" s="65">
        <f t="shared" si="31"/>
        <v>0</v>
      </c>
      <c r="W40" s="151">
        <f>IF(V40&gt;'معاينة نتائج التلاميد للفصل 1'!V40,3,IF('معاينة نتائج التلاميد للفصل 2'!V40='معاينة نتائج التلاميد للفصل 1'!V40,1,0))</f>
        <v>1</v>
      </c>
      <c r="X40"/>
      <c r="Y40" s="69">
        <f t="shared" si="76"/>
        <v>3</v>
      </c>
      <c r="Z40" s="69">
        <f t="shared" si="76"/>
        <v>0</v>
      </c>
      <c r="AA40" s="69">
        <f t="shared" si="76"/>
        <v>0</v>
      </c>
      <c r="AB40" s="69">
        <f t="shared" si="76"/>
        <v>0</v>
      </c>
      <c r="AC40" s="69">
        <f t="shared" si="76"/>
        <v>0</v>
      </c>
      <c r="AD40" s="69">
        <f t="shared" si="76"/>
        <v>0</v>
      </c>
      <c r="AE40" s="69">
        <f t="shared" si="76"/>
        <v>0</v>
      </c>
      <c r="AF40" s="69">
        <f t="shared" si="76"/>
        <v>0</v>
      </c>
      <c r="AG40" s="69">
        <f t="shared" si="76"/>
        <v>0</v>
      </c>
      <c r="AH40" s="69">
        <f t="shared" si="76"/>
        <v>0</v>
      </c>
      <c r="AI40" s="69">
        <f t="shared" si="76"/>
        <v>0</v>
      </c>
      <c r="AJ40" s="69">
        <f t="shared" si="76"/>
        <v>0</v>
      </c>
      <c r="AK40" s="69">
        <f t="shared" si="76"/>
        <v>0</v>
      </c>
      <c r="AL40" s="69">
        <f t="shared" si="76"/>
        <v>0</v>
      </c>
      <c r="AM40" s="69">
        <f t="shared" si="76"/>
        <v>0</v>
      </c>
      <c r="AN40" s="68">
        <f t="shared" si="74"/>
        <v>3</v>
      </c>
      <c r="AO40" s="54" t="str">
        <f t="shared" si="44"/>
        <v/>
      </c>
      <c r="AP40" s="54" t="str">
        <f t="shared" si="45"/>
        <v/>
      </c>
      <c r="AQ40" s="54" t="str">
        <f t="shared" si="46"/>
        <v/>
      </c>
      <c r="AR40" s="54" t="str">
        <f t="shared" si="47"/>
        <v/>
      </c>
      <c r="AS40" s="54" t="str">
        <f t="shared" si="48"/>
        <v/>
      </c>
      <c r="AT40" s="54" t="str">
        <f t="shared" si="49"/>
        <v/>
      </c>
      <c r="AU40" s="54" t="str">
        <f t="shared" si="50"/>
        <v/>
      </c>
      <c r="AV40" s="54" t="str">
        <f t="shared" si="51"/>
        <v/>
      </c>
      <c r="AW40" s="54" t="str">
        <f t="shared" si="52"/>
        <v/>
      </c>
      <c r="AX40" s="54" t="str">
        <f t="shared" si="53"/>
        <v/>
      </c>
      <c r="AY40" s="54" t="str">
        <f t="shared" si="54"/>
        <v/>
      </c>
      <c r="AZ40" s="54" t="str">
        <f t="shared" si="55"/>
        <v/>
      </c>
      <c r="BA40" s="54" t="str">
        <f t="shared" si="56"/>
        <v/>
      </c>
      <c r="BB40" s="54" t="str">
        <f t="shared" si="57"/>
        <v/>
      </c>
      <c r="BC40" s="54" t="str">
        <f t="shared" si="58"/>
        <v/>
      </c>
      <c r="BD40" s="71">
        <f t="shared" si="39"/>
        <v>0</v>
      </c>
      <c r="BE40" s="54">
        <f t="shared" si="75"/>
        <v>3</v>
      </c>
      <c r="BF40" s="54">
        <f t="shared" si="75"/>
        <v>0</v>
      </c>
      <c r="BG40" s="54">
        <f t="shared" si="75"/>
        <v>0</v>
      </c>
      <c r="BH40" s="54">
        <f t="shared" si="75"/>
        <v>0</v>
      </c>
      <c r="BI40" s="54">
        <f t="shared" si="75"/>
        <v>0</v>
      </c>
      <c r="BJ40" s="54">
        <f t="shared" si="75"/>
        <v>0</v>
      </c>
      <c r="BK40" s="54">
        <f t="shared" si="75"/>
        <v>0</v>
      </c>
      <c r="BL40" s="54">
        <f t="shared" si="75"/>
        <v>0</v>
      </c>
      <c r="BM40" s="54">
        <f t="shared" si="75"/>
        <v>0</v>
      </c>
      <c r="BN40" s="54">
        <f t="shared" si="75"/>
        <v>0</v>
      </c>
      <c r="BO40" s="54">
        <f t="shared" si="75"/>
        <v>0</v>
      </c>
      <c r="BP40" s="54">
        <f t="shared" si="75"/>
        <v>0</v>
      </c>
      <c r="BQ40" s="54">
        <f t="shared" si="75"/>
        <v>0</v>
      </c>
      <c r="BR40" s="54">
        <f t="shared" si="75"/>
        <v>0</v>
      </c>
      <c r="BS40" s="54">
        <f t="shared" si="75"/>
        <v>0</v>
      </c>
      <c r="BT40" s="71">
        <f t="shared" si="34"/>
        <v>3</v>
      </c>
      <c r="BU40" s="99" t="str">
        <f t="shared" si="59"/>
        <v/>
      </c>
      <c r="BV40" s="99" t="str">
        <f t="shared" si="60"/>
        <v/>
      </c>
      <c r="BW40" s="99" t="str">
        <f t="shared" si="61"/>
        <v/>
      </c>
      <c r="BX40" s="99" t="str">
        <f t="shared" si="62"/>
        <v/>
      </c>
      <c r="BY40" s="99" t="str">
        <f t="shared" si="63"/>
        <v/>
      </c>
      <c r="BZ40" s="99" t="str">
        <f t="shared" si="64"/>
        <v/>
      </c>
      <c r="CA40" s="99" t="str">
        <f t="shared" si="65"/>
        <v/>
      </c>
      <c r="CB40" s="99" t="str">
        <f t="shared" si="66"/>
        <v/>
      </c>
      <c r="CC40" s="99" t="str">
        <f t="shared" si="67"/>
        <v/>
      </c>
      <c r="CD40" s="99" t="str">
        <f t="shared" si="68"/>
        <v/>
      </c>
      <c r="CE40" s="99" t="str">
        <f t="shared" si="69"/>
        <v/>
      </c>
      <c r="CF40" s="99" t="str">
        <f t="shared" si="70"/>
        <v/>
      </c>
      <c r="CG40" s="99" t="str">
        <f t="shared" si="71"/>
        <v/>
      </c>
      <c r="CH40" s="99" t="str">
        <f t="shared" si="72"/>
        <v/>
      </c>
      <c r="CI40" s="99" t="str">
        <f t="shared" si="73"/>
        <v/>
      </c>
      <c r="CJ40" s="99" t="str">
        <f t="shared" si="35"/>
        <v/>
      </c>
      <c r="CK40" s="99" t="str">
        <f t="shared" si="35"/>
        <v/>
      </c>
      <c r="CL40" s="54">
        <f t="shared" si="36"/>
        <v>0</v>
      </c>
    </row>
    <row r="41" spans="1:90" s="54" customFormat="1" ht="18.75" x14ac:dyDescent="0.25">
      <c r="A41" s="49">
        <f t="shared" si="37"/>
        <v>40</v>
      </c>
      <c r="B41" s="80"/>
      <c r="C41" s="83"/>
      <c r="D41" s="232" t="str">
        <f>'صب النقاط'!GH43</f>
        <v/>
      </c>
      <c r="E41" s="233" t="str">
        <f>'صب النقاط'!GS43</f>
        <v/>
      </c>
      <c r="F41" s="234" t="str">
        <f>'صب النقاط'!HD43</f>
        <v/>
      </c>
      <c r="G41" s="232" t="str">
        <f>'صب النقاط'!HO43</f>
        <v/>
      </c>
      <c r="H41" s="233" t="str">
        <f>'صب النقاط'!HZ43</f>
        <v/>
      </c>
      <c r="I41" s="234" t="str">
        <f>'صب النقاط'!IK43</f>
        <v/>
      </c>
      <c r="J41" s="232" t="str">
        <f>'صب النقاط'!IV43</f>
        <v/>
      </c>
      <c r="K41" s="233" t="str">
        <f>'صب النقاط'!JG43</f>
        <v/>
      </c>
      <c r="L41" s="234" t="str">
        <f>'صب النقاط'!JR43</f>
        <v/>
      </c>
      <c r="M41" s="232" t="str">
        <f>'صب النقاط'!KC43</f>
        <v/>
      </c>
      <c r="N41" s="233" t="str">
        <f>'صب النقاط'!KN43</f>
        <v/>
      </c>
      <c r="O41" s="234" t="str">
        <f>'صب النقاط'!KY43</f>
        <v/>
      </c>
      <c r="P41" s="232" t="str">
        <f>'صب النقاط'!LJ43</f>
        <v/>
      </c>
      <c r="Q41" s="233" t="str">
        <f>'صب النقاط'!LU43</f>
        <v/>
      </c>
      <c r="R41" s="234" t="str">
        <f>'صب النقاط'!MF43</f>
        <v/>
      </c>
      <c r="S41" s="232" t="str">
        <f>'صب النقاط'!MM43</f>
        <v/>
      </c>
      <c r="T41" s="233" t="str">
        <f>'صب النقاط'!MN43</f>
        <v/>
      </c>
      <c r="U41" s="62">
        <f t="shared" si="30"/>
        <v>0</v>
      </c>
      <c r="V41" s="65">
        <f t="shared" si="31"/>
        <v>0</v>
      </c>
      <c r="W41" s="151">
        <f>IF(V41&gt;'معاينة نتائج التلاميد للفصل 1'!V41,3,IF('معاينة نتائج التلاميد للفصل 2'!V41='معاينة نتائج التلاميد للفصل 1'!V41,1,0))</f>
        <v>1</v>
      </c>
      <c r="X41"/>
      <c r="Y41" s="69">
        <f t="shared" si="76"/>
        <v>3</v>
      </c>
      <c r="Z41" s="69">
        <f t="shared" si="76"/>
        <v>0</v>
      </c>
      <c r="AA41" s="69">
        <f t="shared" si="76"/>
        <v>0</v>
      </c>
      <c r="AB41" s="69">
        <f t="shared" si="76"/>
        <v>0</v>
      </c>
      <c r="AC41" s="69">
        <f t="shared" si="76"/>
        <v>0</v>
      </c>
      <c r="AD41" s="69">
        <f t="shared" si="76"/>
        <v>0</v>
      </c>
      <c r="AE41" s="69">
        <f t="shared" si="76"/>
        <v>0</v>
      </c>
      <c r="AF41" s="69">
        <f t="shared" si="76"/>
        <v>0</v>
      </c>
      <c r="AG41" s="69">
        <f t="shared" si="76"/>
        <v>0</v>
      </c>
      <c r="AH41" s="69">
        <f t="shared" si="76"/>
        <v>0</v>
      </c>
      <c r="AI41" s="69">
        <f t="shared" si="76"/>
        <v>0</v>
      </c>
      <c r="AJ41" s="69">
        <f t="shared" si="76"/>
        <v>0</v>
      </c>
      <c r="AK41" s="69">
        <f t="shared" si="76"/>
        <v>0</v>
      </c>
      <c r="AL41" s="69">
        <f t="shared" si="76"/>
        <v>0</v>
      </c>
      <c r="AM41" s="69">
        <f t="shared" si="76"/>
        <v>0</v>
      </c>
      <c r="AN41" s="68">
        <f t="shared" si="74"/>
        <v>3</v>
      </c>
      <c r="AO41" s="54" t="str">
        <f t="shared" si="44"/>
        <v/>
      </c>
      <c r="AP41" s="54" t="str">
        <f t="shared" si="45"/>
        <v/>
      </c>
      <c r="AQ41" s="54" t="str">
        <f t="shared" si="46"/>
        <v/>
      </c>
      <c r="AR41" s="54" t="str">
        <f t="shared" si="47"/>
        <v/>
      </c>
      <c r="AS41" s="54" t="str">
        <f t="shared" si="48"/>
        <v/>
      </c>
      <c r="AT41" s="54" t="str">
        <f t="shared" si="49"/>
        <v/>
      </c>
      <c r="AU41" s="54" t="str">
        <f t="shared" si="50"/>
        <v/>
      </c>
      <c r="AV41" s="54" t="str">
        <f t="shared" si="51"/>
        <v/>
      </c>
      <c r="AW41" s="54" t="str">
        <f t="shared" si="52"/>
        <v/>
      </c>
      <c r="AX41" s="54" t="str">
        <f t="shared" si="53"/>
        <v/>
      </c>
      <c r="AY41" s="54" t="str">
        <f t="shared" si="54"/>
        <v/>
      </c>
      <c r="AZ41" s="54" t="str">
        <f t="shared" si="55"/>
        <v/>
      </c>
      <c r="BA41" s="54" t="str">
        <f t="shared" si="56"/>
        <v/>
      </c>
      <c r="BB41" s="54" t="str">
        <f t="shared" si="57"/>
        <v/>
      </c>
      <c r="BC41" s="54" t="str">
        <f t="shared" si="58"/>
        <v/>
      </c>
      <c r="BD41" s="71">
        <f t="shared" si="39"/>
        <v>0</v>
      </c>
      <c r="BE41" s="54">
        <f t="shared" si="75"/>
        <v>3</v>
      </c>
      <c r="BF41" s="54">
        <f t="shared" si="75"/>
        <v>0</v>
      </c>
      <c r="BG41" s="54">
        <f t="shared" si="75"/>
        <v>0</v>
      </c>
      <c r="BH41" s="54">
        <f t="shared" si="75"/>
        <v>0</v>
      </c>
      <c r="BI41" s="54">
        <f t="shared" si="75"/>
        <v>0</v>
      </c>
      <c r="BJ41" s="54">
        <f t="shared" si="75"/>
        <v>0</v>
      </c>
      <c r="BK41" s="54">
        <f t="shared" si="75"/>
        <v>0</v>
      </c>
      <c r="BL41" s="54">
        <f t="shared" si="75"/>
        <v>0</v>
      </c>
      <c r="BM41" s="54">
        <f t="shared" si="75"/>
        <v>0</v>
      </c>
      <c r="BN41" s="54">
        <f t="shared" si="75"/>
        <v>0</v>
      </c>
      <c r="BO41" s="54">
        <f t="shared" si="75"/>
        <v>0</v>
      </c>
      <c r="BP41" s="54">
        <f t="shared" si="75"/>
        <v>0</v>
      </c>
      <c r="BQ41" s="54">
        <f t="shared" si="75"/>
        <v>0</v>
      </c>
      <c r="BR41" s="54">
        <f t="shared" si="75"/>
        <v>0</v>
      </c>
      <c r="BS41" s="54">
        <f t="shared" si="75"/>
        <v>0</v>
      </c>
      <c r="BT41" s="71">
        <f t="shared" si="34"/>
        <v>3</v>
      </c>
      <c r="BU41" s="99" t="str">
        <f t="shared" si="59"/>
        <v/>
      </c>
      <c r="BV41" s="99" t="str">
        <f t="shared" si="60"/>
        <v/>
      </c>
      <c r="BW41" s="99" t="str">
        <f t="shared" si="61"/>
        <v/>
      </c>
      <c r="BX41" s="99" t="str">
        <f t="shared" si="62"/>
        <v/>
      </c>
      <c r="BY41" s="99" t="str">
        <f t="shared" si="63"/>
        <v/>
      </c>
      <c r="BZ41" s="99" t="str">
        <f t="shared" si="64"/>
        <v/>
      </c>
      <c r="CA41" s="99" t="str">
        <f t="shared" si="65"/>
        <v/>
      </c>
      <c r="CB41" s="99" t="str">
        <f t="shared" si="66"/>
        <v/>
      </c>
      <c r="CC41" s="99" t="str">
        <f t="shared" si="67"/>
        <v/>
      </c>
      <c r="CD41" s="99" t="str">
        <f t="shared" si="68"/>
        <v/>
      </c>
      <c r="CE41" s="99" t="str">
        <f t="shared" si="69"/>
        <v/>
      </c>
      <c r="CF41" s="99" t="str">
        <f t="shared" si="70"/>
        <v/>
      </c>
      <c r="CG41" s="99" t="str">
        <f t="shared" si="71"/>
        <v/>
      </c>
      <c r="CH41" s="99" t="str">
        <f t="shared" si="72"/>
        <v/>
      </c>
      <c r="CI41" s="99" t="str">
        <f t="shared" si="73"/>
        <v/>
      </c>
      <c r="CJ41" s="99" t="str">
        <f t="shared" si="35"/>
        <v/>
      </c>
      <c r="CK41" s="99" t="str">
        <f t="shared" si="35"/>
        <v/>
      </c>
      <c r="CL41" s="54">
        <f t="shared" si="36"/>
        <v>0</v>
      </c>
    </row>
    <row r="42" spans="1:90" s="54" customFormat="1" ht="18.75" x14ac:dyDescent="0.25">
      <c r="A42" s="49">
        <f t="shared" si="37"/>
        <v>41</v>
      </c>
      <c r="B42" s="80"/>
      <c r="C42" s="83"/>
      <c r="D42" s="232" t="str">
        <f>'صب النقاط'!GH44</f>
        <v/>
      </c>
      <c r="E42" s="233" t="str">
        <f>'صب النقاط'!GS44</f>
        <v/>
      </c>
      <c r="F42" s="234" t="str">
        <f>'صب النقاط'!HD44</f>
        <v/>
      </c>
      <c r="G42" s="232" t="str">
        <f>'صب النقاط'!HO44</f>
        <v/>
      </c>
      <c r="H42" s="233" t="str">
        <f>'صب النقاط'!HZ44</f>
        <v/>
      </c>
      <c r="I42" s="234" t="str">
        <f>'صب النقاط'!IK44</f>
        <v/>
      </c>
      <c r="J42" s="232" t="str">
        <f>'صب النقاط'!IV44</f>
        <v/>
      </c>
      <c r="K42" s="233" t="str">
        <f>'صب النقاط'!JG44</f>
        <v/>
      </c>
      <c r="L42" s="234" t="str">
        <f>'صب النقاط'!JR44</f>
        <v/>
      </c>
      <c r="M42" s="232" t="str">
        <f>'صب النقاط'!KC44</f>
        <v/>
      </c>
      <c r="N42" s="233" t="str">
        <f>'صب النقاط'!KN44</f>
        <v/>
      </c>
      <c r="O42" s="234" t="str">
        <f>'صب النقاط'!KY44</f>
        <v/>
      </c>
      <c r="P42" s="232" t="str">
        <f>'صب النقاط'!LJ44</f>
        <v/>
      </c>
      <c r="Q42" s="233" t="str">
        <f>'صب النقاط'!LU44</f>
        <v/>
      </c>
      <c r="R42" s="234" t="str">
        <f>'صب النقاط'!MF44</f>
        <v/>
      </c>
      <c r="S42" s="232" t="str">
        <f>'صب النقاط'!MM44</f>
        <v/>
      </c>
      <c r="T42" s="233" t="str">
        <f>'صب النقاط'!MN44</f>
        <v/>
      </c>
      <c r="U42" s="62">
        <f t="shared" si="30"/>
        <v>0</v>
      </c>
      <c r="V42" s="65">
        <f t="shared" si="31"/>
        <v>0</v>
      </c>
      <c r="W42" s="151">
        <f>IF(V42&gt;'معاينة نتائج التلاميد للفصل 1'!V42,3,IF('معاينة نتائج التلاميد للفصل 2'!V42='معاينة نتائج التلاميد للفصل 1'!V42,1,0))</f>
        <v>1</v>
      </c>
      <c r="X42"/>
      <c r="Y42" s="69">
        <f t="shared" si="76"/>
        <v>3</v>
      </c>
      <c r="Z42" s="69">
        <f t="shared" si="76"/>
        <v>0</v>
      </c>
      <c r="AA42" s="69">
        <f t="shared" si="76"/>
        <v>0</v>
      </c>
      <c r="AB42" s="69">
        <f t="shared" si="76"/>
        <v>0</v>
      </c>
      <c r="AC42" s="69">
        <f t="shared" si="76"/>
        <v>0</v>
      </c>
      <c r="AD42" s="69">
        <f t="shared" si="76"/>
        <v>0</v>
      </c>
      <c r="AE42" s="69">
        <f t="shared" si="76"/>
        <v>0</v>
      </c>
      <c r="AF42" s="69">
        <f t="shared" si="76"/>
        <v>0</v>
      </c>
      <c r="AG42" s="69">
        <f t="shared" si="76"/>
        <v>0</v>
      </c>
      <c r="AH42" s="69">
        <f t="shared" si="76"/>
        <v>0</v>
      </c>
      <c r="AI42" s="69">
        <f t="shared" si="76"/>
        <v>0</v>
      </c>
      <c r="AJ42" s="69">
        <f t="shared" si="76"/>
        <v>0</v>
      </c>
      <c r="AK42" s="69">
        <f t="shared" si="76"/>
        <v>0</v>
      </c>
      <c r="AL42" s="69">
        <f t="shared" si="76"/>
        <v>0</v>
      </c>
      <c r="AM42" s="69">
        <f t="shared" si="76"/>
        <v>0</v>
      </c>
      <c r="AN42" s="68">
        <f t="shared" si="74"/>
        <v>3</v>
      </c>
      <c r="AO42" s="54" t="str">
        <f t="shared" si="44"/>
        <v/>
      </c>
      <c r="AP42" s="54" t="str">
        <f t="shared" si="45"/>
        <v/>
      </c>
      <c r="AQ42" s="54" t="str">
        <f t="shared" si="46"/>
        <v/>
      </c>
      <c r="AR42" s="54" t="str">
        <f t="shared" si="47"/>
        <v/>
      </c>
      <c r="AS42" s="54" t="str">
        <f t="shared" si="48"/>
        <v/>
      </c>
      <c r="AT42" s="54" t="str">
        <f t="shared" si="49"/>
        <v/>
      </c>
      <c r="AU42" s="54" t="str">
        <f t="shared" si="50"/>
        <v/>
      </c>
      <c r="AV42" s="54" t="str">
        <f t="shared" si="51"/>
        <v/>
      </c>
      <c r="AW42" s="54" t="str">
        <f t="shared" si="52"/>
        <v/>
      </c>
      <c r="AX42" s="54" t="str">
        <f t="shared" si="53"/>
        <v/>
      </c>
      <c r="AY42" s="54" t="str">
        <f t="shared" si="54"/>
        <v/>
      </c>
      <c r="AZ42" s="54" t="str">
        <f t="shared" si="55"/>
        <v/>
      </c>
      <c r="BA42" s="54" t="str">
        <f t="shared" si="56"/>
        <v/>
      </c>
      <c r="BB42" s="54" t="str">
        <f t="shared" si="57"/>
        <v/>
      </c>
      <c r="BC42" s="54" t="str">
        <f t="shared" si="58"/>
        <v/>
      </c>
      <c r="BD42" s="71">
        <f t="shared" si="39"/>
        <v>0</v>
      </c>
      <c r="BE42" s="54">
        <f t="shared" si="75"/>
        <v>3</v>
      </c>
      <c r="BF42" s="54">
        <f t="shared" si="75"/>
        <v>0</v>
      </c>
      <c r="BG42" s="54">
        <f t="shared" si="75"/>
        <v>0</v>
      </c>
      <c r="BH42" s="54">
        <f t="shared" si="75"/>
        <v>0</v>
      </c>
      <c r="BI42" s="54">
        <f t="shared" si="75"/>
        <v>0</v>
      </c>
      <c r="BJ42" s="54">
        <f t="shared" si="75"/>
        <v>0</v>
      </c>
      <c r="BK42" s="54">
        <f t="shared" si="75"/>
        <v>0</v>
      </c>
      <c r="BL42" s="54">
        <f t="shared" si="75"/>
        <v>0</v>
      </c>
      <c r="BM42" s="54">
        <f t="shared" si="75"/>
        <v>0</v>
      </c>
      <c r="BN42" s="54">
        <f t="shared" si="75"/>
        <v>0</v>
      </c>
      <c r="BO42" s="54">
        <f t="shared" si="75"/>
        <v>0</v>
      </c>
      <c r="BP42" s="54">
        <f t="shared" si="75"/>
        <v>0</v>
      </c>
      <c r="BQ42" s="54">
        <f t="shared" si="75"/>
        <v>0</v>
      </c>
      <c r="BR42" s="54">
        <f t="shared" si="75"/>
        <v>0</v>
      </c>
      <c r="BS42" s="54">
        <f t="shared" si="75"/>
        <v>0</v>
      </c>
      <c r="BT42" s="71">
        <f t="shared" si="34"/>
        <v>3</v>
      </c>
      <c r="BU42" s="99" t="str">
        <f t="shared" si="59"/>
        <v/>
      </c>
      <c r="BV42" s="99" t="str">
        <f t="shared" si="60"/>
        <v/>
      </c>
      <c r="BW42" s="99" t="str">
        <f t="shared" si="61"/>
        <v/>
      </c>
      <c r="BX42" s="99" t="str">
        <f t="shared" si="62"/>
        <v/>
      </c>
      <c r="BY42" s="99" t="str">
        <f t="shared" si="63"/>
        <v/>
      </c>
      <c r="BZ42" s="99" t="str">
        <f t="shared" si="64"/>
        <v/>
      </c>
      <c r="CA42" s="99" t="str">
        <f t="shared" si="65"/>
        <v/>
      </c>
      <c r="CB42" s="99" t="str">
        <f t="shared" si="66"/>
        <v/>
      </c>
      <c r="CC42" s="99" t="str">
        <f t="shared" si="67"/>
        <v/>
      </c>
      <c r="CD42" s="99" t="str">
        <f t="shared" si="68"/>
        <v/>
      </c>
      <c r="CE42" s="99" t="str">
        <f t="shared" si="69"/>
        <v/>
      </c>
      <c r="CF42" s="99" t="str">
        <f t="shared" si="70"/>
        <v/>
      </c>
      <c r="CG42" s="99" t="str">
        <f t="shared" si="71"/>
        <v/>
      </c>
      <c r="CH42" s="99" t="str">
        <f t="shared" si="72"/>
        <v/>
      </c>
      <c r="CI42" s="99" t="str">
        <f t="shared" si="73"/>
        <v/>
      </c>
      <c r="CJ42" s="99" t="str">
        <f t="shared" si="35"/>
        <v/>
      </c>
      <c r="CK42" s="99" t="str">
        <f t="shared" si="35"/>
        <v/>
      </c>
      <c r="CL42" s="54">
        <f t="shared" si="36"/>
        <v>0</v>
      </c>
    </row>
    <row r="43" spans="1:90" s="54" customFormat="1" ht="18.75" x14ac:dyDescent="0.25">
      <c r="A43" s="49">
        <f t="shared" si="37"/>
        <v>42</v>
      </c>
      <c r="B43" s="80"/>
      <c r="C43" s="83"/>
      <c r="D43" s="232" t="str">
        <f>'صب النقاط'!GH45</f>
        <v/>
      </c>
      <c r="E43" s="233" t="str">
        <f>'صب النقاط'!GS45</f>
        <v/>
      </c>
      <c r="F43" s="234" t="str">
        <f>'صب النقاط'!HD45</f>
        <v/>
      </c>
      <c r="G43" s="232" t="str">
        <f>'صب النقاط'!HO45</f>
        <v/>
      </c>
      <c r="H43" s="233" t="str">
        <f>'صب النقاط'!HZ45</f>
        <v/>
      </c>
      <c r="I43" s="234" t="str">
        <f>'صب النقاط'!IK45</f>
        <v/>
      </c>
      <c r="J43" s="232" t="str">
        <f>'صب النقاط'!IV45</f>
        <v/>
      </c>
      <c r="K43" s="233" t="str">
        <f>'صب النقاط'!JG45</f>
        <v/>
      </c>
      <c r="L43" s="234" t="str">
        <f>'صب النقاط'!JR45</f>
        <v/>
      </c>
      <c r="M43" s="232" t="str">
        <f>'صب النقاط'!KC45</f>
        <v/>
      </c>
      <c r="N43" s="233" t="str">
        <f>'صب النقاط'!KN45</f>
        <v/>
      </c>
      <c r="O43" s="234" t="str">
        <f>'صب النقاط'!KY45</f>
        <v/>
      </c>
      <c r="P43" s="232" t="str">
        <f>'صب النقاط'!LJ45</f>
        <v/>
      </c>
      <c r="Q43" s="233" t="str">
        <f>'صب النقاط'!LU45</f>
        <v/>
      </c>
      <c r="R43" s="234" t="str">
        <f>'صب النقاط'!MF45</f>
        <v/>
      </c>
      <c r="S43" s="232" t="str">
        <f>'صب النقاط'!MM45</f>
        <v/>
      </c>
      <c r="T43" s="233" t="str">
        <f>'صب النقاط'!MN45</f>
        <v/>
      </c>
      <c r="U43" s="62">
        <f t="shared" si="30"/>
        <v>0</v>
      </c>
      <c r="V43" s="65">
        <f t="shared" si="31"/>
        <v>0</v>
      </c>
      <c r="W43" s="151">
        <f>IF(V43&gt;'معاينة نتائج التلاميد للفصل 1'!V43,3,IF('معاينة نتائج التلاميد للفصل 2'!V43='معاينة نتائج التلاميد للفصل 1'!V43,1,0))</f>
        <v>1</v>
      </c>
      <c r="X43"/>
      <c r="Y43" s="69">
        <f t="shared" si="76"/>
        <v>3</v>
      </c>
      <c r="Z43" s="69">
        <f t="shared" si="76"/>
        <v>0</v>
      </c>
      <c r="AA43" s="69">
        <f t="shared" si="76"/>
        <v>0</v>
      </c>
      <c r="AB43" s="69">
        <f t="shared" si="76"/>
        <v>0</v>
      </c>
      <c r="AC43" s="69">
        <f t="shared" si="76"/>
        <v>0</v>
      </c>
      <c r="AD43" s="69">
        <f t="shared" si="76"/>
        <v>0</v>
      </c>
      <c r="AE43" s="69">
        <f t="shared" si="76"/>
        <v>0</v>
      </c>
      <c r="AF43" s="69">
        <f t="shared" si="76"/>
        <v>0</v>
      </c>
      <c r="AG43" s="69">
        <f t="shared" si="76"/>
        <v>0</v>
      </c>
      <c r="AH43" s="69">
        <f t="shared" si="76"/>
        <v>0</v>
      </c>
      <c r="AI43" s="69">
        <f t="shared" si="76"/>
        <v>0</v>
      </c>
      <c r="AJ43" s="69">
        <f t="shared" si="76"/>
        <v>0</v>
      </c>
      <c r="AK43" s="69">
        <f t="shared" si="76"/>
        <v>0</v>
      </c>
      <c r="AL43" s="69">
        <f t="shared" si="76"/>
        <v>0</v>
      </c>
      <c r="AM43" s="69">
        <f t="shared" si="76"/>
        <v>0</v>
      </c>
      <c r="AN43" s="68">
        <f t="shared" si="74"/>
        <v>3</v>
      </c>
      <c r="AO43" s="54" t="str">
        <f t="shared" si="44"/>
        <v/>
      </c>
      <c r="AP43" s="54" t="str">
        <f t="shared" si="45"/>
        <v/>
      </c>
      <c r="AQ43" s="54" t="str">
        <f t="shared" si="46"/>
        <v/>
      </c>
      <c r="AR43" s="54" t="str">
        <f t="shared" si="47"/>
        <v/>
      </c>
      <c r="AS43" s="54" t="str">
        <f t="shared" si="48"/>
        <v/>
      </c>
      <c r="AT43" s="54" t="str">
        <f t="shared" si="49"/>
        <v/>
      </c>
      <c r="AU43" s="54" t="str">
        <f t="shared" si="50"/>
        <v/>
      </c>
      <c r="AV43" s="54" t="str">
        <f t="shared" si="51"/>
        <v/>
      </c>
      <c r="AW43" s="54" t="str">
        <f t="shared" si="52"/>
        <v/>
      </c>
      <c r="AX43" s="54" t="str">
        <f t="shared" si="53"/>
        <v/>
      </c>
      <c r="AY43" s="54" t="str">
        <f t="shared" si="54"/>
        <v/>
      </c>
      <c r="AZ43" s="54" t="str">
        <f t="shared" si="55"/>
        <v/>
      </c>
      <c r="BA43" s="54" t="str">
        <f t="shared" si="56"/>
        <v/>
      </c>
      <c r="BB43" s="54" t="str">
        <f t="shared" si="57"/>
        <v/>
      </c>
      <c r="BC43" s="54" t="str">
        <f t="shared" si="58"/>
        <v/>
      </c>
      <c r="BD43" s="71">
        <f t="shared" si="39"/>
        <v>0</v>
      </c>
      <c r="BE43" s="54">
        <f t="shared" si="75"/>
        <v>3</v>
      </c>
      <c r="BF43" s="54">
        <f t="shared" si="75"/>
        <v>0</v>
      </c>
      <c r="BG43" s="54">
        <f t="shared" si="75"/>
        <v>0</v>
      </c>
      <c r="BH43" s="54">
        <f t="shared" si="75"/>
        <v>0</v>
      </c>
      <c r="BI43" s="54">
        <f t="shared" si="75"/>
        <v>0</v>
      </c>
      <c r="BJ43" s="54">
        <f t="shared" si="75"/>
        <v>0</v>
      </c>
      <c r="BK43" s="54">
        <f t="shared" si="75"/>
        <v>0</v>
      </c>
      <c r="BL43" s="54">
        <f t="shared" si="75"/>
        <v>0</v>
      </c>
      <c r="BM43" s="54">
        <f t="shared" si="75"/>
        <v>0</v>
      </c>
      <c r="BN43" s="54">
        <f t="shared" si="75"/>
        <v>0</v>
      </c>
      <c r="BO43" s="54">
        <f t="shared" si="75"/>
        <v>0</v>
      </c>
      <c r="BP43" s="54">
        <f t="shared" si="75"/>
        <v>0</v>
      </c>
      <c r="BQ43" s="54">
        <f t="shared" si="75"/>
        <v>0</v>
      </c>
      <c r="BR43" s="54">
        <f t="shared" si="75"/>
        <v>0</v>
      </c>
      <c r="BS43" s="54">
        <f t="shared" si="75"/>
        <v>0</v>
      </c>
      <c r="BT43" s="71">
        <f t="shared" si="34"/>
        <v>3</v>
      </c>
      <c r="BU43" s="99" t="str">
        <f t="shared" si="59"/>
        <v/>
      </c>
      <c r="BV43" s="99" t="str">
        <f t="shared" si="60"/>
        <v/>
      </c>
      <c r="BW43" s="99" t="str">
        <f t="shared" si="61"/>
        <v/>
      </c>
      <c r="BX43" s="99" t="str">
        <f t="shared" si="62"/>
        <v/>
      </c>
      <c r="BY43" s="99" t="str">
        <f t="shared" si="63"/>
        <v/>
      </c>
      <c r="BZ43" s="99" t="str">
        <f t="shared" si="64"/>
        <v/>
      </c>
      <c r="CA43" s="99" t="str">
        <f t="shared" si="65"/>
        <v/>
      </c>
      <c r="CB43" s="99" t="str">
        <f t="shared" si="66"/>
        <v/>
      </c>
      <c r="CC43" s="99" t="str">
        <f t="shared" si="67"/>
        <v/>
      </c>
      <c r="CD43" s="99" t="str">
        <f t="shared" si="68"/>
        <v/>
      </c>
      <c r="CE43" s="99" t="str">
        <f t="shared" si="69"/>
        <v/>
      </c>
      <c r="CF43" s="99" t="str">
        <f t="shared" si="70"/>
        <v/>
      </c>
      <c r="CG43" s="99" t="str">
        <f t="shared" si="71"/>
        <v/>
      </c>
      <c r="CH43" s="99" t="str">
        <f t="shared" si="72"/>
        <v/>
      </c>
      <c r="CI43" s="99" t="str">
        <f t="shared" si="73"/>
        <v/>
      </c>
      <c r="CJ43" s="99" t="str">
        <f t="shared" si="35"/>
        <v/>
      </c>
      <c r="CK43" s="99" t="str">
        <f t="shared" si="35"/>
        <v/>
      </c>
      <c r="CL43" s="54">
        <f t="shared" si="36"/>
        <v>0</v>
      </c>
    </row>
    <row r="44" spans="1:90" s="54" customFormat="1" ht="18.75" x14ac:dyDescent="0.25">
      <c r="A44" s="49">
        <f t="shared" si="37"/>
        <v>43</v>
      </c>
      <c r="B44" s="80"/>
      <c r="C44" s="83"/>
      <c r="D44" s="232" t="str">
        <f>'صب النقاط'!GH46</f>
        <v/>
      </c>
      <c r="E44" s="233" t="str">
        <f>'صب النقاط'!GS46</f>
        <v/>
      </c>
      <c r="F44" s="234" t="str">
        <f>'صب النقاط'!HD46</f>
        <v/>
      </c>
      <c r="G44" s="232" t="str">
        <f>'صب النقاط'!HO46</f>
        <v/>
      </c>
      <c r="H44" s="233" t="str">
        <f>'صب النقاط'!HZ46</f>
        <v/>
      </c>
      <c r="I44" s="234" t="str">
        <f>'صب النقاط'!IK46</f>
        <v/>
      </c>
      <c r="J44" s="232" t="str">
        <f>'صب النقاط'!IV46</f>
        <v/>
      </c>
      <c r="K44" s="233" t="str">
        <f>'صب النقاط'!JG46</f>
        <v/>
      </c>
      <c r="L44" s="234" t="str">
        <f>'صب النقاط'!JR46</f>
        <v/>
      </c>
      <c r="M44" s="232" t="str">
        <f>'صب النقاط'!KC46</f>
        <v/>
      </c>
      <c r="N44" s="233" t="str">
        <f>'صب النقاط'!KN46</f>
        <v/>
      </c>
      <c r="O44" s="234" t="str">
        <f>'صب النقاط'!KY46</f>
        <v/>
      </c>
      <c r="P44" s="232" t="str">
        <f>'صب النقاط'!LJ46</f>
        <v/>
      </c>
      <c r="Q44" s="233" t="str">
        <f>'صب النقاط'!LU46</f>
        <v/>
      </c>
      <c r="R44" s="234" t="str">
        <f>'صب النقاط'!MF46</f>
        <v/>
      </c>
      <c r="S44" s="232" t="str">
        <f>'صب النقاط'!MM46</f>
        <v/>
      </c>
      <c r="T44" s="233" t="str">
        <f>'صب النقاط'!MN46</f>
        <v/>
      </c>
      <c r="U44" s="62">
        <f t="shared" si="30"/>
        <v>0</v>
      </c>
      <c r="V44" s="65">
        <f t="shared" si="31"/>
        <v>0</v>
      </c>
      <c r="W44" s="151">
        <f>IF(V44&gt;'معاينة نتائج التلاميد للفصل 1'!V44,3,IF('معاينة نتائج التلاميد للفصل 2'!V44='معاينة نتائج التلاميد للفصل 1'!V44,1,0))</f>
        <v>1</v>
      </c>
      <c r="X44"/>
      <c r="Y44" s="69">
        <f t="shared" si="76"/>
        <v>3</v>
      </c>
      <c r="Z44" s="69">
        <f t="shared" si="76"/>
        <v>0</v>
      </c>
      <c r="AA44" s="69">
        <f t="shared" si="76"/>
        <v>0</v>
      </c>
      <c r="AB44" s="69">
        <f t="shared" si="76"/>
        <v>0</v>
      </c>
      <c r="AC44" s="69">
        <f t="shared" si="76"/>
        <v>0</v>
      </c>
      <c r="AD44" s="69">
        <f t="shared" si="76"/>
        <v>0</v>
      </c>
      <c r="AE44" s="69">
        <f t="shared" si="76"/>
        <v>0</v>
      </c>
      <c r="AF44" s="69">
        <f t="shared" si="76"/>
        <v>0</v>
      </c>
      <c r="AG44" s="69">
        <f t="shared" si="76"/>
        <v>0</v>
      </c>
      <c r="AH44" s="69">
        <f t="shared" si="76"/>
        <v>0</v>
      </c>
      <c r="AI44" s="69">
        <f t="shared" si="76"/>
        <v>0</v>
      </c>
      <c r="AJ44" s="69">
        <f t="shared" si="76"/>
        <v>0</v>
      </c>
      <c r="AK44" s="69">
        <f t="shared" si="76"/>
        <v>0</v>
      </c>
      <c r="AL44" s="69">
        <f t="shared" si="76"/>
        <v>0</v>
      </c>
      <c r="AM44" s="69">
        <f t="shared" si="76"/>
        <v>0</v>
      </c>
      <c r="AN44" s="68">
        <f t="shared" si="74"/>
        <v>3</v>
      </c>
      <c r="AO44" s="54" t="str">
        <f t="shared" si="44"/>
        <v/>
      </c>
      <c r="AP44" s="54" t="str">
        <f t="shared" si="45"/>
        <v/>
      </c>
      <c r="AQ44" s="54" t="str">
        <f t="shared" si="46"/>
        <v/>
      </c>
      <c r="AR44" s="54" t="str">
        <f t="shared" si="47"/>
        <v/>
      </c>
      <c r="AS44" s="54" t="str">
        <f t="shared" si="48"/>
        <v/>
      </c>
      <c r="AT44" s="54" t="str">
        <f t="shared" si="49"/>
        <v/>
      </c>
      <c r="AU44" s="54" t="str">
        <f t="shared" si="50"/>
        <v/>
      </c>
      <c r="AV44" s="54" t="str">
        <f t="shared" si="51"/>
        <v/>
      </c>
      <c r="AW44" s="54" t="str">
        <f t="shared" si="52"/>
        <v/>
      </c>
      <c r="AX44" s="54" t="str">
        <f t="shared" si="53"/>
        <v/>
      </c>
      <c r="AY44" s="54" t="str">
        <f t="shared" si="54"/>
        <v/>
      </c>
      <c r="AZ44" s="54" t="str">
        <f t="shared" si="55"/>
        <v/>
      </c>
      <c r="BA44" s="54" t="str">
        <f t="shared" si="56"/>
        <v/>
      </c>
      <c r="BB44" s="54" t="str">
        <f t="shared" si="57"/>
        <v/>
      </c>
      <c r="BC44" s="54" t="str">
        <f t="shared" si="58"/>
        <v/>
      </c>
      <c r="BD44" s="71">
        <f t="shared" si="39"/>
        <v>0</v>
      </c>
      <c r="BE44" s="54">
        <f t="shared" si="75"/>
        <v>3</v>
      </c>
      <c r="BF44" s="54">
        <f t="shared" si="75"/>
        <v>0</v>
      </c>
      <c r="BG44" s="54">
        <f t="shared" si="75"/>
        <v>0</v>
      </c>
      <c r="BH44" s="54">
        <f t="shared" si="75"/>
        <v>0</v>
      </c>
      <c r="BI44" s="54">
        <f t="shared" si="75"/>
        <v>0</v>
      </c>
      <c r="BJ44" s="54">
        <f t="shared" si="75"/>
        <v>0</v>
      </c>
      <c r="BK44" s="54">
        <f t="shared" si="75"/>
        <v>0</v>
      </c>
      <c r="BL44" s="54">
        <f t="shared" si="75"/>
        <v>0</v>
      </c>
      <c r="BM44" s="54">
        <f t="shared" si="75"/>
        <v>0</v>
      </c>
      <c r="BN44" s="54">
        <f t="shared" si="75"/>
        <v>0</v>
      </c>
      <c r="BO44" s="54">
        <f t="shared" si="75"/>
        <v>0</v>
      </c>
      <c r="BP44" s="54">
        <f t="shared" si="75"/>
        <v>0</v>
      </c>
      <c r="BQ44" s="54">
        <f t="shared" si="75"/>
        <v>0</v>
      </c>
      <c r="BR44" s="54">
        <f t="shared" si="75"/>
        <v>0</v>
      </c>
      <c r="BS44" s="54">
        <f t="shared" si="75"/>
        <v>0</v>
      </c>
      <c r="BT44" s="71">
        <f t="shared" si="34"/>
        <v>3</v>
      </c>
      <c r="BU44" s="99" t="str">
        <f t="shared" si="59"/>
        <v/>
      </c>
      <c r="BV44" s="99" t="str">
        <f t="shared" si="60"/>
        <v/>
      </c>
      <c r="BW44" s="99" t="str">
        <f t="shared" si="61"/>
        <v/>
      </c>
      <c r="BX44" s="99" t="str">
        <f t="shared" si="62"/>
        <v/>
      </c>
      <c r="BY44" s="99" t="str">
        <f t="shared" si="63"/>
        <v/>
      </c>
      <c r="BZ44" s="99" t="str">
        <f t="shared" si="64"/>
        <v/>
      </c>
      <c r="CA44" s="99" t="str">
        <f t="shared" si="65"/>
        <v/>
      </c>
      <c r="CB44" s="99" t="str">
        <f t="shared" si="66"/>
        <v/>
      </c>
      <c r="CC44" s="99" t="str">
        <f t="shared" si="67"/>
        <v/>
      </c>
      <c r="CD44" s="99" t="str">
        <f t="shared" si="68"/>
        <v/>
      </c>
      <c r="CE44" s="99" t="str">
        <f t="shared" si="69"/>
        <v/>
      </c>
      <c r="CF44" s="99" t="str">
        <f t="shared" si="70"/>
        <v/>
      </c>
      <c r="CG44" s="99" t="str">
        <f t="shared" si="71"/>
        <v/>
      </c>
      <c r="CH44" s="99" t="str">
        <f t="shared" si="72"/>
        <v/>
      </c>
      <c r="CI44" s="99" t="str">
        <f t="shared" si="73"/>
        <v/>
      </c>
      <c r="CJ44" s="99" t="str">
        <f t="shared" si="35"/>
        <v/>
      </c>
      <c r="CK44" s="99" t="str">
        <f t="shared" si="35"/>
        <v/>
      </c>
      <c r="CL44" s="54">
        <f t="shared" si="36"/>
        <v>0</v>
      </c>
    </row>
    <row r="45" spans="1:90" s="54" customFormat="1" ht="18.75" x14ac:dyDescent="0.25">
      <c r="A45" s="49">
        <f t="shared" si="37"/>
        <v>44</v>
      </c>
      <c r="B45" s="80"/>
      <c r="C45" s="83"/>
      <c r="D45" s="232" t="str">
        <f>'صب النقاط'!GH47</f>
        <v/>
      </c>
      <c r="E45" s="233" t="str">
        <f>'صب النقاط'!GS47</f>
        <v/>
      </c>
      <c r="F45" s="234" t="str">
        <f>'صب النقاط'!HD47</f>
        <v/>
      </c>
      <c r="G45" s="232" t="str">
        <f>'صب النقاط'!HO47</f>
        <v/>
      </c>
      <c r="H45" s="233" t="str">
        <f>'صب النقاط'!HZ47</f>
        <v/>
      </c>
      <c r="I45" s="234" t="str">
        <f>'صب النقاط'!IK47</f>
        <v/>
      </c>
      <c r="J45" s="232" t="str">
        <f>'صب النقاط'!IV47</f>
        <v/>
      </c>
      <c r="K45" s="233" t="str">
        <f>'صب النقاط'!JG47</f>
        <v/>
      </c>
      <c r="L45" s="234" t="str">
        <f>'صب النقاط'!JR47</f>
        <v/>
      </c>
      <c r="M45" s="232" t="str">
        <f>'صب النقاط'!KC47</f>
        <v/>
      </c>
      <c r="N45" s="233" t="str">
        <f>'صب النقاط'!KN47</f>
        <v/>
      </c>
      <c r="O45" s="234" t="str">
        <f>'صب النقاط'!KY47</f>
        <v/>
      </c>
      <c r="P45" s="232" t="str">
        <f>'صب النقاط'!LJ47</f>
        <v/>
      </c>
      <c r="Q45" s="233" t="str">
        <f>'صب النقاط'!LU47</f>
        <v/>
      </c>
      <c r="R45" s="234" t="str">
        <f>'صب النقاط'!MF47</f>
        <v/>
      </c>
      <c r="S45" s="232" t="str">
        <f>'صب النقاط'!MM47</f>
        <v/>
      </c>
      <c r="T45" s="233" t="str">
        <f>'صب النقاط'!MN47</f>
        <v/>
      </c>
      <c r="U45" s="62">
        <f t="shared" si="30"/>
        <v>0</v>
      </c>
      <c r="V45" s="65">
        <f t="shared" si="31"/>
        <v>0</v>
      </c>
      <c r="W45" s="151">
        <f>IF(V45&gt;'معاينة نتائج التلاميد للفصل 1'!V45,3,IF('معاينة نتائج التلاميد للفصل 2'!V45='معاينة نتائج التلاميد للفصل 1'!V45,1,0))</f>
        <v>1</v>
      </c>
      <c r="X45"/>
      <c r="Y45" s="69">
        <f t="shared" si="76"/>
        <v>3</v>
      </c>
      <c r="Z45" s="69">
        <f t="shared" si="76"/>
        <v>0</v>
      </c>
      <c r="AA45" s="69">
        <f t="shared" si="76"/>
        <v>0</v>
      </c>
      <c r="AB45" s="69">
        <f t="shared" si="76"/>
        <v>0</v>
      </c>
      <c r="AC45" s="69">
        <f t="shared" si="76"/>
        <v>0</v>
      </c>
      <c r="AD45" s="69">
        <f t="shared" si="76"/>
        <v>0</v>
      </c>
      <c r="AE45" s="69">
        <f t="shared" si="76"/>
        <v>0</v>
      </c>
      <c r="AF45" s="69">
        <f t="shared" si="76"/>
        <v>0</v>
      </c>
      <c r="AG45" s="69">
        <f t="shared" si="76"/>
        <v>0</v>
      </c>
      <c r="AH45" s="69">
        <f t="shared" si="76"/>
        <v>0</v>
      </c>
      <c r="AI45" s="69">
        <f t="shared" si="76"/>
        <v>0</v>
      </c>
      <c r="AJ45" s="69">
        <f t="shared" si="76"/>
        <v>0</v>
      </c>
      <c r="AK45" s="69">
        <f t="shared" si="76"/>
        <v>0</v>
      </c>
      <c r="AL45" s="69">
        <f t="shared" si="76"/>
        <v>0</v>
      </c>
      <c r="AM45" s="69">
        <f t="shared" si="76"/>
        <v>0</v>
      </c>
      <c r="AN45" s="68">
        <f t="shared" si="74"/>
        <v>3</v>
      </c>
      <c r="AO45" s="54" t="str">
        <f t="shared" si="44"/>
        <v/>
      </c>
      <c r="AP45" s="54" t="str">
        <f t="shared" si="45"/>
        <v/>
      </c>
      <c r="AQ45" s="54" t="str">
        <f t="shared" si="46"/>
        <v/>
      </c>
      <c r="AR45" s="54" t="str">
        <f t="shared" si="47"/>
        <v/>
      </c>
      <c r="AS45" s="54" t="str">
        <f t="shared" si="48"/>
        <v/>
      </c>
      <c r="AT45" s="54" t="str">
        <f t="shared" si="49"/>
        <v/>
      </c>
      <c r="AU45" s="54" t="str">
        <f t="shared" si="50"/>
        <v/>
      </c>
      <c r="AV45" s="54" t="str">
        <f t="shared" si="51"/>
        <v/>
      </c>
      <c r="AW45" s="54" t="str">
        <f t="shared" si="52"/>
        <v/>
      </c>
      <c r="AX45" s="54" t="str">
        <f t="shared" si="53"/>
        <v/>
      </c>
      <c r="AY45" s="54" t="str">
        <f t="shared" si="54"/>
        <v/>
      </c>
      <c r="AZ45" s="54" t="str">
        <f t="shared" si="55"/>
        <v/>
      </c>
      <c r="BA45" s="54" t="str">
        <f t="shared" si="56"/>
        <v/>
      </c>
      <c r="BB45" s="54" t="str">
        <f t="shared" si="57"/>
        <v/>
      </c>
      <c r="BC45" s="54" t="str">
        <f t="shared" si="58"/>
        <v/>
      </c>
      <c r="BD45" s="71">
        <f t="shared" si="39"/>
        <v>0</v>
      </c>
      <c r="BE45" s="54">
        <f t="shared" si="75"/>
        <v>3</v>
      </c>
      <c r="BF45" s="54">
        <f t="shared" si="75"/>
        <v>0</v>
      </c>
      <c r="BG45" s="54">
        <f t="shared" si="75"/>
        <v>0</v>
      </c>
      <c r="BH45" s="54">
        <f t="shared" si="75"/>
        <v>0</v>
      </c>
      <c r="BI45" s="54">
        <f t="shared" si="75"/>
        <v>0</v>
      </c>
      <c r="BJ45" s="54">
        <f t="shared" si="75"/>
        <v>0</v>
      </c>
      <c r="BK45" s="54">
        <f t="shared" si="75"/>
        <v>0</v>
      </c>
      <c r="BL45" s="54">
        <f t="shared" si="75"/>
        <v>0</v>
      </c>
      <c r="BM45" s="54">
        <f t="shared" si="75"/>
        <v>0</v>
      </c>
      <c r="BN45" s="54">
        <f t="shared" si="75"/>
        <v>0</v>
      </c>
      <c r="BO45" s="54">
        <f t="shared" si="75"/>
        <v>0</v>
      </c>
      <c r="BP45" s="54">
        <f t="shared" si="75"/>
        <v>0</v>
      </c>
      <c r="BQ45" s="54">
        <f t="shared" si="75"/>
        <v>0</v>
      </c>
      <c r="BR45" s="54">
        <f t="shared" si="75"/>
        <v>0</v>
      </c>
      <c r="BS45" s="54">
        <f t="shared" si="75"/>
        <v>0</v>
      </c>
      <c r="BT45" s="71">
        <f t="shared" si="34"/>
        <v>3</v>
      </c>
      <c r="BU45" s="99" t="str">
        <f t="shared" si="59"/>
        <v/>
      </c>
      <c r="BV45" s="99" t="str">
        <f t="shared" si="60"/>
        <v/>
      </c>
      <c r="BW45" s="99" t="str">
        <f t="shared" si="61"/>
        <v/>
      </c>
      <c r="BX45" s="99" t="str">
        <f t="shared" si="62"/>
        <v/>
      </c>
      <c r="BY45" s="99" t="str">
        <f t="shared" si="63"/>
        <v/>
      </c>
      <c r="BZ45" s="99" t="str">
        <f t="shared" si="64"/>
        <v/>
      </c>
      <c r="CA45" s="99" t="str">
        <f t="shared" si="65"/>
        <v/>
      </c>
      <c r="CB45" s="99" t="str">
        <f t="shared" si="66"/>
        <v/>
      </c>
      <c r="CC45" s="99" t="str">
        <f t="shared" si="67"/>
        <v/>
      </c>
      <c r="CD45" s="99" t="str">
        <f t="shared" si="68"/>
        <v/>
      </c>
      <c r="CE45" s="99" t="str">
        <f t="shared" si="69"/>
        <v/>
      </c>
      <c r="CF45" s="99" t="str">
        <f t="shared" si="70"/>
        <v/>
      </c>
      <c r="CG45" s="99" t="str">
        <f t="shared" si="71"/>
        <v/>
      </c>
      <c r="CH45" s="99" t="str">
        <f t="shared" si="72"/>
        <v/>
      </c>
      <c r="CI45" s="99" t="str">
        <f t="shared" si="73"/>
        <v/>
      </c>
      <c r="CJ45" s="99" t="str">
        <f t="shared" si="35"/>
        <v/>
      </c>
      <c r="CK45" s="99" t="str">
        <f t="shared" si="35"/>
        <v/>
      </c>
      <c r="CL45" s="54">
        <f t="shared" si="36"/>
        <v>0</v>
      </c>
    </row>
    <row r="46" spans="1:90" s="54" customFormat="1" ht="18.75" x14ac:dyDescent="0.25">
      <c r="A46" s="49">
        <f t="shared" si="37"/>
        <v>45</v>
      </c>
      <c r="B46" s="80"/>
      <c r="C46" s="83"/>
      <c r="D46" s="232" t="str">
        <f>'صب النقاط'!GH48</f>
        <v/>
      </c>
      <c r="E46" s="233" t="str">
        <f>'صب النقاط'!GS48</f>
        <v/>
      </c>
      <c r="F46" s="234" t="str">
        <f>'صب النقاط'!HD48</f>
        <v/>
      </c>
      <c r="G46" s="232" t="str">
        <f>'صب النقاط'!HO48</f>
        <v/>
      </c>
      <c r="H46" s="233" t="str">
        <f>'صب النقاط'!HZ48</f>
        <v/>
      </c>
      <c r="I46" s="234" t="str">
        <f>'صب النقاط'!IK48</f>
        <v/>
      </c>
      <c r="J46" s="232" t="str">
        <f>'صب النقاط'!IV48</f>
        <v/>
      </c>
      <c r="K46" s="233" t="str">
        <f>'صب النقاط'!JG48</f>
        <v/>
      </c>
      <c r="L46" s="234" t="str">
        <f>'صب النقاط'!JR48</f>
        <v/>
      </c>
      <c r="M46" s="232" t="str">
        <f>'صب النقاط'!KC48</f>
        <v/>
      </c>
      <c r="N46" s="233" t="str">
        <f>'صب النقاط'!KN48</f>
        <v/>
      </c>
      <c r="O46" s="234" t="str">
        <f>'صب النقاط'!KY48</f>
        <v/>
      </c>
      <c r="P46" s="232" t="str">
        <f>'صب النقاط'!LJ48</f>
        <v/>
      </c>
      <c r="Q46" s="233" t="str">
        <f>'صب النقاط'!LU48</f>
        <v/>
      </c>
      <c r="R46" s="234" t="str">
        <f>'صب النقاط'!MF48</f>
        <v/>
      </c>
      <c r="S46" s="232" t="str">
        <f>'صب النقاط'!MM48</f>
        <v/>
      </c>
      <c r="T46" s="233" t="str">
        <f>'صب النقاط'!MN48</f>
        <v/>
      </c>
      <c r="U46" s="62">
        <f t="shared" si="30"/>
        <v>0</v>
      </c>
      <c r="V46" s="65">
        <f t="shared" si="31"/>
        <v>0</v>
      </c>
      <c r="W46" s="151">
        <f>IF(V46&gt;'معاينة نتائج التلاميد للفصل 1'!V46,3,IF('معاينة نتائج التلاميد للفصل 2'!V46='معاينة نتائج التلاميد للفصل 1'!V46,1,0))</f>
        <v>1</v>
      </c>
      <c r="X46"/>
      <c r="Y46" s="69">
        <f t="shared" si="76"/>
        <v>3</v>
      </c>
      <c r="Z46" s="69">
        <f t="shared" si="76"/>
        <v>0</v>
      </c>
      <c r="AA46" s="69">
        <f t="shared" si="76"/>
        <v>0</v>
      </c>
      <c r="AB46" s="69">
        <f t="shared" si="76"/>
        <v>0</v>
      </c>
      <c r="AC46" s="69">
        <f t="shared" si="76"/>
        <v>0</v>
      </c>
      <c r="AD46" s="69">
        <f t="shared" si="76"/>
        <v>0</v>
      </c>
      <c r="AE46" s="69">
        <f t="shared" si="76"/>
        <v>0</v>
      </c>
      <c r="AF46" s="69">
        <f t="shared" si="76"/>
        <v>0</v>
      </c>
      <c r="AG46" s="69">
        <f t="shared" si="76"/>
        <v>0</v>
      </c>
      <c r="AH46" s="69">
        <f t="shared" si="76"/>
        <v>0</v>
      </c>
      <c r="AI46" s="69">
        <f t="shared" si="76"/>
        <v>0</v>
      </c>
      <c r="AJ46" s="69">
        <f t="shared" si="76"/>
        <v>0</v>
      </c>
      <c r="AK46" s="69">
        <f t="shared" si="76"/>
        <v>0</v>
      </c>
      <c r="AL46" s="69">
        <f t="shared" si="76"/>
        <v>0</v>
      </c>
      <c r="AM46" s="69">
        <f t="shared" si="76"/>
        <v>0</v>
      </c>
      <c r="AN46" s="68">
        <f t="shared" si="74"/>
        <v>3</v>
      </c>
      <c r="AO46" s="54" t="str">
        <f t="shared" si="44"/>
        <v/>
      </c>
      <c r="AP46" s="54" t="str">
        <f t="shared" si="45"/>
        <v/>
      </c>
      <c r="AQ46" s="54" t="str">
        <f t="shared" si="46"/>
        <v/>
      </c>
      <c r="AR46" s="54" t="str">
        <f t="shared" si="47"/>
        <v/>
      </c>
      <c r="AS46" s="54" t="str">
        <f t="shared" si="48"/>
        <v/>
      </c>
      <c r="AT46" s="54" t="str">
        <f t="shared" si="49"/>
        <v/>
      </c>
      <c r="AU46" s="54" t="str">
        <f t="shared" si="50"/>
        <v/>
      </c>
      <c r="AV46" s="54" t="str">
        <f t="shared" si="51"/>
        <v/>
      </c>
      <c r="AW46" s="54" t="str">
        <f t="shared" si="52"/>
        <v/>
      </c>
      <c r="AX46" s="54" t="str">
        <f t="shared" si="53"/>
        <v/>
      </c>
      <c r="AY46" s="54" t="str">
        <f t="shared" si="54"/>
        <v/>
      </c>
      <c r="AZ46" s="54" t="str">
        <f t="shared" si="55"/>
        <v/>
      </c>
      <c r="BA46" s="54" t="str">
        <f t="shared" si="56"/>
        <v/>
      </c>
      <c r="BB46" s="54" t="str">
        <f t="shared" si="57"/>
        <v/>
      </c>
      <c r="BC46" s="54" t="str">
        <f t="shared" si="58"/>
        <v/>
      </c>
      <c r="BD46" s="71">
        <f t="shared" si="39"/>
        <v>0</v>
      </c>
      <c r="BE46" s="54">
        <f t="shared" si="75"/>
        <v>3</v>
      </c>
      <c r="BF46" s="54">
        <f t="shared" si="75"/>
        <v>0</v>
      </c>
      <c r="BG46" s="54">
        <f t="shared" si="75"/>
        <v>0</v>
      </c>
      <c r="BH46" s="54">
        <f t="shared" si="75"/>
        <v>0</v>
      </c>
      <c r="BI46" s="54">
        <f t="shared" si="75"/>
        <v>0</v>
      </c>
      <c r="BJ46" s="54">
        <f t="shared" si="75"/>
        <v>0</v>
      </c>
      <c r="BK46" s="54">
        <f t="shared" si="75"/>
        <v>0</v>
      </c>
      <c r="BL46" s="54">
        <f t="shared" si="75"/>
        <v>0</v>
      </c>
      <c r="BM46" s="54">
        <f t="shared" si="75"/>
        <v>0</v>
      </c>
      <c r="BN46" s="54">
        <f t="shared" si="75"/>
        <v>0</v>
      </c>
      <c r="BO46" s="54">
        <f t="shared" si="75"/>
        <v>0</v>
      </c>
      <c r="BP46" s="54">
        <f t="shared" si="75"/>
        <v>0</v>
      </c>
      <c r="BQ46" s="54">
        <f t="shared" si="75"/>
        <v>0</v>
      </c>
      <c r="BR46" s="54">
        <f t="shared" si="75"/>
        <v>0</v>
      </c>
      <c r="BS46" s="54">
        <f t="shared" si="75"/>
        <v>0</v>
      </c>
      <c r="BT46" s="71">
        <f t="shared" si="34"/>
        <v>3</v>
      </c>
      <c r="BU46" s="99" t="str">
        <f t="shared" si="59"/>
        <v/>
      </c>
      <c r="BV46" s="99" t="str">
        <f t="shared" si="60"/>
        <v/>
      </c>
      <c r="BW46" s="99" t="str">
        <f t="shared" si="61"/>
        <v/>
      </c>
      <c r="BX46" s="99" t="str">
        <f t="shared" si="62"/>
        <v/>
      </c>
      <c r="BY46" s="99" t="str">
        <f t="shared" si="63"/>
        <v/>
      </c>
      <c r="BZ46" s="99" t="str">
        <f t="shared" si="64"/>
        <v/>
      </c>
      <c r="CA46" s="99" t="str">
        <f t="shared" si="65"/>
        <v/>
      </c>
      <c r="CB46" s="99" t="str">
        <f t="shared" si="66"/>
        <v/>
      </c>
      <c r="CC46" s="99" t="str">
        <f t="shared" si="67"/>
        <v/>
      </c>
      <c r="CD46" s="99" t="str">
        <f t="shared" si="68"/>
        <v/>
      </c>
      <c r="CE46" s="99" t="str">
        <f t="shared" si="69"/>
        <v/>
      </c>
      <c r="CF46" s="99" t="str">
        <f t="shared" si="70"/>
        <v/>
      </c>
      <c r="CG46" s="99" t="str">
        <f t="shared" si="71"/>
        <v/>
      </c>
      <c r="CH46" s="99" t="str">
        <f t="shared" si="72"/>
        <v/>
      </c>
      <c r="CI46" s="99" t="str">
        <f t="shared" si="73"/>
        <v/>
      </c>
      <c r="CJ46" s="99" t="str">
        <f t="shared" si="35"/>
        <v/>
      </c>
      <c r="CK46" s="99" t="str">
        <f t="shared" si="35"/>
        <v/>
      </c>
      <c r="CL46" s="54">
        <f t="shared" si="36"/>
        <v>0</v>
      </c>
    </row>
    <row r="47" spans="1:90" s="54" customFormat="1" ht="18.75" x14ac:dyDescent="0.25">
      <c r="A47" s="49">
        <f t="shared" si="37"/>
        <v>46</v>
      </c>
      <c r="B47" s="80"/>
      <c r="C47" s="83"/>
      <c r="D47" s="232" t="str">
        <f>'صب النقاط'!GH49</f>
        <v/>
      </c>
      <c r="E47" s="233" t="str">
        <f>'صب النقاط'!GS49</f>
        <v/>
      </c>
      <c r="F47" s="234" t="str">
        <f>'صب النقاط'!HD49</f>
        <v/>
      </c>
      <c r="G47" s="232" t="str">
        <f>'صب النقاط'!HO49</f>
        <v/>
      </c>
      <c r="H47" s="233" t="str">
        <f>'صب النقاط'!HZ49</f>
        <v/>
      </c>
      <c r="I47" s="234" t="str">
        <f>'صب النقاط'!IK49</f>
        <v/>
      </c>
      <c r="J47" s="232" t="str">
        <f>'صب النقاط'!IV49</f>
        <v/>
      </c>
      <c r="K47" s="233" t="str">
        <f>'صب النقاط'!JG49</f>
        <v/>
      </c>
      <c r="L47" s="234" t="str">
        <f>'صب النقاط'!JR49</f>
        <v/>
      </c>
      <c r="M47" s="232" t="str">
        <f>'صب النقاط'!KC49</f>
        <v/>
      </c>
      <c r="N47" s="233" t="str">
        <f>'صب النقاط'!KN49</f>
        <v/>
      </c>
      <c r="O47" s="234" t="str">
        <f>'صب النقاط'!KY49</f>
        <v/>
      </c>
      <c r="P47" s="232" t="str">
        <f>'صب النقاط'!LJ49</f>
        <v/>
      </c>
      <c r="Q47" s="233" t="str">
        <f>'صب النقاط'!LU49</f>
        <v/>
      </c>
      <c r="R47" s="234" t="str">
        <f>'صب النقاط'!MF49</f>
        <v/>
      </c>
      <c r="S47" s="232" t="str">
        <f>'صب النقاط'!MM49</f>
        <v/>
      </c>
      <c r="T47" s="233" t="str">
        <f>'صب النقاط'!MN49</f>
        <v/>
      </c>
      <c r="U47" s="62">
        <f t="shared" si="30"/>
        <v>0</v>
      </c>
      <c r="V47" s="65">
        <f t="shared" si="31"/>
        <v>0</v>
      </c>
      <c r="W47" s="151">
        <f>IF(V47&gt;'معاينة نتائج التلاميد للفصل 1'!V47,3,IF('معاينة نتائج التلاميد للفصل 2'!V47='معاينة نتائج التلاميد للفصل 1'!V47,1,0))</f>
        <v>1</v>
      </c>
      <c r="X47"/>
      <c r="Y47" s="69">
        <f t="shared" si="76"/>
        <v>3</v>
      </c>
      <c r="Z47" s="69">
        <f t="shared" si="76"/>
        <v>0</v>
      </c>
      <c r="AA47" s="69">
        <f t="shared" si="76"/>
        <v>0</v>
      </c>
      <c r="AB47" s="69">
        <f t="shared" si="76"/>
        <v>0</v>
      </c>
      <c r="AC47" s="69">
        <f t="shared" si="76"/>
        <v>0</v>
      </c>
      <c r="AD47" s="69">
        <f t="shared" si="76"/>
        <v>0</v>
      </c>
      <c r="AE47" s="69">
        <f t="shared" si="76"/>
        <v>0</v>
      </c>
      <c r="AF47" s="69">
        <f t="shared" si="76"/>
        <v>0</v>
      </c>
      <c r="AG47" s="69">
        <f t="shared" si="76"/>
        <v>0</v>
      </c>
      <c r="AH47" s="69">
        <f t="shared" si="76"/>
        <v>0</v>
      </c>
      <c r="AI47" s="69">
        <f t="shared" si="76"/>
        <v>0</v>
      </c>
      <c r="AJ47" s="69">
        <f t="shared" si="76"/>
        <v>0</v>
      </c>
      <c r="AK47" s="69">
        <f t="shared" si="76"/>
        <v>0</v>
      </c>
      <c r="AL47" s="69">
        <f t="shared" si="76"/>
        <v>0</v>
      </c>
      <c r="AM47" s="69">
        <f t="shared" si="76"/>
        <v>0</v>
      </c>
      <c r="AN47" s="68">
        <f t="shared" si="74"/>
        <v>3</v>
      </c>
      <c r="AO47" s="54" t="str">
        <f t="shared" si="44"/>
        <v/>
      </c>
      <c r="AP47" s="54" t="str">
        <f t="shared" si="45"/>
        <v/>
      </c>
      <c r="AQ47" s="54" t="str">
        <f t="shared" si="46"/>
        <v/>
      </c>
      <c r="AR47" s="54" t="str">
        <f t="shared" si="47"/>
        <v/>
      </c>
      <c r="AS47" s="54" t="str">
        <f t="shared" si="48"/>
        <v/>
      </c>
      <c r="AT47" s="54" t="str">
        <f t="shared" si="49"/>
        <v/>
      </c>
      <c r="AU47" s="54" t="str">
        <f t="shared" si="50"/>
        <v/>
      </c>
      <c r="AV47" s="54" t="str">
        <f t="shared" si="51"/>
        <v/>
      </c>
      <c r="AW47" s="54" t="str">
        <f t="shared" si="52"/>
        <v/>
      </c>
      <c r="AX47" s="54" t="str">
        <f t="shared" si="53"/>
        <v/>
      </c>
      <c r="AY47" s="54" t="str">
        <f t="shared" si="54"/>
        <v/>
      </c>
      <c r="AZ47" s="54" t="str">
        <f t="shared" si="55"/>
        <v/>
      </c>
      <c r="BA47" s="54" t="str">
        <f t="shared" si="56"/>
        <v/>
      </c>
      <c r="BB47" s="54" t="str">
        <f t="shared" si="57"/>
        <v/>
      </c>
      <c r="BC47" s="54" t="str">
        <f t="shared" si="58"/>
        <v/>
      </c>
      <c r="BD47" s="71">
        <f t="shared" si="39"/>
        <v>0</v>
      </c>
      <c r="BE47" s="54">
        <f t="shared" si="75"/>
        <v>3</v>
      </c>
      <c r="BF47" s="54">
        <f t="shared" si="75"/>
        <v>0</v>
      </c>
      <c r="BG47" s="54">
        <f t="shared" si="75"/>
        <v>0</v>
      </c>
      <c r="BH47" s="54">
        <f t="shared" si="75"/>
        <v>0</v>
      </c>
      <c r="BI47" s="54">
        <f t="shared" si="75"/>
        <v>0</v>
      </c>
      <c r="BJ47" s="54">
        <f t="shared" si="75"/>
        <v>0</v>
      </c>
      <c r="BK47" s="54">
        <f t="shared" si="75"/>
        <v>0</v>
      </c>
      <c r="BL47" s="54">
        <f t="shared" si="75"/>
        <v>0</v>
      </c>
      <c r="BM47" s="54">
        <f t="shared" si="75"/>
        <v>0</v>
      </c>
      <c r="BN47" s="54">
        <f t="shared" si="75"/>
        <v>0</v>
      </c>
      <c r="BO47" s="54">
        <f t="shared" si="75"/>
        <v>0</v>
      </c>
      <c r="BP47" s="54">
        <f t="shared" si="75"/>
        <v>0</v>
      </c>
      <c r="BQ47" s="54">
        <f t="shared" si="75"/>
        <v>0</v>
      </c>
      <c r="BR47" s="54">
        <f t="shared" si="75"/>
        <v>0</v>
      </c>
      <c r="BS47" s="54">
        <f t="shared" si="75"/>
        <v>0</v>
      </c>
      <c r="BT47" s="71">
        <f t="shared" si="34"/>
        <v>3</v>
      </c>
      <c r="BU47" s="99" t="str">
        <f t="shared" si="59"/>
        <v/>
      </c>
      <c r="BV47" s="99" t="str">
        <f t="shared" si="60"/>
        <v/>
      </c>
      <c r="BW47" s="99" t="str">
        <f t="shared" si="61"/>
        <v/>
      </c>
      <c r="BX47" s="99" t="str">
        <f t="shared" si="62"/>
        <v/>
      </c>
      <c r="BY47" s="99" t="str">
        <f t="shared" si="63"/>
        <v/>
      </c>
      <c r="BZ47" s="99" t="str">
        <f t="shared" si="64"/>
        <v/>
      </c>
      <c r="CA47" s="99" t="str">
        <f t="shared" si="65"/>
        <v/>
      </c>
      <c r="CB47" s="99" t="str">
        <f t="shared" si="66"/>
        <v/>
      </c>
      <c r="CC47" s="99" t="str">
        <f t="shared" si="67"/>
        <v/>
      </c>
      <c r="CD47" s="99" t="str">
        <f t="shared" si="68"/>
        <v/>
      </c>
      <c r="CE47" s="99" t="str">
        <f t="shared" si="69"/>
        <v/>
      </c>
      <c r="CF47" s="99" t="str">
        <f t="shared" si="70"/>
        <v/>
      </c>
      <c r="CG47" s="99" t="str">
        <f t="shared" si="71"/>
        <v/>
      </c>
      <c r="CH47" s="99" t="str">
        <f t="shared" si="72"/>
        <v/>
      </c>
      <c r="CI47" s="99" t="str">
        <f t="shared" si="73"/>
        <v/>
      </c>
      <c r="CJ47" s="99" t="str">
        <f t="shared" si="35"/>
        <v/>
      </c>
      <c r="CK47" s="99" t="str">
        <f t="shared" si="35"/>
        <v/>
      </c>
      <c r="CL47" s="54">
        <f t="shared" si="36"/>
        <v>0</v>
      </c>
    </row>
    <row r="48" spans="1:90" s="54" customFormat="1" ht="18.75" x14ac:dyDescent="0.25">
      <c r="A48" s="49">
        <f t="shared" si="37"/>
        <v>47</v>
      </c>
      <c r="B48" s="80"/>
      <c r="C48" s="83"/>
      <c r="D48" s="232" t="str">
        <f>'صب النقاط'!GH50</f>
        <v/>
      </c>
      <c r="E48" s="233" t="str">
        <f>'صب النقاط'!GS50</f>
        <v/>
      </c>
      <c r="F48" s="234" t="str">
        <f>'صب النقاط'!HD50</f>
        <v/>
      </c>
      <c r="G48" s="232" t="str">
        <f>'صب النقاط'!HO50</f>
        <v/>
      </c>
      <c r="H48" s="233" t="str">
        <f>'صب النقاط'!HZ50</f>
        <v/>
      </c>
      <c r="I48" s="234" t="str">
        <f>'صب النقاط'!IK50</f>
        <v/>
      </c>
      <c r="J48" s="232" t="str">
        <f>'صب النقاط'!IV50</f>
        <v/>
      </c>
      <c r="K48" s="233" t="str">
        <f>'صب النقاط'!JG50</f>
        <v/>
      </c>
      <c r="L48" s="234" t="str">
        <f>'صب النقاط'!JR50</f>
        <v/>
      </c>
      <c r="M48" s="232" t="str">
        <f>'صب النقاط'!KC50</f>
        <v/>
      </c>
      <c r="N48" s="233" t="str">
        <f>'صب النقاط'!KN50</f>
        <v/>
      </c>
      <c r="O48" s="234" t="str">
        <f>'صب النقاط'!KY50</f>
        <v/>
      </c>
      <c r="P48" s="232" t="str">
        <f>'صب النقاط'!LJ50</f>
        <v/>
      </c>
      <c r="Q48" s="233" t="str">
        <f>'صب النقاط'!LU50</f>
        <v/>
      </c>
      <c r="R48" s="234" t="str">
        <f>'صب النقاط'!MF50</f>
        <v/>
      </c>
      <c r="S48" s="232" t="str">
        <f>'صب النقاط'!MM50</f>
        <v/>
      </c>
      <c r="T48" s="233" t="str">
        <f>'صب النقاط'!MN50</f>
        <v/>
      </c>
      <c r="U48" s="62">
        <f t="shared" si="30"/>
        <v>0</v>
      </c>
      <c r="V48" s="65">
        <f t="shared" si="31"/>
        <v>0</v>
      </c>
      <c r="W48" s="151">
        <f>IF(V48&gt;'معاينة نتائج التلاميد للفصل 1'!V48,3,IF('معاينة نتائج التلاميد للفصل 2'!V48='معاينة نتائج التلاميد للفصل 1'!V48,1,0))</f>
        <v>1</v>
      </c>
      <c r="X48"/>
      <c r="Y48" s="69">
        <f t="shared" si="76"/>
        <v>3</v>
      </c>
      <c r="Z48" s="69">
        <f t="shared" si="76"/>
        <v>0</v>
      </c>
      <c r="AA48" s="69">
        <f t="shared" si="76"/>
        <v>0</v>
      </c>
      <c r="AB48" s="69">
        <f t="shared" si="76"/>
        <v>0</v>
      </c>
      <c r="AC48" s="69">
        <f t="shared" si="76"/>
        <v>0</v>
      </c>
      <c r="AD48" s="69">
        <f t="shared" si="76"/>
        <v>0</v>
      </c>
      <c r="AE48" s="69">
        <f t="shared" si="76"/>
        <v>0</v>
      </c>
      <c r="AF48" s="69">
        <f t="shared" si="76"/>
        <v>0</v>
      </c>
      <c r="AG48" s="69">
        <f t="shared" si="76"/>
        <v>0</v>
      </c>
      <c r="AH48" s="69">
        <f t="shared" si="76"/>
        <v>0</v>
      </c>
      <c r="AI48" s="69">
        <f t="shared" si="76"/>
        <v>0</v>
      </c>
      <c r="AJ48" s="69">
        <f t="shared" si="76"/>
        <v>0</v>
      </c>
      <c r="AK48" s="69">
        <f t="shared" si="76"/>
        <v>0</v>
      </c>
      <c r="AL48" s="69">
        <f t="shared" si="76"/>
        <v>0</v>
      </c>
      <c r="AM48" s="69">
        <f t="shared" si="76"/>
        <v>0</v>
      </c>
      <c r="AN48" s="68">
        <f t="shared" si="74"/>
        <v>3</v>
      </c>
      <c r="AO48" s="54" t="str">
        <f t="shared" si="44"/>
        <v/>
      </c>
      <c r="AP48" s="54" t="str">
        <f t="shared" si="45"/>
        <v/>
      </c>
      <c r="AQ48" s="54" t="str">
        <f t="shared" si="46"/>
        <v/>
      </c>
      <c r="AR48" s="54" t="str">
        <f t="shared" si="47"/>
        <v/>
      </c>
      <c r="AS48" s="54" t="str">
        <f t="shared" si="48"/>
        <v/>
      </c>
      <c r="AT48" s="54" t="str">
        <f t="shared" si="49"/>
        <v/>
      </c>
      <c r="AU48" s="54" t="str">
        <f t="shared" si="50"/>
        <v/>
      </c>
      <c r="AV48" s="54" t="str">
        <f t="shared" si="51"/>
        <v/>
      </c>
      <c r="AW48" s="54" t="str">
        <f t="shared" si="52"/>
        <v/>
      </c>
      <c r="AX48" s="54" t="str">
        <f t="shared" si="53"/>
        <v/>
      </c>
      <c r="AY48" s="54" t="str">
        <f t="shared" si="54"/>
        <v/>
      </c>
      <c r="AZ48" s="54" t="str">
        <f t="shared" si="55"/>
        <v/>
      </c>
      <c r="BA48" s="54" t="str">
        <f t="shared" si="56"/>
        <v/>
      </c>
      <c r="BB48" s="54" t="str">
        <f t="shared" si="57"/>
        <v/>
      </c>
      <c r="BC48" s="54" t="str">
        <f t="shared" si="58"/>
        <v/>
      </c>
      <c r="BD48" s="71">
        <f t="shared" si="39"/>
        <v>0</v>
      </c>
      <c r="BE48" s="54">
        <f t="shared" si="75"/>
        <v>3</v>
      </c>
      <c r="BF48" s="54">
        <f t="shared" si="75"/>
        <v>0</v>
      </c>
      <c r="BG48" s="54">
        <f t="shared" si="75"/>
        <v>0</v>
      </c>
      <c r="BH48" s="54">
        <f t="shared" si="75"/>
        <v>0</v>
      </c>
      <c r="BI48" s="54">
        <f t="shared" si="75"/>
        <v>0</v>
      </c>
      <c r="BJ48" s="54">
        <f t="shared" si="75"/>
        <v>0</v>
      </c>
      <c r="BK48" s="54">
        <f t="shared" si="75"/>
        <v>0</v>
      </c>
      <c r="BL48" s="54">
        <f t="shared" si="75"/>
        <v>0</v>
      </c>
      <c r="BM48" s="54">
        <f t="shared" si="75"/>
        <v>0</v>
      </c>
      <c r="BN48" s="54">
        <f t="shared" si="75"/>
        <v>0</v>
      </c>
      <c r="BO48" s="54">
        <f t="shared" si="75"/>
        <v>0</v>
      </c>
      <c r="BP48" s="54">
        <f t="shared" si="75"/>
        <v>0</v>
      </c>
      <c r="BQ48" s="54">
        <f t="shared" si="75"/>
        <v>0</v>
      </c>
      <c r="BR48" s="54">
        <f t="shared" si="75"/>
        <v>0</v>
      </c>
      <c r="BS48" s="54">
        <f t="shared" si="75"/>
        <v>0</v>
      </c>
      <c r="BT48" s="71">
        <f t="shared" si="34"/>
        <v>3</v>
      </c>
      <c r="BU48" s="99" t="str">
        <f t="shared" si="59"/>
        <v/>
      </c>
      <c r="BV48" s="99" t="str">
        <f t="shared" si="60"/>
        <v/>
      </c>
      <c r="BW48" s="99" t="str">
        <f t="shared" si="61"/>
        <v/>
      </c>
      <c r="BX48" s="99" t="str">
        <f t="shared" si="62"/>
        <v/>
      </c>
      <c r="BY48" s="99" t="str">
        <f t="shared" si="63"/>
        <v/>
      </c>
      <c r="BZ48" s="99" t="str">
        <f t="shared" si="64"/>
        <v/>
      </c>
      <c r="CA48" s="99" t="str">
        <f t="shared" si="65"/>
        <v/>
      </c>
      <c r="CB48" s="99" t="str">
        <f t="shared" si="66"/>
        <v/>
      </c>
      <c r="CC48" s="99" t="str">
        <f t="shared" si="67"/>
        <v/>
      </c>
      <c r="CD48" s="99" t="str">
        <f t="shared" si="68"/>
        <v/>
      </c>
      <c r="CE48" s="99" t="str">
        <f t="shared" si="69"/>
        <v/>
      </c>
      <c r="CF48" s="99" t="str">
        <f t="shared" si="70"/>
        <v/>
      </c>
      <c r="CG48" s="99" t="str">
        <f t="shared" si="71"/>
        <v/>
      </c>
      <c r="CH48" s="99" t="str">
        <f t="shared" si="72"/>
        <v/>
      </c>
      <c r="CI48" s="99" t="str">
        <f t="shared" si="73"/>
        <v/>
      </c>
      <c r="CJ48" s="99" t="str">
        <f t="shared" si="35"/>
        <v/>
      </c>
      <c r="CK48" s="99" t="str">
        <f t="shared" si="35"/>
        <v/>
      </c>
      <c r="CL48" s="54">
        <f t="shared" si="36"/>
        <v>0</v>
      </c>
    </row>
    <row r="49" spans="1:90" s="54" customFormat="1" ht="18.75" x14ac:dyDescent="0.25">
      <c r="A49" s="49">
        <f t="shared" si="37"/>
        <v>48</v>
      </c>
      <c r="B49" s="80"/>
      <c r="C49" s="83"/>
      <c r="D49" s="232" t="str">
        <f>'صب النقاط'!GH51</f>
        <v/>
      </c>
      <c r="E49" s="233" t="str">
        <f>'صب النقاط'!GS51</f>
        <v/>
      </c>
      <c r="F49" s="234" t="str">
        <f>'صب النقاط'!HD51</f>
        <v/>
      </c>
      <c r="G49" s="232" t="str">
        <f>'صب النقاط'!HO51</f>
        <v/>
      </c>
      <c r="H49" s="233" t="str">
        <f>'صب النقاط'!HZ51</f>
        <v/>
      </c>
      <c r="I49" s="234" t="str">
        <f>'صب النقاط'!IK51</f>
        <v/>
      </c>
      <c r="J49" s="232" t="str">
        <f>'صب النقاط'!IV51</f>
        <v/>
      </c>
      <c r="K49" s="233" t="str">
        <f>'صب النقاط'!JG51</f>
        <v/>
      </c>
      <c r="L49" s="234" t="str">
        <f>'صب النقاط'!JR51</f>
        <v/>
      </c>
      <c r="M49" s="232" t="str">
        <f>'صب النقاط'!KC51</f>
        <v/>
      </c>
      <c r="N49" s="233" t="str">
        <f>'صب النقاط'!KN51</f>
        <v/>
      </c>
      <c r="O49" s="234" t="str">
        <f>'صب النقاط'!KY51</f>
        <v/>
      </c>
      <c r="P49" s="232" t="str">
        <f>'صب النقاط'!LJ51</f>
        <v/>
      </c>
      <c r="Q49" s="233" t="str">
        <f>'صب النقاط'!LU51</f>
        <v/>
      </c>
      <c r="R49" s="234" t="str">
        <f>'صب النقاط'!MF51</f>
        <v/>
      </c>
      <c r="S49" s="232" t="str">
        <f>'صب النقاط'!MM51</f>
        <v/>
      </c>
      <c r="T49" s="233" t="str">
        <f>'صب النقاط'!MN51</f>
        <v/>
      </c>
      <c r="U49" s="62">
        <f t="shared" si="30"/>
        <v>0</v>
      </c>
      <c r="V49" s="65">
        <f t="shared" si="31"/>
        <v>0</v>
      </c>
      <c r="W49" s="151">
        <f>IF(V49&gt;'معاينة نتائج التلاميد للفصل 1'!V49,3,IF('معاينة نتائج التلاميد للفصل 2'!V49='معاينة نتائج التلاميد للفصل 1'!V49,1,0))</f>
        <v>1</v>
      </c>
      <c r="X49"/>
      <c r="Y49" s="69">
        <f t="shared" si="76"/>
        <v>3</v>
      </c>
      <c r="Z49" s="69">
        <f t="shared" si="76"/>
        <v>0</v>
      </c>
      <c r="AA49" s="69">
        <f t="shared" si="76"/>
        <v>0</v>
      </c>
      <c r="AB49" s="69">
        <f t="shared" si="76"/>
        <v>0</v>
      </c>
      <c r="AC49" s="69">
        <f t="shared" si="76"/>
        <v>0</v>
      </c>
      <c r="AD49" s="69">
        <f t="shared" si="76"/>
        <v>0</v>
      </c>
      <c r="AE49" s="69">
        <f t="shared" si="76"/>
        <v>0</v>
      </c>
      <c r="AF49" s="69">
        <f t="shared" si="76"/>
        <v>0</v>
      </c>
      <c r="AG49" s="69">
        <f t="shared" si="76"/>
        <v>0</v>
      </c>
      <c r="AH49" s="69">
        <f t="shared" si="76"/>
        <v>0</v>
      </c>
      <c r="AI49" s="69">
        <f t="shared" si="76"/>
        <v>0</v>
      </c>
      <c r="AJ49" s="69">
        <f t="shared" si="76"/>
        <v>0</v>
      </c>
      <c r="AK49" s="69">
        <f t="shared" si="76"/>
        <v>0</v>
      </c>
      <c r="AL49" s="69">
        <f t="shared" si="76"/>
        <v>0</v>
      </c>
      <c r="AM49" s="69">
        <f t="shared" si="76"/>
        <v>0</v>
      </c>
      <c r="AN49" s="68">
        <f t="shared" si="74"/>
        <v>3</v>
      </c>
      <c r="AO49" s="54" t="str">
        <f t="shared" si="44"/>
        <v/>
      </c>
      <c r="AP49" s="54" t="str">
        <f t="shared" si="45"/>
        <v/>
      </c>
      <c r="AQ49" s="54" t="str">
        <f t="shared" si="46"/>
        <v/>
      </c>
      <c r="AR49" s="54" t="str">
        <f t="shared" si="47"/>
        <v/>
      </c>
      <c r="AS49" s="54" t="str">
        <f t="shared" si="48"/>
        <v/>
      </c>
      <c r="AT49" s="54" t="str">
        <f t="shared" si="49"/>
        <v/>
      </c>
      <c r="AU49" s="54" t="str">
        <f t="shared" si="50"/>
        <v/>
      </c>
      <c r="AV49" s="54" t="str">
        <f t="shared" si="51"/>
        <v/>
      </c>
      <c r="AW49" s="54" t="str">
        <f t="shared" si="52"/>
        <v/>
      </c>
      <c r="AX49" s="54" t="str">
        <f t="shared" si="53"/>
        <v/>
      </c>
      <c r="AY49" s="54" t="str">
        <f t="shared" si="54"/>
        <v/>
      </c>
      <c r="AZ49" s="54" t="str">
        <f t="shared" si="55"/>
        <v/>
      </c>
      <c r="BA49" s="54" t="str">
        <f t="shared" si="56"/>
        <v/>
      </c>
      <c r="BB49" s="54" t="str">
        <f t="shared" si="57"/>
        <v/>
      </c>
      <c r="BC49" s="54" t="str">
        <f t="shared" si="58"/>
        <v/>
      </c>
      <c r="BD49" s="71">
        <f t="shared" si="39"/>
        <v>0</v>
      </c>
      <c r="BE49" s="54">
        <f t="shared" si="75"/>
        <v>3</v>
      </c>
      <c r="BF49" s="54">
        <f t="shared" si="75"/>
        <v>0</v>
      </c>
      <c r="BG49" s="54">
        <f t="shared" si="75"/>
        <v>0</v>
      </c>
      <c r="BH49" s="54">
        <f t="shared" si="75"/>
        <v>0</v>
      </c>
      <c r="BI49" s="54">
        <f t="shared" si="75"/>
        <v>0</v>
      </c>
      <c r="BJ49" s="54">
        <f t="shared" si="75"/>
        <v>0</v>
      </c>
      <c r="BK49" s="54">
        <f t="shared" si="75"/>
        <v>0</v>
      </c>
      <c r="BL49" s="54">
        <f t="shared" si="75"/>
        <v>0</v>
      </c>
      <c r="BM49" s="54">
        <f t="shared" si="75"/>
        <v>0</v>
      </c>
      <c r="BN49" s="54">
        <f t="shared" si="75"/>
        <v>0</v>
      </c>
      <c r="BO49" s="54">
        <f t="shared" si="75"/>
        <v>0</v>
      </c>
      <c r="BP49" s="54">
        <f t="shared" si="75"/>
        <v>0</v>
      </c>
      <c r="BQ49" s="54">
        <f t="shared" si="75"/>
        <v>0</v>
      </c>
      <c r="BR49" s="54">
        <f t="shared" si="75"/>
        <v>0</v>
      </c>
      <c r="BS49" s="54">
        <f t="shared" si="75"/>
        <v>0</v>
      </c>
      <c r="BT49" s="71">
        <f t="shared" si="34"/>
        <v>3</v>
      </c>
      <c r="BU49" s="99" t="str">
        <f t="shared" si="59"/>
        <v/>
      </c>
      <c r="BV49" s="99" t="str">
        <f t="shared" si="60"/>
        <v/>
      </c>
      <c r="BW49" s="99" t="str">
        <f t="shared" si="61"/>
        <v/>
      </c>
      <c r="BX49" s="99" t="str">
        <f t="shared" si="62"/>
        <v/>
      </c>
      <c r="BY49" s="99" t="str">
        <f t="shared" si="63"/>
        <v/>
      </c>
      <c r="BZ49" s="99" t="str">
        <f t="shared" si="64"/>
        <v/>
      </c>
      <c r="CA49" s="99" t="str">
        <f t="shared" si="65"/>
        <v/>
      </c>
      <c r="CB49" s="99" t="str">
        <f t="shared" si="66"/>
        <v/>
      </c>
      <c r="CC49" s="99" t="str">
        <f t="shared" si="67"/>
        <v/>
      </c>
      <c r="CD49" s="99" t="str">
        <f t="shared" si="68"/>
        <v/>
      </c>
      <c r="CE49" s="99" t="str">
        <f t="shared" si="69"/>
        <v/>
      </c>
      <c r="CF49" s="99" t="str">
        <f t="shared" si="70"/>
        <v/>
      </c>
      <c r="CG49" s="99" t="str">
        <f t="shared" si="71"/>
        <v/>
      </c>
      <c r="CH49" s="99" t="str">
        <f t="shared" si="72"/>
        <v/>
      </c>
      <c r="CI49" s="99" t="str">
        <f t="shared" si="73"/>
        <v/>
      </c>
      <c r="CJ49" s="99" t="str">
        <f t="shared" si="35"/>
        <v/>
      </c>
      <c r="CK49" s="99" t="str">
        <f t="shared" si="35"/>
        <v/>
      </c>
      <c r="CL49" s="54">
        <f t="shared" si="36"/>
        <v>0</v>
      </c>
    </row>
    <row r="50" spans="1:90" s="54" customFormat="1" ht="18.75" x14ac:dyDescent="0.25">
      <c r="A50" s="49">
        <f t="shared" si="37"/>
        <v>49</v>
      </c>
      <c r="B50" s="80"/>
      <c r="C50" s="83"/>
      <c r="D50" s="232" t="str">
        <f>'صب النقاط'!GH52</f>
        <v/>
      </c>
      <c r="E50" s="233" t="str">
        <f>'صب النقاط'!GS52</f>
        <v/>
      </c>
      <c r="F50" s="234" t="str">
        <f>'صب النقاط'!HD52</f>
        <v/>
      </c>
      <c r="G50" s="232" t="str">
        <f>'صب النقاط'!HO52</f>
        <v/>
      </c>
      <c r="H50" s="233" t="str">
        <f>'صب النقاط'!HZ52</f>
        <v/>
      </c>
      <c r="I50" s="234" t="str">
        <f>'صب النقاط'!IK52</f>
        <v/>
      </c>
      <c r="J50" s="232" t="str">
        <f>'صب النقاط'!IV52</f>
        <v/>
      </c>
      <c r="K50" s="233" t="str">
        <f>'صب النقاط'!JG52</f>
        <v/>
      </c>
      <c r="L50" s="234" t="str">
        <f>'صب النقاط'!JR52</f>
        <v/>
      </c>
      <c r="M50" s="232" t="str">
        <f>'صب النقاط'!KC52</f>
        <v/>
      </c>
      <c r="N50" s="233" t="str">
        <f>'صب النقاط'!KN52</f>
        <v/>
      </c>
      <c r="O50" s="234" t="str">
        <f>'صب النقاط'!KY52</f>
        <v/>
      </c>
      <c r="P50" s="232" t="str">
        <f>'صب النقاط'!LJ52</f>
        <v/>
      </c>
      <c r="Q50" s="233" t="str">
        <f>'صب النقاط'!LU52</f>
        <v/>
      </c>
      <c r="R50" s="234" t="str">
        <f>'صب النقاط'!MF52</f>
        <v/>
      </c>
      <c r="S50" s="232" t="str">
        <f>'صب النقاط'!MM52</f>
        <v/>
      </c>
      <c r="T50" s="233" t="str">
        <f>'صب النقاط'!MN52</f>
        <v/>
      </c>
      <c r="U50" s="62">
        <f t="shared" si="30"/>
        <v>0</v>
      </c>
      <c r="V50" s="65">
        <f t="shared" si="31"/>
        <v>0</v>
      </c>
      <c r="W50" s="151">
        <f>IF(V50&gt;'معاينة نتائج التلاميد للفصل 1'!V50,3,IF('معاينة نتائج التلاميد للفصل 2'!V50='معاينة نتائج التلاميد للفصل 1'!V50,1,0))</f>
        <v>1</v>
      </c>
      <c r="X50"/>
      <c r="Y50" s="69">
        <f t="shared" si="76"/>
        <v>3</v>
      </c>
      <c r="Z50" s="69">
        <f t="shared" si="76"/>
        <v>0</v>
      </c>
      <c r="AA50" s="69">
        <f t="shared" si="76"/>
        <v>0</v>
      </c>
      <c r="AB50" s="69">
        <f t="shared" si="76"/>
        <v>0</v>
      </c>
      <c r="AC50" s="69">
        <f t="shared" si="76"/>
        <v>0</v>
      </c>
      <c r="AD50" s="69">
        <f t="shared" si="76"/>
        <v>0</v>
      </c>
      <c r="AE50" s="69">
        <f t="shared" si="76"/>
        <v>0</v>
      </c>
      <c r="AF50" s="69">
        <f t="shared" si="76"/>
        <v>0</v>
      </c>
      <c r="AG50" s="69">
        <f t="shared" si="76"/>
        <v>0</v>
      </c>
      <c r="AH50" s="69">
        <f t="shared" si="76"/>
        <v>0</v>
      </c>
      <c r="AI50" s="69">
        <f t="shared" si="76"/>
        <v>0</v>
      </c>
      <c r="AJ50" s="69">
        <f t="shared" si="76"/>
        <v>0</v>
      </c>
      <c r="AK50" s="69">
        <f t="shared" si="76"/>
        <v>0</v>
      </c>
      <c r="AL50" s="69">
        <f t="shared" si="76"/>
        <v>0</v>
      </c>
      <c r="AM50" s="69">
        <f t="shared" si="76"/>
        <v>0</v>
      </c>
      <c r="AN50" s="68">
        <f t="shared" si="74"/>
        <v>3</v>
      </c>
      <c r="AO50" s="54" t="str">
        <f t="shared" si="44"/>
        <v/>
      </c>
      <c r="AP50" s="54" t="str">
        <f t="shared" si="45"/>
        <v/>
      </c>
      <c r="AQ50" s="54" t="str">
        <f t="shared" si="46"/>
        <v/>
      </c>
      <c r="AR50" s="54" t="str">
        <f t="shared" si="47"/>
        <v/>
      </c>
      <c r="AS50" s="54" t="str">
        <f t="shared" si="48"/>
        <v/>
      </c>
      <c r="AT50" s="54" t="str">
        <f t="shared" si="49"/>
        <v/>
      </c>
      <c r="AU50" s="54" t="str">
        <f t="shared" si="50"/>
        <v/>
      </c>
      <c r="AV50" s="54" t="str">
        <f t="shared" si="51"/>
        <v/>
      </c>
      <c r="AW50" s="54" t="str">
        <f t="shared" si="52"/>
        <v/>
      </c>
      <c r="AX50" s="54" t="str">
        <f t="shared" si="53"/>
        <v/>
      </c>
      <c r="AY50" s="54" t="str">
        <f t="shared" si="54"/>
        <v/>
      </c>
      <c r="AZ50" s="54" t="str">
        <f t="shared" si="55"/>
        <v/>
      </c>
      <c r="BA50" s="54" t="str">
        <f t="shared" si="56"/>
        <v/>
      </c>
      <c r="BB50" s="54" t="str">
        <f t="shared" si="57"/>
        <v/>
      </c>
      <c r="BC50" s="54" t="str">
        <f t="shared" si="58"/>
        <v/>
      </c>
      <c r="BD50" s="71">
        <f t="shared" si="39"/>
        <v>0</v>
      </c>
      <c r="BE50" s="54">
        <f t="shared" si="75"/>
        <v>3</v>
      </c>
      <c r="BF50" s="54">
        <f t="shared" si="75"/>
        <v>0</v>
      </c>
      <c r="BG50" s="54">
        <f t="shared" si="75"/>
        <v>0</v>
      </c>
      <c r="BH50" s="54">
        <f t="shared" si="75"/>
        <v>0</v>
      </c>
      <c r="BI50" s="54">
        <f t="shared" si="75"/>
        <v>0</v>
      </c>
      <c r="BJ50" s="54">
        <f t="shared" si="75"/>
        <v>0</v>
      </c>
      <c r="BK50" s="54">
        <f t="shared" si="75"/>
        <v>0</v>
      </c>
      <c r="BL50" s="54">
        <f t="shared" si="75"/>
        <v>0</v>
      </c>
      <c r="BM50" s="54">
        <f t="shared" si="75"/>
        <v>0</v>
      </c>
      <c r="BN50" s="54">
        <f t="shared" si="75"/>
        <v>0</v>
      </c>
      <c r="BO50" s="54">
        <f t="shared" si="75"/>
        <v>0</v>
      </c>
      <c r="BP50" s="54">
        <f t="shared" si="75"/>
        <v>0</v>
      </c>
      <c r="BQ50" s="54">
        <f t="shared" si="75"/>
        <v>0</v>
      </c>
      <c r="BR50" s="54">
        <f t="shared" si="75"/>
        <v>0</v>
      </c>
      <c r="BS50" s="54">
        <f t="shared" si="75"/>
        <v>0</v>
      </c>
      <c r="BT50" s="71">
        <f t="shared" si="34"/>
        <v>3</v>
      </c>
      <c r="BU50" s="99" t="str">
        <f t="shared" si="59"/>
        <v/>
      </c>
      <c r="BV50" s="99" t="str">
        <f t="shared" si="60"/>
        <v/>
      </c>
      <c r="BW50" s="99" t="str">
        <f t="shared" si="61"/>
        <v/>
      </c>
      <c r="BX50" s="99" t="str">
        <f t="shared" si="62"/>
        <v/>
      </c>
      <c r="BY50" s="99" t="str">
        <f t="shared" si="63"/>
        <v/>
      </c>
      <c r="BZ50" s="99" t="str">
        <f t="shared" si="64"/>
        <v/>
      </c>
      <c r="CA50" s="99" t="str">
        <f t="shared" si="65"/>
        <v/>
      </c>
      <c r="CB50" s="99" t="str">
        <f t="shared" si="66"/>
        <v/>
      </c>
      <c r="CC50" s="99" t="str">
        <f t="shared" si="67"/>
        <v/>
      </c>
      <c r="CD50" s="99" t="str">
        <f t="shared" si="68"/>
        <v/>
      </c>
      <c r="CE50" s="99" t="str">
        <f t="shared" si="69"/>
        <v/>
      </c>
      <c r="CF50" s="99" t="str">
        <f t="shared" si="70"/>
        <v/>
      </c>
      <c r="CG50" s="99" t="str">
        <f t="shared" si="71"/>
        <v/>
      </c>
      <c r="CH50" s="99" t="str">
        <f t="shared" si="72"/>
        <v/>
      </c>
      <c r="CI50" s="99" t="str">
        <f t="shared" si="73"/>
        <v/>
      </c>
      <c r="CJ50" s="99" t="str">
        <f t="shared" si="35"/>
        <v/>
      </c>
      <c r="CK50" s="99" t="str">
        <f t="shared" si="35"/>
        <v/>
      </c>
      <c r="CL50" s="54">
        <f t="shared" si="36"/>
        <v>0</v>
      </c>
    </row>
    <row r="51" spans="1:90" s="54" customFormat="1" ht="19.5" thickBot="1" x14ac:dyDescent="0.3">
      <c r="A51" s="49">
        <f t="shared" si="37"/>
        <v>50</v>
      </c>
      <c r="B51" s="80"/>
      <c r="C51" s="83"/>
      <c r="D51" s="232" t="str">
        <f>'صب النقاط'!GH53</f>
        <v/>
      </c>
      <c r="E51" s="233" t="str">
        <f>'صب النقاط'!GS53</f>
        <v/>
      </c>
      <c r="F51" s="234" t="str">
        <f>'صب النقاط'!HD53</f>
        <v/>
      </c>
      <c r="G51" s="232" t="str">
        <f>'صب النقاط'!HO53</f>
        <v/>
      </c>
      <c r="H51" s="233" t="str">
        <f>'صب النقاط'!HZ53</f>
        <v/>
      </c>
      <c r="I51" s="234" t="str">
        <f>'صب النقاط'!IK53</f>
        <v/>
      </c>
      <c r="J51" s="232" t="str">
        <f>'صب النقاط'!IV53</f>
        <v/>
      </c>
      <c r="K51" s="233" t="str">
        <f>'صب النقاط'!JG53</f>
        <v/>
      </c>
      <c r="L51" s="234" t="str">
        <f>'صب النقاط'!JR53</f>
        <v/>
      </c>
      <c r="M51" s="232" t="str">
        <f>'صب النقاط'!KC53</f>
        <v/>
      </c>
      <c r="N51" s="233" t="str">
        <f>'صب النقاط'!KN53</f>
        <v/>
      </c>
      <c r="O51" s="234" t="str">
        <f>'صب النقاط'!KY53</f>
        <v/>
      </c>
      <c r="P51" s="232" t="str">
        <f>'صب النقاط'!LJ53</f>
        <v/>
      </c>
      <c r="Q51" s="233" t="str">
        <f>'صب النقاط'!LU53</f>
        <v/>
      </c>
      <c r="R51" s="234" t="str">
        <f>'صب النقاط'!MF53</f>
        <v/>
      </c>
      <c r="S51" s="232" t="str">
        <f>'صب النقاط'!MM53</f>
        <v/>
      </c>
      <c r="T51" s="233" t="str">
        <f>'صب النقاط'!MN53</f>
        <v/>
      </c>
      <c r="U51" s="62">
        <f t="shared" si="30"/>
        <v>0</v>
      </c>
      <c r="V51" s="65">
        <f t="shared" si="31"/>
        <v>0</v>
      </c>
      <c r="W51" s="152">
        <f>IF(V51&gt;'معاينة نتائج التلاميد للفصل 1'!V51,3,IF('معاينة نتائج التلاميد للفصل 2'!V51='معاينة نتائج التلاميد للفصل 1'!V51,1,0))</f>
        <v>1</v>
      </c>
      <c r="X51"/>
      <c r="Y51" s="69">
        <f t="shared" si="76"/>
        <v>3</v>
      </c>
      <c r="Z51" s="69">
        <f t="shared" si="76"/>
        <v>0</v>
      </c>
      <c r="AA51" s="69">
        <f t="shared" si="76"/>
        <v>0</v>
      </c>
      <c r="AB51" s="69">
        <f t="shared" si="76"/>
        <v>0</v>
      </c>
      <c r="AC51" s="69">
        <f t="shared" si="76"/>
        <v>0</v>
      </c>
      <c r="AD51" s="69">
        <f t="shared" si="76"/>
        <v>0</v>
      </c>
      <c r="AE51" s="69">
        <f t="shared" si="76"/>
        <v>0</v>
      </c>
      <c r="AF51" s="69">
        <f t="shared" si="76"/>
        <v>0</v>
      </c>
      <c r="AG51" s="69">
        <f t="shared" si="76"/>
        <v>0</v>
      </c>
      <c r="AH51" s="69">
        <f t="shared" si="76"/>
        <v>0</v>
      </c>
      <c r="AI51" s="69">
        <f t="shared" si="76"/>
        <v>0</v>
      </c>
      <c r="AJ51" s="69">
        <f t="shared" si="76"/>
        <v>0</v>
      </c>
      <c r="AK51" s="69">
        <f t="shared" si="76"/>
        <v>0</v>
      </c>
      <c r="AL51" s="69">
        <f t="shared" si="76"/>
        <v>0</v>
      </c>
      <c r="AM51" s="69">
        <f t="shared" si="76"/>
        <v>0</v>
      </c>
      <c r="AN51" s="68">
        <f t="shared" si="74"/>
        <v>3</v>
      </c>
      <c r="AO51" s="54" t="str">
        <f t="shared" si="44"/>
        <v/>
      </c>
      <c r="AP51" s="54" t="str">
        <f t="shared" si="45"/>
        <v/>
      </c>
      <c r="AQ51" s="54" t="str">
        <f t="shared" si="46"/>
        <v/>
      </c>
      <c r="AR51" s="54" t="str">
        <f t="shared" si="47"/>
        <v/>
      </c>
      <c r="AS51" s="54" t="str">
        <f t="shared" si="48"/>
        <v/>
      </c>
      <c r="AT51" s="54" t="str">
        <f t="shared" si="49"/>
        <v/>
      </c>
      <c r="AU51" s="54" t="str">
        <f t="shared" si="50"/>
        <v/>
      </c>
      <c r="AV51" s="54" t="str">
        <f t="shared" si="51"/>
        <v/>
      </c>
      <c r="AW51" s="54" t="str">
        <f t="shared" si="52"/>
        <v/>
      </c>
      <c r="AX51" s="54" t="str">
        <f t="shared" si="53"/>
        <v/>
      </c>
      <c r="AY51" s="54" t="str">
        <f t="shared" si="54"/>
        <v/>
      </c>
      <c r="AZ51" s="54" t="str">
        <f t="shared" si="55"/>
        <v/>
      </c>
      <c r="BA51" s="54" t="str">
        <f t="shared" si="56"/>
        <v/>
      </c>
      <c r="BB51" s="54" t="str">
        <f t="shared" si="57"/>
        <v/>
      </c>
      <c r="BC51" s="54" t="str">
        <f t="shared" si="58"/>
        <v/>
      </c>
      <c r="BD51" s="71">
        <f t="shared" si="39"/>
        <v>0</v>
      </c>
      <c r="BE51" s="54">
        <f t="shared" si="75"/>
        <v>3</v>
      </c>
      <c r="BF51" s="54">
        <f t="shared" si="75"/>
        <v>0</v>
      </c>
      <c r="BG51" s="54">
        <f t="shared" si="75"/>
        <v>0</v>
      </c>
      <c r="BH51" s="54">
        <f t="shared" si="75"/>
        <v>0</v>
      </c>
      <c r="BI51" s="54">
        <f t="shared" si="75"/>
        <v>0</v>
      </c>
      <c r="BJ51" s="54">
        <f t="shared" si="75"/>
        <v>0</v>
      </c>
      <c r="BK51" s="54">
        <f t="shared" si="75"/>
        <v>0</v>
      </c>
      <c r="BL51" s="54">
        <f t="shared" si="75"/>
        <v>0</v>
      </c>
      <c r="BM51" s="54">
        <f t="shared" si="75"/>
        <v>0</v>
      </c>
      <c r="BN51" s="54">
        <f t="shared" si="75"/>
        <v>0</v>
      </c>
      <c r="BO51" s="54">
        <f t="shared" si="75"/>
        <v>0</v>
      </c>
      <c r="BP51" s="54">
        <f t="shared" si="75"/>
        <v>0</v>
      </c>
      <c r="BQ51" s="54">
        <f t="shared" si="75"/>
        <v>0</v>
      </c>
      <c r="BR51" s="54">
        <f t="shared" si="75"/>
        <v>0</v>
      </c>
      <c r="BS51" s="54">
        <f t="shared" si="75"/>
        <v>0</v>
      </c>
      <c r="BT51" s="71">
        <f t="shared" si="34"/>
        <v>3</v>
      </c>
      <c r="BU51" s="99" t="str">
        <f t="shared" si="59"/>
        <v/>
      </c>
      <c r="BV51" s="99" t="str">
        <f t="shared" si="60"/>
        <v/>
      </c>
      <c r="BW51" s="99" t="str">
        <f t="shared" si="61"/>
        <v/>
      </c>
      <c r="BX51" s="99" t="str">
        <f t="shared" si="62"/>
        <v/>
      </c>
      <c r="BY51" s="99" t="str">
        <f t="shared" si="63"/>
        <v/>
      </c>
      <c r="BZ51" s="99" t="str">
        <f t="shared" si="64"/>
        <v/>
      </c>
      <c r="CA51" s="99" t="str">
        <f t="shared" si="65"/>
        <v/>
      </c>
      <c r="CB51" s="99" t="str">
        <f t="shared" si="66"/>
        <v/>
      </c>
      <c r="CC51" s="99" t="str">
        <f t="shared" si="67"/>
        <v/>
      </c>
      <c r="CD51" s="99" t="str">
        <f t="shared" si="68"/>
        <v/>
      </c>
      <c r="CE51" s="99" t="str">
        <f t="shared" si="69"/>
        <v/>
      </c>
      <c r="CF51" s="99" t="str">
        <f t="shared" si="70"/>
        <v/>
      </c>
      <c r="CG51" s="99" t="str">
        <f t="shared" si="71"/>
        <v/>
      </c>
      <c r="CH51" s="99" t="str">
        <f t="shared" si="72"/>
        <v/>
      </c>
      <c r="CI51" s="99" t="str">
        <f t="shared" si="73"/>
        <v/>
      </c>
      <c r="CJ51" s="99" t="str">
        <f t="shared" si="35"/>
        <v/>
      </c>
      <c r="CK51" s="99" t="str">
        <f t="shared" si="35"/>
        <v/>
      </c>
      <c r="CL51" s="54">
        <f t="shared" si="36"/>
        <v>0</v>
      </c>
    </row>
    <row r="52" spans="1:90" customFormat="1" ht="19.5" thickBot="1" x14ac:dyDescent="0.3">
      <c r="A52" s="390" t="s">
        <v>119</v>
      </c>
      <c r="B52" s="391"/>
      <c r="C52" s="392"/>
      <c r="D52" s="136" t="e">
        <f>SUM(D2:D51)/COUNT(D2:D51)</f>
        <v>#DIV/0!</v>
      </c>
      <c r="E52" s="136" t="e">
        <f t="shared" ref="E52:T52" si="77">SUM(E2:E51)/COUNT(E2:E51)</f>
        <v>#DIV/0!</v>
      </c>
      <c r="F52" s="136" t="e">
        <f t="shared" si="77"/>
        <v>#DIV/0!</v>
      </c>
      <c r="G52" s="136" t="e">
        <f t="shared" si="77"/>
        <v>#DIV/0!</v>
      </c>
      <c r="H52" s="136" t="e">
        <f t="shared" si="77"/>
        <v>#DIV/0!</v>
      </c>
      <c r="I52" s="136" t="e">
        <f t="shared" si="77"/>
        <v>#DIV/0!</v>
      </c>
      <c r="J52" s="136" t="e">
        <f t="shared" si="77"/>
        <v>#DIV/0!</v>
      </c>
      <c r="K52" s="136" t="e">
        <f t="shared" si="77"/>
        <v>#DIV/0!</v>
      </c>
      <c r="L52" s="136" t="e">
        <f t="shared" si="77"/>
        <v>#DIV/0!</v>
      </c>
      <c r="M52" s="136" t="e">
        <f t="shared" si="77"/>
        <v>#DIV/0!</v>
      </c>
      <c r="N52" s="136" t="e">
        <f t="shared" si="77"/>
        <v>#DIV/0!</v>
      </c>
      <c r="O52" s="136" t="e">
        <f t="shared" si="77"/>
        <v>#DIV/0!</v>
      </c>
      <c r="P52" s="136" t="e">
        <f t="shared" si="77"/>
        <v>#DIV/0!</v>
      </c>
      <c r="Q52" s="136" t="e">
        <f t="shared" si="77"/>
        <v>#DIV/0!</v>
      </c>
      <c r="R52" s="136" t="e">
        <f t="shared" si="77"/>
        <v>#DIV/0!</v>
      </c>
      <c r="S52" s="136" t="e">
        <f t="shared" si="77"/>
        <v>#DIV/0!</v>
      </c>
      <c r="T52" s="136" t="e">
        <f t="shared" si="77"/>
        <v>#DIV/0!</v>
      </c>
      <c r="U52" s="145" t="s">
        <v>123</v>
      </c>
      <c r="V52" s="136">
        <f t="shared" ref="V52" si="78">SUM(V2:V51)/COUNT(V2:V51)</f>
        <v>0</v>
      </c>
      <c r="W52" s="137"/>
      <c r="AN52" s="138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  <c r="BI52" s="139"/>
      <c r="BJ52" s="139"/>
      <c r="BK52" s="139"/>
      <c r="BL52" s="139"/>
      <c r="BM52" s="139"/>
      <c r="BN52" s="139"/>
      <c r="BO52" s="139"/>
      <c r="BP52" s="139"/>
      <c r="BQ52" s="139"/>
      <c r="BR52" s="139"/>
    </row>
    <row r="53" spans="1:90" customFormat="1" ht="19.5" thickBot="1" x14ac:dyDescent="0.3">
      <c r="A53" s="390" t="s">
        <v>120</v>
      </c>
      <c r="B53" s="391"/>
      <c r="C53" s="392"/>
      <c r="D53" s="146" t="e">
        <f>(COUNTIF(D2:D51,"&gt;=10")/COUNT(D2:D51))</f>
        <v>#DIV/0!</v>
      </c>
      <c r="E53" s="146" t="e">
        <f t="shared" ref="E53:R53" si="79">(COUNTIF(E2:E51,"&gt;=10")/COUNT(E2:E51))</f>
        <v>#DIV/0!</v>
      </c>
      <c r="F53" s="146" t="e">
        <f t="shared" si="79"/>
        <v>#DIV/0!</v>
      </c>
      <c r="G53" s="146" t="e">
        <f t="shared" si="79"/>
        <v>#DIV/0!</v>
      </c>
      <c r="H53" s="146" t="e">
        <f t="shared" si="79"/>
        <v>#DIV/0!</v>
      </c>
      <c r="I53" s="146" t="e">
        <f t="shared" si="79"/>
        <v>#DIV/0!</v>
      </c>
      <c r="J53" s="146" t="e">
        <f t="shared" si="79"/>
        <v>#DIV/0!</v>
      </c>
      <c r="K53" s="146" t="e">
        <f t="shared" si="79"/>
        <v>#DIV/0!</v>
      </c>
      <c r="L53" s="146" t="e">
        <f t="shared" si="79"/>
        <v>#DIV/0!</v>
      </c>
      <c r="M53" s="146" t="e">
        <f t="shared" si="79"/>
        <v>#DIV/0!</v>
      </c>
      <c r="N53" s="146" t="e">
        <f t="shared" si="79"/>
        <v>#DIV/0!</v>
      </c>
      <c r="O53" s="146" t="e">
        <f t="shared" si="79"/>
        <v>#DIV/0!</v>
      </c>
      <c r="P53" s="146" t="e">
        <f t="shared" si="79"/>
        <v>#DIV/0!</v>
      </c>
      <c r="Q53" s="146" t="e">
        <f t="shared" si="79"/>
        <v>#DIV/0!</v>
      </c>
      <c r="R53" s="146" t="e">
        <f t="shared" si="79"/>
        <v>#DIV/0!</v>
      </c>
      <c r="S53" s="146" t="e">
        <f>(COUNTIF(S2:S51,"&gt;0")/COUNT(S2:S51))</f>
        <v>#DIV/0!</v>
      </c>
      <c r="T53" s="146" t="e">
        <f>(COUNTIF(T2:T51,"&gt;0")/COUNT(T2:T51))</f>
        <v>#DIV/0!</v>
      </c>
      <c r="U53" s="224"/>
      <c r="V53" s="225"/>
      <c r="W53" s="225"/>
      <c r="AN53" s="138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139"/>
      <c r="BC53" s="139"/>
      <c r="BD53" s="139"/>
      <c r="BE53" s="139"/>
      <c r="BF53" s="139"/>
      <c r="BG53" s="139"/>
      <c r="BH53" s="139"/>
      <c r="BI53" s="139"/>
      <c r="BJ53" s="139"/>
      <c r="BK53" s="139"/>
      <c r="BL53" s="139"/>
      <c r="BM53" s="139"/>
      <c r="BN53" s="139"/>
      <c r="BO53" s="139"/>
      <c r="BP53" s="139"/>
      <c r="BQ53" s="139"/>
      <c r="BR53" s="139"/>
    </row>
    <row r="54" spans="1:90" customFormat="1" ht="19.5" thickBot="1" x14ac:dyDescent="0.35">
      <c r="A54" s="381" t="s">
        <v>121</v>
      </c>
      <c r="B54" s="382"/>
      <c r="C54" s="383"/>
      <c r="D54" s="142">
        <f>COUNTIF(D2:D51,"&gt;=10")</f>
        <v>0</v>
      </c>
      <c r="E54" s="142">
        <f t="shared" ref="E54:R54" si="80">COUNTIF(E2:E51,"&gt;=10")</f>
        <v>0</v>
      </c>
      <c r="F54" s="142">
        <f t="shared" si="80"/>
        <v>0</v>
      </c>
      <c r="G54" s="142">
        <f t="shared" si="80"/>
        <v>0</v>
      </c>
      <c r="H54" s="142">
        <f t="shared" si="80"/>
        <v>0</v>
      </c>
      <c r="I54" s="142">
        <f t="shared" si="80"/>
        <v>0</v>
      </c>
      <c r="J54" s="142">
        <f t="shared" si="80"/>
        <v>0</v>
      </c>
      <c r="K54" s="142">
        <f t="shared" si="80"/>
        <v>0</v>
      </c>
      <c r="L54" s="142">
        <f t="shared" si="80"/>
        <v>0</v>
      </c>
      <c r="M54" s="142">
        <f t="shared" si="80"/>
        <v>0</v>
      </c>
      <c r="N54" s="142">
        <f t="shared" si="80"/>
        <v>0</v>
      </c>
      <c r="O54" s="142">
        <f t="shared" si="80"/>
        <v>0</v>
      </c>
      <c r="P54" s="142">
        <f t="shared" si="80"/>
        <v>0</v>
      </c>
      <c r="Q54" s="142">
        <f t="shared" si="80"/>
        <v>0</v>
      </c>
      <c r="R54" s="142">
        <f t="shared" si="80"/>
        <v>0</v>
      </c>
      <c r="S54" s="142">
        <f>COUNTIF(S2:S51,"&gt;0")</f>
        <v>0</v>
      </c>
      <c r="T54" s="142">
        <f>COUNTIF(T2:T51,"&gt;0")</f>
        <v>0</v>
      </c>
      <c r="U54" s="226"/>
      <c r="V54" s="226"/>
      <c r="W54" s="226"/>
      <c r="AN54" s="138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  <c r="BI54" s="139"/>
      <c r="BJ54" s="139"/>
      <c r="BK54" s="139"/>
      <c r="BL54" s="139"/>
      <c r="BM54" s="139"/>
      <c r="BN54" s="139"/>
      <c r="BO54" s="139"/>
      <c r="BP54" s="139"/>
      <c r="BQ54" s="139"/>
      <c r="BR54" s="139"/>
    </row>
    <row r="55" spans="1:90" customFormat="1" ht="19.5" thickBot="1" x14ac:dyDescent="0.35">
      <c r="A55" s="381" t="s">
        <v>122</v>
      </c>
      <c r="B55" s="382"/>
      <c r="C55" s="383"/>
      <c r="D55" s="144">
        <f>COUNTIF(D2:D51,"&lt;10")</f>
        <v>0</v>
      </c>
      <c r="E55" s="144">
        <f t="shared" ref="E55:R55" si="81">COUNTIF(E2:E51,"&lt;10")</f>
        <v>0</v>
      </c>
      <c r="F55" s="144">
        <f t="shared" si="81"/>
        <v>0</v>
      </c>
      <c r="G55" s="144">
        <f t="shared" si="81"/>
        <v>0</v>
      </c>
      <c r="H55" s="144">
        <f t="shared" si="81"/>
        <v>0</v>
      </c>
      <c r="I55" s="144">
        <f t="shared" si="81"/>
        <v>0</v>
      </c>
      <c r="J55" s="144">
        <f t="shared" si="81"/>
        <v>0</v>
      </c>
      <c r="K55" s="144">
        <f t="shared" si="81"/>
        <v>0</v>
      </c>
      <c r="L55" s="144">
        <f t="shared" si="81"/>
        <v>0</v>
      </c>
      <c r="M55" s="144">
        <f t="shared" si="81"/>
        <v>0</v>
      </c>
      <c r="N55" s="144">
        <f t="shared" si="81"/>
        <v>0</v>
      </c>
      <c r="O55" s="144">
        <f t="shared" si="81"/>
        <v>0</v>
      </c>
      <c r="P55" s="144">
        <f t="shared" si="81"/>
        <v>0</v>
      </c>
      <c r="Q55" s="144">
        <f t="shared" si="81"/>
        <v>0</v>
      </c>
      <c r="R55" s="144">
        <f t="shared" si="81"/>
        <v>0</v>
      </c>
      <c r="S55" s="144">
        <f>COUNTIF(S2:S51,"&lt;0")</f>
        <v>0</v>
      </c>
      <c r="T55" s="144">
        <f>COUNTIF(T2:T51,"&lt;0")</f>
        <v>0</v>
      </c>
      <c r="U55" s="226"/>
      <c r="V55" s="226"/>
      <c r="W55" s="226"/>
      <c r="AN55" s="138"/>
      <c r="AR55" s="139"/>
      <c r="AS55" s="139"/>
      <c r="AT55" s="139"/>
      <c r="AU55" s="139"/>
      <c r="AV55" s="139"/>
      <c r="AW55" s="139"/>
      <c r="AX55" s="139"/>
      <c r="AY55" s="139"/>
      <c r="AZ55" s="139"/>
      <c r="BA55" s="139"/>
      <c r="BB55" s="139"/>
      <c r="BC55" s="139"/>
      <c r="BD55" s="139"/>
      <c r="BE55" s="139"/>
      <c r="BF55" s="139"/>
      <c r="BG55" s="139"/>
      <c r="BH55" s="139"/>
      <c r="BI55" s="139"/>
      <c r="BJ55" s="139"/>
      <c r="BK55" s="139"/>
      <c r="BL55" s="139"/>
      <c r="BM55" s="139"/>
      <c r="BN55" s="139"/>
      <c r="BO55" s="139"/>
      <c r="BP55" s="139"/>
      <c r="BQ55" s="139"/>
      <c r="BR55" s="139"/>
    </row>
    <row r="56" spans="1:90" s="149" customFormat="1" x14ac:dyDescent="0.25">
      <c r="A56" s="16"/>
      <c r="B56" s="16"/>
      <c r="C56" s="16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</row>
    <row r="57" spans="1:90" s="149" customFormat="1" x14ac:dyDescent="0.25">
      <c r="A57" s="16"/>
      <c r="B57" s="16"/>
      <c r="C57" s="16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</row>
    <row r="58" spans="1:90" s="149" customFormat="1" x14ac:dyDescent="0.25">
      <c r="A58" s="16"/>
      <c r="B58" s="16"/>
      <c r="C58" s="16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</row>
    <row r="59" spans="1:90" s="149" customFormat="1" x14ac:dyDescent="0.25">
      <c r="A59" s="16"/>
      <c r="B59" s="16"/>
      <c r="C59" s="16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</row>
    <row r="60" spans="1:90" s="149" customFormat="1" x14ac:dyDescent="0.25">
      <c r="A60" s="16"/>
      <c r="B60" s="16"/>
      <c r="C60" s="16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</row>
    <row r="61" spans="1:90" s="149" customFormat="1" x14ac:dyDescent="0.25">
      <c r="A61" s="16"/>
      <c r="B61" s="16"/>
      <c r="C61" s="16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</row>
    <row r="62" spans="1:90" s="149" customFormat="1" x14ac:dyDescent="0.25">
      <c r="A62" s="16"/>
      <c r="B62" s="16"/>
      <c r="C62" s="16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</row>
    <row r="63" spans="1:90" s="149" customFormat="1" x14ac:dyDescent="0.25">
      <c r="A63" s="16"/>
      <c r="B63" s="16"/>
      <c r="C63" s="16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</row>
    <row r="64" spans="1:90" s="149" customFormat="1" x14ac:dyDescent="0.25">
      <c r="A64" s="16"/>
      <c r="B64" s="16"/>
      <c r="C64" s="16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</row>
    <row r="65" spans="1:40" s="149" customFormat="1" x14ac:dyDescent="0.25">
      <c r="A65" s="16"/>
      <c r="B65" s="16"/>
      <c r="C65" s="16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</row>
    <row r="66" spans="1:40" s="149" customFormat="1" x14ac:dyDescent="0.25">
      <c r="A66" s="16"/>
      <c r="B66" s="16"/>
      <c r="C66" s="16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</row>
    <row r="67" spans="1:40" s="149" customFormat="1" x14ac:dyDescent="0.25">
      <c r="A67" s="16"/>
      <c r="B67" s="16"/>
      <c r="C67" s="16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</row>
    <row r="68" spans="1:40" s="149" customFormat="1" x14ac:dyDescent="0.25">
      <c r="A68" s="16"/>
      <c r="B68" s="16"/>
      <c r="C68" s="16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</row>
    <row r="69" spans="1:40" s="149" customFormat="1" x14ac:dyDescent="0.25">
      <c r="A69" s="16"/>
      <c r="B69" s="16"/>
      <c r="C69" s="16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</row>
    <row r="70" spans="1:40" s="149" customFormat="1" x14ac:dyDescent="0.25">
      <c r="A70" s="16"/>
      <c r="B70" s="16"/>
      <c r="C70" s="16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</row>
    <row r="71" spans="1:40" s="149" customFormat="1" x14ac:dyDescent="0.25">
      <c r="A71" s="16"/>
      <c r="B71" s="16"/>
      <c r="C71" s="16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</row>
    <row r="72" spans="1:40" s="149" customFormat="1" x14ac:dyDescent="0.25">
      <c r="A72" s="16"/>
      <c r="B72" s="16"/>
      <c r="C72" s="16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</row>
    <row r="73" spans="1:40" s="149" customFormat="1" x14ac:dyDescent="0.25">
      <c r="A73" s="16"/>
      <c r="B73" s="16"/>
      <c r="C73" s="16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</row>
    <row r="74" spans="1:40" s="149" customFormat="1" x14ac:dyDescent="0.25">
      <c r="A74" s="16"/>
      <c r="B74" s="16"/>
      <c r="C74" s="16"/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</row>
    <row r="75" spans="1:40" s="149" customFormat="1" x14ac:dyDescent="0.25">
      <c r="A75" s="16"/>
      <c r="B75" s="16"/>
      <c r="C75" s="16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</row>
    <row r="76" spans="1:40" s="149" customFormat="1" x14ac:dyDescent="0.25">
      <c r="A76" s="16"/>
      <c r="B76" s="16"/>
      <c r="C76" s="16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</row>
    <row r="77" spans="1:40" s="149" customFormat="1" x14ac:dyDescent="0.25">
      <c r="A77" s="16"/>
      <c r="B77" s="16"/>
      <c r="C77" s="16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</row>
    <row r="78" spans="1:40" s="149" customFormat="1" x14ac:dyDescent="0.25">
      <c r="A78" s="16"/>
      <c r="B78" s="16"/>
      <c r="C78" s="16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</row>
    <row r="79" spans="1:40" s="149" customFormat="1" x14ac:dyDescent="0.25">
      <c r="A79" s="16"/>
      <c r="B79" s="16"/>
      <c r="C79" s="16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</row>
    <row r="80" spans="1:40" s="149" customFormat="1" x14ac:dyDescent="0.25">
      <c r="A80" s="16"/>
      <c r="B80" s="16"/>
      <c r="C80" s="16"/>
      <c r="D80" s="147"/>
      <c r="E80" s="147"/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47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</row>
    <row r="81" spans="1:40" s="149" customFormat="1" x14ac:dyDescent="0.25">
      <c r="A81" s="16"/>
      <c r="B81" s="16"/>
      <c r="C81" s="16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</row>
    <row r="82" spans="1:40" s="149" customFormat="1" x14ac:dyDescent="0.25">
      <c r="A82" s="16"/>
      <c r="B82" s="16"/>
      <c r="C82" s="16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</row>
    <row r="83" spans="1:40" s="149" customFormat="1" x14ac:dyDescent="0.25">
      <c r="A83" s="16"/>
      <c r="B83" s="16"/>
      <c r="C83" s="16"/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47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</row>
    <row r="84" spans="1:40" s="149" customFormat="1" x14ac:dyDescent="0.25">
      <c r="A84" s="16"/>
      <c r="B84" s="16"/>
      <c r="C84" s="16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</row>
    <row r="85" spans="1:40" s="149" customFormat="1" x14ac:dyDescent="0.25">
      <c r="A85" s="16"/>
      <c r="B85" s="16"/>
      <c r="C85" s="16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  <c r="W85" s="147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</row>
    <row r="86" spans="1:40" s="149" customFormat="1" x14ac:dyDescent="0.25">
      <c r="A86" s="16"/>
      <c r="B86" s="16"/>
      <c r="C86" s="16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47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</row>
    <row r="87" spans="1:40" s="149" customFormat="1" x14ac:dyDescent="0.25">
      <c r="A87" s="16"/>
      <c r="B87" s="16"/>
      <c r="C87" s="16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</row>
    <row r="88" spans="1:40" s="149" customFormat="1" x14ac:dyDescent="0.25">
      <c r="A88" s="16"/>
      <c r="B88" s="16"/>
      <c r="C88" s="16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147"/>
      <c r="U88" s="147"/>
      <c r="V88" s="147"/>
      <c r="W88" s="147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</row>
    <row r="89" spans="1:40" s="149" customFormat="1" x14ac:dyDescent="0.25">
      <c r="A89" s="16"/>
      <c r="B89" s="16"/>
      <c r="C89" s="16"/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7"/>
      <c r="S89" s="147"/>
      <c r="T89" s="147"/>
      <c r="U89" s="147"/>
      <c r="V89" s="147"/>
      <c r="W89" s="147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</row>
    <row r="90" spans="1:40" s="149" customFormat="1" x14ac:dyDescent="0.25">
      <c r="A90" s="16"/>
      <c r="B90" s="16"/>
      <c r="C90" s="16"/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47"/>
      <c r="W90" s="147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</row>
    <row r="91" spans="1:40" s="149" customFormat="1" x14ac:dyDescent="0.25">
      <c r="A91" s="16"/>
      <c r="B91" s="16"/>
      <c r="C91" s="16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47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</row>
    <row r="92" spans="1:40" s="149" customFormat="1" x14ac:dyDescent="0.25">
      <c r="A92" s="16"/>
      <c r="B92" s="16"/>
      <c r="C92" s="16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</row>
    <row r="93" spans="1:40" s="149" customFormat="1" x14ac:dyDescent="0.25">
      <c r="A93" s="16"/>
      <c r="B93" s="16"/>
      <c r="C93" s="16"/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</row>
    <row r="94" spans="1:40" s="149" customFormat="1" x14ac:dyDescent="0.25">
      <c r="A94" s="16"/>
      <c r="B94" s="16"/>
      <c r="C94" s="16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</row>
    <row r="95" spans="1:40" s="149" customFormat="1" x14ac:dyDescent="0.25">
      <c r="A95" s="16"/>
      <c r="B95" s="16"/>
      <c r="C95" s="16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</row>
    <row r="96" spans="1:40" s="149" customFormat="1" x14ac:dyDescent="0.25">
      <c r="A96" s="16"/>
      <c r="B96" s="16"/>
      <c r="C96" s="16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</row>
    <row r="97" spans="1:40" s="149" customFormat="1" x14ac:dyDescent="0.25">
      <c r="A97" s="16"/>
      <c r="B97" s="16"/>
      <c r="C97" s="16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</row>
    <row r="98" spans="1:40" s="149" customFormat="1" x14ac:dyDescent="0.25">
      <c r="A98" s="16"/>
      <c r="B98" s="16"/>
      <c r="C98" s="16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47"/>
      <c r="W98" s="147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</row>
    <row r="99" spans="1:40" s="149" customFormat="1" x14ac:dyDescent="0.25">
      <c r="A99" s="16"/>
      <c r="B99" s="16"/>
      <c r="C99" s="16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7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</row>
    <row r="100" spans="1:40" s="149" customFormat="1" x14ac:dyDescent="0.25">
      <c r="A100" s="16"/>
      <c r="B100" s="16"/>
      <c r="C100" s="16"/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  <c r="W100" s="147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</row>
    <row r="101" spans="1:40" s="149" customFormat="1" x14ac:dyDescent="0.25">
      <c r="A101" s="16"/>
      <c r="B101" s="16"/>
      <c r="C101" s="16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147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</row>
    <row r="102" spans="1:40" s="149" customFormat="1" x14ac:dyDescent="0.25">
      <c r="A102" s="16"/>
      <c r="B102" s="16"/>
      <c r="C102" s="16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147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</row>
    <row r="103" spans="1:40" s="149" customFormat="1" x14ac:dyDescent="0.25">
      <c r="A103" s="16"/>
      <c r="B103" s="16"/>
      <c r="C103" s="16"/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147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</row>
    <row r="104" spans="1:40" s="149" customFormat="1" x14ac:dyDescent="0.25">
      <c r="A104" s="16"/>
      <c r="B104" s="16"/>
      <c r="C104" s="16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  <c r="V104" s="147"/>
      <c r="W104" s="147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</row>
    <row r="105" spans="1:40" s="149" customFormat="1" x14ac:dyDescent="0.25">
      <c r="A105" s="16"/>
      <c r="B105" s="16"/>
      <c r="C105" s="16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147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</row>
    <row r="106" spans="1:40" s="149" customFormat="1" x14ac:dyDescent="0.25">
      <c r="A106" s="16"/>
      <c r="B106" s="16"/>
      <c r="C106" s="16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147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</row>
    <row r="107" spans="1:40" s="149" customFormat="1" x14ac:dyDescent="0.25">
      <c r="A107" s="16"/>
      <c r="B107" s="16"/>
      <c r="C107" s="16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47"/>
      <c r="U107" s="147"/>
      <c r="V107" s="147"/>
      <c r="W107" s="147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</row>
    <row r="108" spans="1:40" s="149" customFormat="1" x14ac:dyDescent="0.25">
      <c r="A108" s="16"/>
      <c r="B108" s="16"/>
      <c r="C108" s="16"/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147"/>
      <c r="V108" s="147"/>
      <c r="W108" s="147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</row>
    <row r="109" spans="1:40" s="149" customFormat="1" x14ac:dyDescent="0.25">
      <c r="A109" s="16"/>
      <c r="B109" s="16"/>
      <c r="C109" s="16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47"/>
      <c r="U109" s="147"/>
      <c r="V109" s="147"/>
      <c r="W109" s="147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</row>
    <row r="110" spans="1:40" s="149" customFormat="1" x14ac:dyDescent="0.25">
      <c r="A110" s="16"/>
      <c r="B110" s="16"/>
      <c r="C110" s="16"/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7"/>
      <c r="Q110" s="147"/>
      <c r="R110" s="147"/>
      <c r="S110" s="147"/>
      <c r="T110" s="147"/>
      <c r="U110" s="147"/>
      <c r="V110" s="147"/>
      <c r="W110" s="147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</row>
    <row r="111" spans="1:40" s="149" customFormat="1" x14ac:dyDescent="0.25">
      <c r="A111" s="16"/>
      <c r="B111" s="16"/>
      <c r="C111" s="16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47"/>
      <c r="W111" s="147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</row>
    <row r="112" spans="1:40" s="149" customFormat="1" x14ac:dyDescent="0.25">
      <c r="A112" s="16"/>
      <c r="B112" s="16"/>
      <c r="C112" s="16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  <c r="R112" s="147"/>
      <c r="S112" s="147"/>
      <c r="T112" s="147"/>
      <c r="U112" s="147"/>
      <c r="V112" s="147"/>
      <c r="W112" s="147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</row>
    <row r="113" spans="1:40" s="149" customFormat="1" x14ac:dyDescent="0.25">
      <c r="A113" s="16"/>
      <c r="B113" s="16"/>
      <c r="C113" s="16"/>
      <c r="D113" s="147"/>
      <c r="E113" s="147"/>
      <c r="F113" s="147"/>
      <c r="G113" s="147"/>
      <c r="H113" s="147"/>
      <c r="I113" s="147"/>
      <c r="J113" s="147"/>
      <c r="K113" s="147"/>
      <c r="L113" s="147"/>
      <c r="M113" s="147"/>
      <c r="N113" s="147"/>
      <c r="O113" s="147"/>
      <c r="P113" s="147"/>
      <c r="Q113" s="147"/>
      <c r="R113" s="147"/>
      <c r="S113" s="147"/>
      <c r="T113" s="147"/>
      <c r="U113" s="147"/>
      <c r="V113" s="147"/>
      <c r="W113" s="147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</row>
    <row r="114" spans="1:40" s="149" customFormat="1" x14ac:dyDescent="0.25">
      <c r="A114" s="16"/>
      <c r="B114" s="16"/>
      <c r="C114" s="16"/>
      <c r="D114" s="147"/>
      <c r="E114" s="147"/>
      <c r="F114" s="147"/>
      <c r="G114" s="147"/>
      <c r="H114" s="147"/>
      <c r="I114" s="147"/>
      <c r="J114" s="147"/>
      <c r="K114" s="147"/>
      <c r="L114" s="147"/>
      <c r="M114" s="147"/>
      <c r="N114" s="147"/>
      <c r="O114" s="147"/>
      <c r="P114" s="147"/>
      <c r="Q114" s="147"/>
      <c r="R114" s="147"/>
      <c r="S114" s="147"/>
      <c r="T114" s="147"/>
      <c r="U114" s="147"/>
      <c r="V114" s="147"/>
      <c r="W114" s="147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</row>
    <row r="115" spans="1:40" s="149" customFormat="1" x14ac:dyDescent="0.25">
      <c r="A115" s="16"/>
      <c r="B115" s="16"/>
      <c r="C115" s="16"/>
      <c r="D115" s="147"/>
      <c r="E115" s="147"/>
      <c r="F115" s="147"/>
      <c r="G115" s="147"/>
      <c r="H115" s="147"/>
      <c r="I115" s="147"/>
      <c r="J115" s="147"/>
      <c r="K115" s="147"/>
      <c r="L115" s="147"/>
      <c r="M115" s="147"/>
      <c r="N115" s="147"/>
      <c r="O115" s="147"/>
      <c r="P115" s="147"/>
      <c r="Q115" s="147"/>
      <c r="R115" s="147"/>
      <c r="S115" s="147"/>
      <c r="T115" s="147"/>
      <c r="U115" s="147"/>
      <c r="V115" s="147"/>
      <c r="W115" s="147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</row>
    <row r="116" spans="1:40" s="149" customFormat="1" x14ac:dyDescent="0.25">
      <c r="A116" s="16"/>
      <c r="B116" s="16"/>
      <c r="C116" s="16"/>
      <c r="D116" s="147"/>
      <c r="E116" s="147"/>
      <c r="F116" s="147"/>
      <c r="G116" s="147"/>
      <c r="H116" s="147"/>
      <c r="I116" s="147"/>
      <c r="J116" s="147"/>
      <c r="K116" s="147"/>
      <c r="L116" s="147"/>
      <c r="M116" s="147"/>
      <c r="N116" s="147"/>
      <c r="O116" s="147"/>
      <c r="P116" s="147"/>
      <c r="Q116" s="147"/>
      <c r="R116" s="147"/>
      <c r="S116" s="147"/>
      <c r="T116" s="147"/>
      <c r="U116" s="147"/>
      <c r="V116" s="147"/>
      <c r="W116" s="147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</row>
    <row r="117" spans="1:40" s="149" customFormat="1" x14ac:dyDescent="0.25">
      <c r="A117" s="16"/>
      <c r="B117" s="16"/>
      <c r="C117" s="16"/>
      <c r="D117" s="147"/>
      <c r="E117" s="147"/>
      <c r="F117" s="147"/>
      <c r="G117" s="147"/>
      <c r="H117" s="147"/>
      <c r="I117" s="147"/>
      <c r="J117" s="147"/>
      <c r="K117" s="147"/>
      <c r="L117" s="147"/>
      <c r="M117" s="147"/>
      <c r="N117" s="147"/>
      <c r="O117" s="147"/>
      <c r="P117" s="147"/>
      <c r="Q117" s="147"/>
      <c r="R117" s="147"/>
      <c r="S117" s="147"/>
      <c r="T117" s="147"/>
      <c r="U117" s="147"/>
      <c r="V117" s="147"/>
      <c r="W117" s="147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</row>
    <row r="118" spans="1:40" s="149" customFormat="1" x14ac:dyDescent="0.25">
      <c r="A118" s="16"/>
      <c r="B118" s="16"/>
      <c r="C118" s="16"/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  <c r="N118" s="147"/>
      <c r="O118" s="147"/>
      <c r="P118" s="147"/>
      <c r="Q118" s="147"/>
      <c r="R118" s="147"/>
      <c r="S118" s="147"/>
      <c r="T118" s="147"/>
      <c r="U118" s="147"/>
      <c r="V118" s="147"/>
      <c r="W118" s="147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</row>
    <row r="119" spans="1:40" s="149" customFormat="1" x14ac:dyDescent="0.25">
      <c r="A119" s="16"/>
      <c r="B119" s="16"/>
      <c r="C119" s="16"/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  <c r="P119" s="147"/>
      <c r="Q119" s="147"/>
      <c r="R119" s="147"/>
      <c r="S119" s="147"/>
      <c r="T119" s="147"/>
      <c r="U119" s="147"/>
      <c r="V119" s="147"/>
      <c r="W119" s="147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</row>
    <row r="120" spans="1:40" s="149" customFormat="1" x14ac:dyDescent="0.25">
      <c r="A120" s="16"/>
      <c r="B120" s="16"/>
      <c r="C120" s="16"/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  <c r="P120" s="147"/>
      <c r="Q120" s="147"/>
      <c r="R120" s="147"/>
      <c r="S120" s="147"/>
      <c r="T120" s="147"/>
      <c r="U120" s="147"/>
      <c r="V120" s="147"/>
      <c r="W120" s="147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</row>
    <row r="121" spans="1:40" s="149" customFormat="1" x14ac:dyDescent="0.25">
      <c r="A121" s="16"/>
      <c r="B121" s="16"/>
      <c r="C121" s="16"/>
      <c r="D121" s="147"/>
      <c r="E121" s="147"/>
      <c r="F121" s="147"/>
      <c r="G121" s="147"/>
      <c r="H121" s="147"/>
      <c r="I121" s="147"/>
      <c r="J121" s="147"/>
      <c r="K121" s="147"/>
      <c r="L121" s="147"/>
      <c r="M121" s="147"/>
      <c r="N121" s="147"/>
      <c r="O121" s="147"/>
      <c r="P121" s="147"/>
      <c r="Q121" s="147"/>
      <c r="R121" s="147"/>
      <c r="S121" s="147"/>
      <c r="T121" s="147"/>
      <c r="U121" s="147"/>
      <c r="V121" s="147"/>
      <c r="W121" s="147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</row>
    <row r="122" spans="1:40" s="149" customFormat="1" x14ac:dyDescent="0.25">
      <c r="A122" s="16"/>
      <c r="B122" s="16"/>
      <c r="C122" s="16"/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7"/>
      <c r="O122" s="147"/>
      <c r="P122" s="147"/>
      <c r="Q122" s="147"/>
      <c r="R122" s="147"/>
      <c r="S122" s="147"/>
      <c r="T122" s="147"/>
      <c r="U122" s="147"/>
      <c r="V122" s="147"/>
      <c r="W122" s="147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</row>
    <row r="123" spans="1:40" s="149" customFormat="1" x14ac:dyDescent="0.25">
      <c r="A123" s="16"/>
      <c r="B123" s="16"/>
      <c r="C123" s="16"/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7"/>
      <c r="O123" s="147"/>
      <c r="P123" s="147"/>
      <c r="Q123" s="147"/>
      <c r="R123" s="147"/>
      <c r="S123" s="147"/>
      <c r="T123" s="147"/>
      <c r="U123" s="147"/>
      <c r="V123" s="147"/>
      <c r="W123" s="147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</row>
    <row r="124" spans="1:40" s="149" customFormat="1" x14ac:dyDescent="0.25">
      <c r="A124" s="16"/>
      <c r="B124" s="16"/>
      <c r="C124" s="16"/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7"/>
      <c r="O124" s="147"/>
      <c r="P124" s="147"/>
      <c r="Q124" s="147"/>
      <c r="R124" s="147"/>
      <c r="S124" s="147"/>
      <c r="T124" s="147"/>
      <c r="U124" s="147"/>
      <c r="V124" s="147"/>
      <c r="W124" s="147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</row>
    <row r="125" spans="1:40" s="149" customFormat="1" x14ac:dyDescent="0.25">
      <c r="A125" s="16"/>
      <c r="B125" s="16"/>
      <c r="C125" s="16"/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  <c r="P125" s="147"/>
      <c r="Q125" s="147"/>
      <c r="R125" s="147"/>
      <c r="S125" s="147"/>
      <c r="T125" s="147"/>
      <c r="U125" s="147"/>
      <c r="V125" s="147"/>
      <c r="W125" s="147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</row>
    <row r="126" spans="1:40" s="149" customFormat="1" x14ac:dyDescent="0.25">
      <c r="A126" s="16"/>
      <c r="B126" s="16"/>
      <c r="C126" s="16"/>
      <c r="D126" s="147"/>
      <c r="E126" s="147"/>
      <c r="F126" s="147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  <c r="T126" s="147"/>
      <c r="U126" s="147"/>
      <c r="V126" s="147"/>
      <c r="W126" s="147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</row>
    <row r="127" spans="1:40" s="149" customFormat="1" x14ac:dyDescent="0.25">
      <c r="A127" s="16"/>
      <c r="B127" s="16"/>
      <c r="C127" s="16"/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  <c r="P127" s="147"/>
      <c r="Q127" s="147"/>
      <c r="R127" s="147"/>
      <c r="S127" s="147"/>
      <c r="T127" s="147"/>
      <c r="U127" s="147"/>
      <c r="V127" s="147"/>
      <c r="W127" s="147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</row>
    <row r="128" spans="1:40" s="149" customFormat="1" x14ac:dyDescent="0.25">
      <c r="A128" s="16"/>
      <c r="B128" s="16"/>
      <c r="C128" s="16"/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47"/>
      <c r="O128" s="147"/>
      <c r="P128" s="147"/>
      <c r="Q128" s="147"/>
      <c r="R128" s="147"/>
      <c r="S128" s="147"/>
      <c r="T128" s="147"/>
      <c r="U128" s="147"/>
      <c r="V128" s="147"/>
      <c r="W128" s="147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</row>
    <row r="129" spans="1:40" s="149" customFormat="1" x14ac:dyDescent="0.25">
      <c r="A129" s="16"/>
      <c r="B129" s="16"/>
      <c r="C129" s="16"/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7"/>
      <c r="O129" s="147"/>
      <c r="P129" s="147"/>
      <c r="Q129" s="147"/>
      <c r="R129" s="147"/>
      <c r="S129" s="147"/>
      <c r="T129" s="147"/>
      <c r="U129" s="147"/>
      <c r="V129" s="147"/>
      <c r="W129" s="147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</row>
    <row r="130" spans="1:40" s="149" customFormat="1" x14ac:dyDescent="0.25">
      <c r="A130" s="16"/>
      <c r="B130" s="16"/>
      <c r="C130" s="16"/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7"/>
      <c r="O130" s="147"/>
      <c r="P130" s="147"/>
      <c r="Q130" s="147"/>
      <c r="R130" s="147"/>
      <c r="S130" s="147"/>
      <c r="T130" s="147"/>
      <c r="U130" s="147"/>
      <c r="V130" s="147"/>
      <c r="W130" s="147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</row>
    <row r="131" spans="1:40" s="149" customFormat="1" x14ac:dyDescent="0.25">
      <c r="A131" s="16"/>
      <c r="B131" s="16"/>
      <c r="C131" s="16"/>
      <c r="D131" s="147"/>
      <c r="E131" s="147"/>
      <c r="F131" s="147"/>
      <c r="G131" s="147"/>
      <c r="H131" s="147"/>
      <c r="I131" s="147"/>
      <c r="J131" s="147"/>
      <c r="K131" s="147"/>
      <c r="L131" s="147"/>
      <c r="M131" s="147"/>
      <c r="N131" s="147"/>
      <c r="O131" s="147"/>
      <c r="P131" s="147"/>
      <c r="Q131" s="147"/>
      <c r="R131" s="147"/>
      <c r="S131" s="147"/>
      <c r="T131" s="147"/>
      <c r="U131" s="147"/>
      <c r="V131" s="147"/>
      <c r="W131" s="147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</row>
    <row r="132" spans="1:40" s="149" customFormat="1" x14ac:dyDescent="0.25">
      <c r="A132" s="16"/>
      <c r="B132" s="16"/>
      <c r="C132" s="16"/>
      <c r="D132" s="147"/>
      <c r="E132" s="147"/>
      <c r="F132" s="147"/>
      <c r="G132" s="147"/>
      <c r="H132" s="147"/>
      <c r="I132" s="147"/>
      <c r="J132" s="147"/>
      <c r="K132" s="147"/>
      <c r="L132" s="147"/>
      <c r="M132" s="147"/>
      <c r="N132" s="147"/>
      <c r="O132" s="147"/>
      <c r="P132" s="147"/>
      <c r="Q132" s="147"/>
      <c r="R132" s="147"/>
      <c r="S132" s="147"/>
      <c r="T132" s="147"/>
      <c r="U132" s="147"/>
      <c r="V132" s="147"/>
      <c r="W132" s="147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</row>
    <row r="133" spans="1:40" s="149" customFormat="1" x14ac:dyDescent="0.25">
      <c r="A133" s="16"/>
      <c r="B133" s="16"/>
      <c r="C133" s="16"/>
      <c r="D133" s="147"/>
      <c r="E133" s="147"/>
      <c r="F133" s="147"/>
      <c r="G133" s="147"/>
      <c r="H133" s="147"/>
      <c r="I133" s="147"/>
      <c r="J133" s="147"/>
      <c r="K133" s="147"/>
      <c r="L133" s="147"/>
      <c r="M133" s="147"/>
      <c r="N133" s="147"/>
      <c r="O133" s="147"/>
      <c r="P133" s="147"/>
      <c r="Q133" s="147"/>
      <c r="R133" s="147"/>
      <c r="S133" s="147"/>
      <c r="T133" s="147"/>
      <c r="U133" s="147"/>
      <c r="V133" s="147"/>
      <c r="W133" s="147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</row>
    <row r="134" spans="1:40" s="149" customFormat="1" x14ac:dyDescent="0.25">
      <c r="A134" s="16"/>
      <c r="B134" s="16"/>
      <c r="C134" s="16"/>
      <c r="D134" s="147"/>
      <c r="E134" s="147"/>
      <c r="F134" s="147"/>
      <c r="G134" s="147"/>
      <c r="H134" s="147"/>
      <c r="I134" s="147"/>
      <c r="J134" s="147"/>
      <c r="K134" s="147"/>
      <c r="L134" s="147"/>
      <c r="M134" s="147"/>
      <c r="N134" s="147"/>
      <c r="O134" s="147"/>
      <c r="P134" s="147"/>
      <c r="Q134" s="147"/>
      <c r="R134" s="147"/>
      <c r="S134" s="147"/>
      <c r="T134" s="147"/>
      <c r="U134" s="147"/>
      <c r="V134" s="147"/>
      <c r="W134" s="147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</row>
    <row r="135" spans="1:40" s="149" customFormat="1" x14ac:dyDescent="0.25">
      <c r="A135" s="16"/>
      <c r="B135" s="16"/>
      <c r="C135" s="16"/>
      <c r="D135" s="147"/>
      <c r="E135" s="147"/>
      <c r="F135" s="147"/>
      <c r="G135" s="147"/>
      <c r="H135" s="147"/>
      <c r="I135" s="147"/>
      <c r="J135" s="147"/>
      <c r="K135" s="147"/>
      <c r="L135" s="147"/>
      <c r="M135" s="147"/>
      <c r="N135" s="147"/>
      <c r="O135" s="147"/>
      <c r="P135" s="147"/>
      <c r="Q135" s="147"/>
      <c r="R135" s="147"/>
      <c r="S135" s="147"/>
      <c r="T135" s="147"/>
      <c r="U135" s="147"/>
      <c r="V135" s="147"/>
      <c r="W135" s="147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</row>
    <row r="136" spans="1:40" s="149" customFormat="1" x14ac:dyDescent="0.25">
      <c r="A136" s="16"/>
      <c r="B136" s="16"/>
      <c r="C136" s="16"/>
      <c r="D136" s="147"/>
      <c r="E136" s="147"/>
      <c r="F136" s="147"/>
      <c r="G136" s="147"/>
      <c r="H136" s="147"/>
      <c r="I136" s="147"/>
      <c r="J136" s="147"/>
      <c r="K136" s="147"/>
      <c r="L136" s="147"/>
      <c r="M136" s="147"/>
      <c r="N136" s="147"/>
      <c r="O136" s="147"/>
      <c r="P136" s="147"/>
      <c r="Q136" s="147"/>
      <c r="R136" s="147"/>
      <c r="S136" s="147"/>
      <c r="T136" s="147"/>
      <c r="U136" s="147"/>
      <c r="V136" s="147"/>
      <c r="W136" s="147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</row>
    <row r="137" spans="1:40" s="149" customFormat="1" x14ac:dyDescent="0.25">
      <c r="A137" s="16"/>
      <c r="B137" s="16"/>
      <c r="C137" s="16"/>
      <c r="D137" s="147"/>
      <c r="E137" s="147"/>
      <c r="F137" s="147"/>
      <c r="G137" s="147"/>
      <c r="H137" s="147"/>
      <c r="I137" s="147"/>
      <c r="J137" s="147"/>
      <c r="K137" s="147"/>
      <c r="L137" s="147"/>
      <c r="M137" s="147"/>
      <c r="N137" s="147"/>
      <c r="O137" s="147"/>
      <c r="P137" s="147"/>
      <c r="Q137" s="147"/>
      <c r="R137" s="147"/>
      <c r="S137" s="147"/>
      <c r="T137" s="147"/>
      <c r="U137" s="147"/>
      <c r="V137" s="147"/>
      <c r="W137" s="147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</row>
    <row r="138" spans="1:40" s="149" customFormat="1" x14ac:dyDescent="0.25">
      <c r="A138" s="16"/>
      <c r="B138" s="16"/>
      <c r="C138" s="16"/>
      <c r="D138" s="147"/>
      <c r="E138" s="147"/>
      <c r="F138" s="147"/>
      <c r="G138" s="147"/>
      <c r="H138" s="147"/>
      <c r="I138" s="147"/>
      <c r="J138" s="147"/>
      <c r="K138" s="147"/>
      <c r="L138" s="147"/>
      <c r="M138" s="147"/>
      <c r="N138" s="147"/>
      <c r="O138" s="147"/>
      <c r="P138" s="147"/>
      <c r="Q138" s="147"/>
      <c r="R138" s="147"/>
      <c r="S138" s="147"/>
      <c r="T138" s="147"/>
      <c r="U138" s="147"/>
      <c r="V138" s="147"/>
      <c r="W138" s="147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</row>
    <row r="139" spans="1:40" s="149" customFormat="1" x14ac:dyDescent="0.25">
      <c r="A139" s="16"/>
      <c r="B139" s="16"/>
      <c r="C139" s="16"/>
      <c r="D139" s="147"/>
      <c r="E139" s="147"/>
      <c r="F139" s="147"/>
      <c r="G139" s="147"/>
      <c r="H139" s="147"/>
      <c r="I139" s="147"/>
      <c r="J139" s="147"/>
      <c r="K139" s="147"/>
      <c r="L139" s="147"/>
      <c r="M139" s="147"/>
      <c r="N139" s="147"/>
      <c r="O139" s="147"/>
      <c r="P139" s="147"/>
      <c r="Q139" s="147"/>
      <c r="R139" s="147"/>
      <c r="S139" s="147"/>
      <c r="T139" s="147"/>
      <c r="U139" s="147"/>
      <c r="V139" s="147"/>
      <c r="W139" s="147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</row>
    <row r="140" spans="1:40" s="149" customFormat="1" x14ac:dyDescent="0.25">
      <c r="A140" s="16"/>
      <c r="B140" s="16"/>
      <c r="C140" s="16"/>
      <c r="D140" s="147"/>
      <c r="E140" s="147"/>
      <c r="F140" s="147"/>
      <c r="G140" s="147"/>
      <c r="H140" s="147"/>
      <c r="I140" s="147"/>
      <c r="J140" s="147"/>
      <c r="K140" s="147"/>
      <c r="L140" s="147"/>
      <c r="M140" s="147"/>
      <c r="N140" s="147"/>
      <c r="O140" s="147"/>
      <c r="P140" s="147"/>
      <c r="Q140" s="147"/>
      <c r="R140" s="147"/>
      <c r="S140" s="147"/>
      <c r="T140" s="147"/>
      <c r="U140" s="147"/>
      <c r="V140" s="147"/>
      <c r="W140" s="147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</row>
    <row r="141" spans="1:40" s="149" customFormat="1" x14ac:dyDescent="0.25">
      <c r="A141" s="16"/>
      <c r="B141" s="16"/>
      <c r="C141" s="16"/>
      <c r="D141" s="147"/>
      <c r="E141" s="147"/>
      <c r="F141" s="147"/>
      <c r="G141" s="147"/>
      <c r="H141" s="147"/>
      <c r="I141" s="147"/>
      <c r="J141" s="147"/>
      <c r="K141" s="147"/>
      <c r="L141" s="147"/>
      <c r="M141" s="147"/>
      <c r="N141" s="147"/>
      <c r="O141" s="147"/>
      <c r="P141" s="147"/>
      <c r="Q141" s="147"/>
      <c r="R141" s="147"/>
      <c r="S141" s="147"/>
      <c r="T141" s="147"/>
      <c r="U141" s="147"/>
      <c r="V141" s="147"/>
      <c r="W141" s="147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</row>
    <row r="142" spans="1:40" s="149" customFormat="1" x14ac:dyDescent="0.25">
      <c r="A142" s="16"/>
      <c r="B142" s="16"/>
      <c r="C142" s="16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147"/>
      <c r="O142" s="147"/>
      <c r="P142" s="147"/>
      <c r="Q142" s="147"/>
      <c r="R142" s="147"/>
      <c r="S142" s="147"/>
      <c r="T142" s="147"/>
      <c r="U142" s="147"/>
      <c r="V142" s="147"/>
      <c r="W142" s="147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</row>
    <row r="143" spans="1:40" s="149" customFormat="1" x14ac:dyDescent="0.25">
      <c r="A143" s="16"/>
      <c r="B143" s="16"/>
      <c r="C143" s="16"/>
      <c r="D143" s="147"/>
      <c r="E143" s="147"/>
      <c r="F143" s="147"/>
      <c r="G143" s="147"/>
      <c r="H143" s="147"/>
      <c r="I143" s="147"/>
      <c r="J143" s="147"/>
      <c r="K143" s="147"/>
      <c r="L143" s="147"/>
      <c r="M143" s="147"/>
      <c r="N143" s="147"/>
      <c r="O143" s="147"/>
      <c r="P143" s="147"/>
      <c r="Q143" s="147"/>
      <c r="R143" s="147"/>
      <c r="S143" s="147"/>
      <c r="T143" s="147"/>
      <c r="U143" s="147"/>
      <c r="V143" s="147"/>
      <c r="W143" s="147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</row>
    <row r="144" spans="1:40" s="149" customFormat="1" x14ac:dyDescent="0.25">
      <c r="A144" s="16"/>
      <c r="B144" s="16"/>
      <c r="C144" s="16"/>
      <c r="D144" s="147"/>
      <c r="E144" s="147"/>
      <c r="F144" s="147"/>
      <c r="G144" s="147"/>
      <c r="H144" s="147"/>
      <c r="I144" s="147"/>
      <c r="J144" s="147"/>
      <c r="K144" s="147"/>
      <c r="L144" s="147"/>
      <c r="M144" s="147"/>
      <c r="N144" s="147"/>
      <c r="O144" s="147"/>
      <c r="P144" s="147"/>
      <c r="Q144" s="147"/>
      <c r="R144" s="147"/>
      <c r="S144" s="147"/>
      <c r="T144" s="147"/>
      <c r="U144" s="147"/>
      <c r="V144" s="147"/>
      <c r="W144" s="147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</row>
    <row r="145" spans="1:40" s="149" customFormat="1" x14ac:dyDescent="0.25">
      <c r="A145" s="16"/>
      <c r="B145" s="16"/>
      <c r="C145" s="16"/>
      <c r="D145" s="147"/>
      <c r="E145" s="147"/>
      <c r="F145" s="147"/>
      <c r="G145" s="147"/>
      <c r="H145" s="147"/>
      <c r="I145" s="147"/>
      <c r="J145" s="147"/>
      <c r="K145" s="147"/>
      <c r="L145" s="147"/>
      <c r="M145" s="147"/>
      <c r="N145" s="147"/>
      <c r="O145" s="147"/>
      <c r="P145" s="147"/>
      <c r="Q145" s="147"/>
      <c r="R145" s="147"/>
      <c r="S145" s="147"/>
      <c r="T145" s="147"/>
      <c r="U145" s="147"/>
      <c r="V145" s="147"/>
      <c r="W145" s="147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</row>
    <row r="146" spans="1:40" s="149" customFormat="1" x14ac:dyDescent="0.25">
      <c r="A146" s="16"/>
      <c r="B146" s="16"/>
      <c r="C146" s="16"/>
      <c r="D146" s="147"/>
      <c r="E146" s="147"/>
      <c r="F146" s="147"/>
      <c r="G146" s="147"/>
      <c r="H146" s="147"/>
      <c r="I146" s="147"/>
      <c r="J146" s="147"/>
      <c r="K146" s="147"/>
      <c r="L146" s="147"/>
      <c r="M146" s="147"/>
      <c r="N146" s="147"/>
      <c r="O146" s="147"/>
      <c r="P146" s="147"/>
      <c r="Q146" s="147"/>
      <c r="R146" s="147"/>
      <c r="S146" s="147"/>
      <c r="T146" s="147"/>
      <c r="U146" s="147"/>
      <c r="V146" s="147"/>
      <c r="W146" s="147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</row>
    <row r="147" spans="1:40" s="149" customFormat="1" x14ac:dyDescent="0.25">
      <c r="A147" s="16"/>
      <c r="B147" s="16"/>
      <c r="C147" s="16"/>
      <c r="D147" s="147"/>
      <c r="E147" s="147"/>
      <c r="F147" s="147"/>
      <c r="G147" s="147"/>
      <c r="H147" s="147"/>
      <c r="I147" s="147"/>
      <c r="J147" s="147"/>
      <c r="K147" s="147"/>
      <c r="L147" s="147"/>
      <c r="M147" s="147"/>
      <c r="N147" s="147"/>
      <c r="O147" s="147"/>
      <c r="P147" s="147"/>
      <c r="Q147" s="147"/>
      <c r="R147" s="147"/>
      <c r="S147" s="147"/>
      <c r="T147" s="147"/>
      <c r="U147" s="147"/>
      <c r="V147" s="147"/>
      <c r="W147" s="147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</row>
    <row r="148" spans="1:40" s="149" customFormat="1" x14ac:dyDescent="0.25">
      <c r="A148" s="16"/>
      <c r="B148" s="16"/>
      <c r="C148" s="16"/>
      <c r="D148" s="147"/>
      <c r="E148" s="147"/>
      <c r="F148" s="147"/>
      <c r="G148" s="147"/>
      <c r="H148" s="147"/>
      <c r="I148" s="147"/>
      <c r="J148" s="147"/>
      <c r="K148" s="147"/>
      <c r="L148" s="147"/>
      <c r="M148" s="147"/>
      <c r="N148" s="147"/>
      <c r="O148" s="147"/>
      <c r="P148" s="147"/>
      <c r="Q148" s="147"/>
      <c r="R148" s="147"/>
      <c r="S148" s="147"/>
      <c r="T148" s="147"/>
      <c r="U148" s="147"/>
      <c r="V148" s="147"/>
      <c r="W148" s="147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</row>
    <row r="149" spans="1:40" s="149" customFormat="1" x14ac:dyDescent="0.25">
      <c r="A149" s="16"/>
      <c r="B149" s="16"/>
      <c r="C149" s="16"/>
      <c r="D149" s="147"/>
      <c r="E149" s="147"/>
      <c r="F149" s="147"/>
      <c r="G149" s="147"/>
      <c r="H149" s="147"/>
      <c r="I149" s="147"/>
      <c r="J149" s="147"/>
      <c r="K149" s="147"/>
      <c r="L149" s="147"/>
      <c r="M149" s="147"/>
      <c r="N149" s="147"/>
      <c r="O149" s="147"/>
      <c r="P149" s="147"/>
      <c r="Q149" s="147"/>
      <c r="R149" s="147"/>
      <c r="S149" s="147"/>
      <c r="T149" s="147"/>
      <c r="U149" s="147"/>
      <c r="V149" s="147"/>
      <c r="W149" s="147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</row>
    <row r="150" spans="1:40" s="149" customFormat="1" x14ac:dyDescent="0.25">
      <c r="A150" s="16"/>
      <c r="B150" s="16"/>
      <c r="C150" s="16"/>
      <c r="D150" s="147"/>
      <c r="E150" s="147"/>
      <c r="F150" s="147"/>
      <c r="G150" s="147"/>
      <c r="H150" s="147"/>
      <c r="I150" s="147"/>
      <c r="J150" s="147"/>
      <c r="K150" s="147"/>
      <c r="L150" s="147"/>
      <c r="M150" s="147"/>
      <c r="N150" s="147"/>
      <c r="O150" s="147"/>
      <c r="P150" s="147"/>
      <c r="Q150" s="147"/>
      <c r="R150" s="147"/>
      <c r="S150" s="147"/>
      <c r="T150" s="147"/>
      <c r="U150" s="147"/>
      <c r="V150" s="147"/>
      <c r="W150" s="147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</row>
    <row r="151" spans="1:40" s="149" customFormat="1" x14ac:dyDescent="0.25">
      <c r="A151" s="16"/>
      <c r="B151" s="16"/>
      <c r="C151" s="16"/>
      <c r="D151" s="147"/>
      <c r="E151" s="147"/>
      <c r="F151" s="147"/>
      <c r="G151" s="147"/>
      <c r="H151" s="147"/>
      <c r="I151" s="147"/>
      <c r="J151" s="147"/>
      <c r="K151" s="147"/>
      <c r="L151" s="147"/>
      <c r="M151" s="147"/>
      <c r="N151" s="147"/>
      <c r="O151" s="147"/>
      <c r="P151" s="147"/>
      <c r="Q151" s="147"/>
      <c r="R151" s="147"/>
      <c r="S151" s="147"/>
      <c r="T151" s="147"/>
      <c r="U151" s="147"/>
      <c r="V151" s="147"/>
      <c r="W151" s="147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</row>
    <row r="152" spans="1:40" s="149" customFormat="1" x14ac:dyDescent="0.25">
      <c r="A152" s="16"/>
      <c r="B152" s="16"/>
      <c r="C152" s="16"/>
      <c r="D152" s="147"/>
      <c r="E152" s="147"/>
      <c r="F152" s="147"/>
      <c r="G152" s="147"/>
      <c r="H152" s="147"/>
      <c r="I152" s="147"/>
      <c r="J152" s="147"/>
      <c r="K152" s="147"/>
      <c r="L152" s="147"/>
      <c r="M152" s="147"/>
      <c r="N152" s="147"/>
      <c r="O152" s="147"/>
      <c r="P152" s="147"/>
      <c r="Q152" s="147"/>
      <c r="R152" s="147"/>
      <c r="S152" s="147"/>
      <c r="T152" s="147"/>
      <c r="U152" s="147"/>
      <c r="V152" s="147"/>
      <c r="W152" s="147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</row>
    <row r="153" spans="1:40" s="149" customFormat="1" x14ac:dyDescent="0.25">
      <c r="A153" s="16"/>
      <c r="B153" s="16"/>
      <c r="C153" s="16"/>
      <c r="D153" s="147"/>
      <c r="E153" s="147"/>
      <c r="F153" s="147"/>
      <c r="G153" s="147"/>
      <c r="H153" s="147"/>
      <c r="I153" s="147"/>
      <c r="J153" s="147"/>
      <c r="K153" s="147"/>
      <c r="L153" s="147"/>
      <c r="M153" s="147"/>
      <c r="N153" s="147"/>
      <c r="O153" s="147"/>
      <c r="P153" s="147"/>
      <c r="Q153" s="147"/>
      <c r="R153" s="147"/>
      <c r="S153" s="147"/>
      <c r="T153" s="147"/>
      <c r="U153" s="147"/>
      <c r="V153" s="147"/>
      <c r="W153" s="147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</row>
    <row r="154" spans="1:40" s="149" customFormat="1" x14ac:dyDescent="0.25">
      <c r="A154" s="16"/>
      <c r="B154" s="16"/>
      <c r="C154" s="16"/>
      <c r="D154" s="147"/>
      <c r="E154" s="147"/>
      <c r="F154" s="147"/>
      <c r="G154" s="147"/>
      <c r="H154" s="147"/>
      <c r="I154" s="147"/>
      <c r="J154" s="147"/>
      <c r="K154" s="147"/>
      <c r="L154" s="147"/>
      <c r="M154" s="147"/>
      <c r="N154" s="147"/>
      <c r="O154" s="147"/>
      <c r="P154" s="147"/>
      <c r="Q154" s="147"/>
      <c r="R154" s="147"/>
      <c r="S154" s="147"/>
      <c r="T154" s="147"/>
      <c r="U154" s="147"/>
      <c r="V154" s="147"/>
      <c r="W154" s="147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</row>
    <row r="155" spans="1:40" s="149" customFormat="1" x14ac:dyDescent="0.25">
      <c r="A155" s="16"/>
      <c r="B155" s="16"/>
      <c r="C155" s="16"/>
      <c r="D155" s="147"/>
      <c r="E155" s="147"/>
      <c r="F155" s="147"/>
      <c r="G155" s="147"/>
      <c r="H155" s="147"/>
      <c r="I155" s="147"/>
      <c r="J155" s="147"/>
      <c r="K155" s="147"/>
      <c r="L155" s="147"/>
      <c r="M155" s="147"/>
      <c r="N155" s="147"/>
      <c r="O155" s="147"/>
      <c r="P155" s="147"/>
      <c r="Q155" s="147"/>
      <c r="R155" s="147"/>
      <c r="S155" s="147"/>
      <c r="T155" s="147"/>
      <c r="U155" s="147"/>
      <c r="V155" s="147"/>
      <c r="W155" s="147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</row>
    <row r="156" spans="1:40" s="149" customFormat="1" x14ac:dyDescent="0.25">
      <c r="A156" s="16"/>
      <c r="B156" s="16"/>
      <c r="C156" s="16"/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7"/>
      <c r="O156" s="147"/>
      <c r="P156" s="147"/>
      <c r="Q156" s="147"/>
      <c r="R156" s="147"/>
      <c r="S156" s="147"/>
      <c r="T156" s="147"/>
      <c r="U156" s="147"/>
      <c r="V156" s="147"/>
      <c r="W156" s="147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</row>
    <row r="157" spans="1:40" s="149" customFormat="1" x14ac:dyDescent="0.25">
      <c r="A157" s="16"/>
      <c r="B157" s="16"/>
      <c r="C157" s="16"/>
      <c r="D157" s="147"/>
      <c r="E157" s="147"/>
      <c r="F157" s="147"/>
      <c r="G157" s="147"/>
      <c r="H157" s="147"/>
      <c r="I157" s="147"/>
      <c r="J157" s="147"/>
      <c r="K157" s="147"/>
      <c r="L157" s="147"/>
      <c r="M157" s="147"/>
      <c r="N157" s="147"/>
      <c r="O157" s="147"/>
      <c r="P157" s="147"/>
      <c r="Q157" s="147"/>
      <c r="R157" s="147"/>
      <c r="S157" s="147"/>
      <c r="T157" s="147"/>
      <c r="U157" s="147"/>
      <c r="V157" s="147"/>
      <c r="W157" s="147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</row>
    <row r="158" spans="1:40" s="149" customFormat="1" x14ac:dyDescent="0.25">
      <c r="A158" s="16"/>
      <c r="B158" s="16"/>
      <c r="C158" s="16"/>
      <c r="D158" s="147"/>
      <c r="E158" s="147"/>
      <c r="F158" s="147"/>
      <c r="G158" s="147"/>
      <c r="H158" s="147"/>
      <c r="I158" s="147"/>
      <c r="J158" s="147"/>
      <c r="K158" s="147"/>
      <c r="L158" s="147"/>
      <c r="M158" s="147"/>
      <c r="N158" s="147"/>
      <c r="O158" s="147"/>
      <c r="P158" s="147"/>
      <c r="Q158" s="147"/>
      <c r="R158" s="147"/>
      <c r="S158" s="147"/>
      <c r="T158" s="147"/>
      <c r="U158" s="147"/>
      <c r="V158" s="147"/>
      <c r="W158" s="147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</row>
    <row r="159" spans="1:40" s="149" customFormat="1" x14ac:dyDescent="0.25">
      <c r="A159" s="16"/>
      <c r="B159" s="16"/>
      <c r="C159" s="16"/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47"/>
      <c r="O159" s="147"/>
      <c r="P159" s="147"/>
      <c r="Q159" s="147"/>
      <c r="R159" s="147"/>
      <c r="S159" s="147"/>
      <c r="T159" s="147"/>
      <c r="U159" s="147"/>
      <c r="V159" s="147"/>
      <c r="W159" s="147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</row>
    <row r="160" spans="1:40" s="149" customFormat="1" x14ac:dyDescent="0.25">
      <c r="A160" s="16"/>
      <c r="B160" s="16"/>
      <c r="C160" s="16"/>
      <c r="D160" s="147"/>
      <c r="E160" s="147"/>
      <c r="F160" s="147"/>
      <c r="G160" s="147"/>
      <c r="H160" s="147"/>
      <c r="I160" s="147"/>
      <c r="J160" s="147"/>
      <c r="K160" s="147"/>
      <c r="L160" s="147"/>
      <c r="M160" s="147"/>
      <c r="N160" s="147"/>
      <c r="O160" s="147"/>
      <c r="P160" s="147"/>
      <c r="Q160" s="147"/>
      <c r="R160" s="147"/>
      <c r="S160" s="147"/>
      <c r="T160" s="147"/>
      <c r="U160" s="147"/>
      <c r="V160" s="147"/>
      <c r="W160" s="147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</row>
    <row r="161" spans="1:40" s="149" customFormat="1" x14ac:dyDescent="0.25">
      <c r="A161" s="16"/>
      <c r="B161" s="16"/>
      <c r="C161" s="16"/>
      <c r="D161" s="147"/>
      <c r="E161" s="147"/>
      <c r="F161" s="147"/>
      <c r="G161" s="147"/>
      <c r="H161" s="147"/>
      <c r="I161" s="147"/>
      <c r="J161" s="147"/>
      <c r="K161" s="147"/>
      <c r="L161" s="147"/>
      <c r="M161" s="147"/>
      <c r="N161" s="147"/>
      <c r="O161" s="147"/>
      <c r="P161" s="147"/>
      <c r="Q161" s="147"/>
      <c r="R161" s="147"/>
      <c r="S161" s="147"/>
      <c r="T161" s="147"/>
      <c r="U161" s="147"/>
      <c r="V161" s="147"/>
      <c r="W161" s="147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</row>
    <row r="162" spans="1:40" s="149" customFormat="1" x14ac:dyDescent="0.25">
      <c r="A162" s="16"/>
      <c r="B162" s="16"/>
      <c r="C162" s="16"/>
      <c r="D162" s="147"/>
      <c r="E162" s="147"/>
      <c r="F162" s="147"/>
      <c r="G162" s="147"/>
      <c r="H162" s="147"/>
      <c r="I162" s="147"/>
      <c r="J162" s="147"/>
      <c r="K162" s="147"/>
      <c r="L162" s="147"/>
      <c r="M162" s="147"/>
      <c r="N162" s="147"/>
      <c r="O162" s="147"/>
      <c r="P162" s="147"/>
      <c r="Q162" s="147"/>
      <c r="R162" s="147"/>
      <c r="S162" s="147"/>
      <c r="T162" s="147"/>
      <c r="U162" s="147"/>
      <c r="V162" s="147"/>
      <c r="W162" s="147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</row>
    <row r="163" spans="1:40" s="149" customFormat="1" x14ac:dyDescent="0.25">
      <c r="A163" s="16"/>
      <c r="B163" s="16"/>
      <c r="C163" s="16"/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7"/>
      <c r="O163" s="147"/>
      <c r="P163" s="147"/>
      <c r="Q163" s="147"/>
      <c r="R163" s="147"/>
      <c r="S163" s="147"/>
      <c r="T163" s="147"/>
      <c r="U163" s="147"/>
      <c r="V163" s="147"/>
      <c r="W163" s="147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</row>
    <row r="164" spans="1:40" s="149" customFormat="1" x14ac:dyDescent="0.25">
      <c r="A164" s="16"/>
      <c r="B164" s="16"/>
      <c r="C164" s="16"/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7"/>
      <c r="O164" s="147"/>
      <c r="P164" s="147"/>
      <c r="Q164" s="147"/>
      <c r="R164" s="147"/>
      <c r="S164" s="147"/>
      <c r="T164" s="147"/>
      <c r="U164" s="147"/>
      <c r="V164" s="147"/>
      <c r="W164" s="147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</row>
    <row r="165" spans="1:40" s="149" customFormat="1" x14ac:dyDescent="0.25">
      <c r="A165" s="16"/>
      <c r="B165" s="16"/>
      <c r="C165" s="16"/>
      <c r="D165" s="147"/>
      <c r="E165" s="147"/>
      <c r="F165" s="147"/>
      <c r="G165" s="147"/>
      <c r="H165" s="147"/>
      <c r="I165" s="147"/>
      <c r="J165" s="147"/>
      <c r="K165" s="147"/>
      <c r="L165" s="147"/>
      <c r="M165" s="147"/>
      <c r="N165" s="147"/>
      <c r="O165" s="147"/>
      <c r="P165" s="147"/>
      <c r="Q165" s="147"/>
      <c r="R165" s="147"/>
      <c r="S165" s="147"/>
      <c r="T165" s="147"/>
      <c r="U165" s="147"/>
      <c r="V165" s="147"/>
      <c r="W165" s="147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</row>
    <row r="166" spans="1:40" s="149" customFormat="1" x14ac:dyDescent="0.25">
      <c r="A166" s="16"/>
      <c r="B166" s="16"/>
      <c r="C166" s="16"/>
      <c r="D166" s="147"/>
      <c r="E166" s="147"/>
      <c r="F166" s="147"/>
      <c r="G166" s="147"/>
      <c r="H166" s="147"/>
      <c r="I166" s="147"/>
      <c r="J166" s="147"/>
      <c r="K166" s="147"/>
      <c r="L166" s="147"/>
      <c r="M166" s="147"/>
      <c r="N166" s="147"/>
      <c r="O166" s="147"/>
      <c r="P166" s="147"/>
      <c r="Q166" s="147"/>
      <c r="R166" s="147"/>
      <c r="S166" s="147"/>
      <c r="T166" s="147"/>
      <c r="U166" s="147"/>
      <c r="V166" s="147"/>
      <c r="W166" s="147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</row>
    <row r="167" spans="1:40" s="149" customFormat="1" x14ac:dyDescent="0.25">
      <c r="A167" s="16"/>
      <c r="B167" s="16"/>
      <c r="C167" s="16"/>
      <c r="D167" s="147"/>
      <c r="E167" s="147"/>
      <c r="F167" s="147"/>
      <c r="G167" s="147"/>
      <c r="H167" s="147"/>
      <c r="I167" s="147"/>
      <c r="J167" s="147"/>
      <c r="K167" s="147"/>
      <c r="L167" s="147"/>
      <c r="M167" s="147"/>
      <c r="N167" s="147"/>
      <c r="O167" s="147"/>
      <c r="P167" s="147"/>
      <c r="Q167" s="147"/>
      <c r="R167" s="147"/>
      <c r="S167" s="147"/>
      <c r="T167" s="147"/>
      <c r="U167" s="147"/>
      <c r="V167" s="147"/>
      <c r="W167" s="147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</row>
    <row r="168" spans="1:40" s="149" customFormat="1" x14ac:dyDescent="0.25">
      <c r="A168" s="16"/>
      <c r="B168" s="16"/>
      <c r="C168" s="16"/>
      <c r="D168" s="147"/>
      <c r="E168" s="147"/>
      <c r="F168" s="147"/>
      <c r="G168" s="147"/>
      <c r="H168" s="147"/>
      <c r="I168" s="147"/>
      <c r="J168" s="147"/>
      <c r="K168" s="147"/>
      <c r="L168" s="147"/>
      <c r="M168" s="147"/>
      <c r="N168" s="147"/>
      <c r="O168" s="147"/>
      <c r="P168" s="147"/>
      <c r="Q168" s="147"/>
      <c r="R168" s="147"/>
      <c r="S168" s="147"/>
      <c r="T168" s="147"/>
      <c r="U168" s="147"/>
      <c r="V168" s="147"/>
      <c r="W168" s="147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</row>
    <row r="169" spans="1:40" s="149" customFormat="1" x14ac:dyDescent="0.25">
      <c r="A169" s="16"/>
      <c r="B169" s="16"/>
      <c r="C169" s="16"/>
      <c r="D169" s="147"/>
      <c r="E169" s="147"/>
      <c r="F169" s="147"/>
      <c r="G169" s="147"/>
      <c r="H169" s="147"/>
      <c r="I169" s="147"/>
      <c r="J169" s="147"/>
      <c r="K169" s="147"/>
      <c r="L169" s="147"/>
      <c r="M169" s="147"/>
      <c r="N169" s="147"/>
      <c r="O169" s="147"/>
      <c r="P169" s="147"/>
      <c r="Q169" s="147"/>
      <c r="R169" s="147"/>
      <c r="S169" s="147"/>
      <c r="T169" s="147"/>
      <c r="U169" s="147"/>
      <c r="V169" s="147"/>
      <c r="W169" s="147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</row>
    <row r="170" spans="1:40" s="149" customFormat="1" x14ac:dyDescent="0.25">
      <c r="A170" s="16"/>
      <c r="B170" s="16"/>
      <c r="C170" s="16"/>
      <c r="D170" s="147"/>
      <c r="E170" s="147"/>
      <c r="F170" s="147"/>
      <c r="G170" s="147"/>
      <c r="H170" s="147"/>
      <c r="I170" s="147"/>
      <c r="J170" s="147"/>
      <c r="K170" s="147"/>
      <c r="L170" s="147"/>
      <c r="M170" s="147"/>
      <c r="N170" s="147"/>
      <c r="O170" s="147"/>
      <c r="P170" s="147"/>
      <c r="Q170" s="147"/>
      <c r="R170" s="147"/>
      <c r="S170" s="147"/>
      <c r="T170" s="147"/>
      <c r="U170" s="147"/>
      <c r="V170" s="147"/>
      <c r="W170" s="147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</row>
    <row r="171" spans="1:40" s="149" customFormat="1" x14ac:dyDescent="0.25">
      <c r="A171" s="16"/>
      <c r="B171" s="16"/>
      <c r="C171" s="16"/>
      <c r="D171" s="147"/>
      <c r="E171" s="147"/>
      <c r="F171" s="147"/>
      <c r="G171" s="147"/>
      <c r="H171" s="147"/>
      <c r="I171" s="147"/>
      <c r="J171" s="147"/>
      <c r="K171" s="147"/>
      <c r="L171" s="147"/>
      <c r="M171" s="147"/>
      <c r="N171" s="147"/>
      <c r="O171" s="147"/>
      <c r="P171" s="147"/>
      <c r="Q171" s="147"/>
      <c r="R171" s="147"/>
      <c r="S171" s="147"/>
      <c r="T171" s="147"/>
      <c r="U171" s="147"/>
      <c r="V171" s="147"/>
      <c r="W171" s="147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</row>
    <row r="172" spans="1:40" s="149" customFormat="1" x14ac:dyDescent="0.25">
      <c r="A172" s="16"/>
      <c r="B172" s="16"/>
      <c r="C172" s="16"/>
      <c r="D172" s="147"/>
      <c r="E172" s="147"/>
      <c r="F172" s="147"/>
      <c r="G172" s="147"/>
      <c r="H172" s="147"/>
      <c r="I172" s="147"/>
      <c r="J172" s="147"/>
      <c r="K172" s="147"/>
      <c r="L172" s="147"/>
      <c r="M172" s="147"/>
      <c r="N172" s="147"/>
      <c r="O172" s="147"/>
      <c r="P172" s="147"/>
      <c r="Q172" s="147"/>
      <c r="R172" s="147"/>
      <c r="S172" s="147"/>
      <c r="T172" s="147"/>
      <c r="U172" s="147"/>
      <c r="V172" s="147"/>
      <c r="W172" s="147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</row>
    <row r="173" spans="1:40" s="149" customFormat="1" x14ac:dyDescent="0.25">
      <c r="A173" s="16"/>
      <c r="B173" s="16"/>
      <c r="C173" s="16"/>
      <c r="D173" s="147"/>
      <c r="E173" s="147"/>
      <c r="F173" s="147"/>
      <c r="G173" s="147"/>
      <c r="H173" s="147"/>
      <c r="I173" s="147"/>
      <c r="J173" s="147"/>
      <c r="K173" s="147"/>
      <c r="L173" s="147"/>
      <c r="M173" s="147"/>
      <c r="N173" s="147"/>
      <c r="O173" s="147"/>
      <c r="P173" s="147"/>
      <c r="Q173" s="147"/>
      <c r="R173" s="147"/>
      <c r="S173" s="147"/>
      <c r="T173" s="147"/>
      <c r="U173" s="147"/>
      <c r="V173" s="147"/>
      <c r="W173" s="147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</row>
    <row r="174" spans="1:40" s="149" customFormat="1" x14ac:dyDescent="0.25">
      <c r="A174" s="16"/>
      <c r="B174" s="16"/>
      <c r="C174" s="16"/>
      <c r="D174" s="147"/>
      <c r="E174" s="147"/>
      <c r="F174" s="147"/>
      <c r="G174" s="147"/>
      <c r="H174" s="147"/>
      <c r="I174" s="147"/>
      <c r="J174" s="147"/>
      <c r="K174" s="147"/>
      <c r="L174" s="147"/>
      <c r="M174" s="147"/>
      <c r="N174" s="147"/>
      <c r="O174" s="147"/>
      <c r="P174" s="147"/>
      <c r="Q174" s="147"/>
      <c r="R174" s="147"/>
      <c r="S174" s="147"/>
      <c r="T174" s="147"/>
      <c r="U174" s="147"/>
      <c r="V174" s="147"/>
      <c r="W174" s="147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</row>
    <row r="175" spans="1:40" s="149" customFormat="1" x14ac:dyDescent="0.25">
      <c r="A175" s="16"/>
      <c r="B175" s="16"/>
      <c r="C175" s="16"/>
      <c r="D175" s="147"/>
      <c r="E175" s="147"/>
      <c r="F175" s="147"/>
      <c r="G175" s="147"/>
      <c r="H175" s="147"/>
      <c r="I175" s="147"/>
      <c r="J175" s="147"/>
      <c r="K175" s="147"/>
      <c r="L175" s="147"/>
      <c r="M175" s="147"/>
      <c r="N175" s="147"/>
      <c r="O175" s="147"/>
      <c r="P175" s="147"/>
      <c r="Q175" s="147"/>
      <c r="R175" s="147"/>
      <c r="S175" s="147"/>
      <c r="T175" s="147"/>
      <c r="U175" s="147"/>
      <c r="V175" s="147"/>
      <c r="W175" s="147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</row>
    <row r="176" spans="1:40" s="149" customFormat="1" x14ac:dyDescent="0.25">
      <c r="A176" s="16"/>
      <c r="B176" s="16"/>
      <c r="C176" s="16"/>
      <c r="D176" s="147"/>
      <c r="E176" s="147"/>
      <c r="F176" s="147"/>
      <c r="G176" s="147"/>
      <c r="H176" s="147"/>
      <c r="I176" s="147"/>
      <c r="J176" s="147"/>
      <c r="K176" s="147"/>
      <c r="L176" s="147"/>
      <c r="M176" s="147"/>
      <c r="N176" s="147"/>
      <c r="O176" s="147"/>
      <c r="P176" s="147"/>
      <c r="Q176" s="147"/>
      <c r="R176" s="147"/>
      <c r="S176" s="147"/>
      <c r="T176" s="147"/>
      <c r="U176" s="147"/>
      <c r="V176" s="147"/>
      <c r="W176" s="147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</row>
    <row r="177" spans="1:40" s="149" customFormat="1" x14ac:dyDescent="0.25">
      <c r="A177" s="16"/>
      <c r="B177" s="16"/>
      <c r="C177" s="16"/>
      <c r="D177" s="147"/>
      <c r="E177" s="147"/>
      <c r="F177" s="147"/>
      <c r="G177" s="147"/>
      <c r="H177" s="147"/>
      <c r="I177" s="147"/>
      <c r="J177" s="147"/>
      <c r="K177" s="147"/>
      <c r="L177" s="147"/>
      <c r="M177" s="147"/>
      <c r="N177" s="147"/>
      <c r="O177" s="147"/>
      <c r="P177" s="147"/>
      <c r="Q177" s="147"/>
      <c r="R177" s="147"/>
      <c r="S177" s="147"/>
      <c r="T177" s="147"/>
      <c r="U177" s="147"/>
      <c r="V177" s="147"/>
      <c r="W177" s="147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</row>
    <row r="178" spans="1:40" s="149" customFormat="1" x14ac:dyDescent="0.25">
      <c r="A178" s="16"/>
      <c r="B178" s="16"/>
      <c r="C178" s="16"/>
      <c r="D178" s="147"/>
      <c r="E178" s="147"/>
      <c r="F178" s="147"/>
      <c r="G178" s="147"/>
      <c r="H178" s="147"/>
      <c r="I178" s="147"/>
      <c r="J178" s="147"/>
      <c r="K178" s="147"/>
      <c r="L178" s="147"/>
      <c r="M178" s="147"/>
      <c r="N178" s="147"/>
      <c r="O178" s="147"/>
      <c r="P178" s="147"/>
      <c r="Q178" s="147"/>
      <c r="R178" s="147"/>
      <c r="S178" s="147"/>
      <c r="T178" s="147"/>
      <c r="U178" s="147"/>
      <c r="V178" s="147"/>
      <c r="W178" s="147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</row>
    <row r="179" spans="1:40" s="149" customFormat="1" x14ac:dyDescent="0.25">
      <c r="A179" s="16"/>
      <c r="B179" s="16"/>
      <c r="C179" s="16"/>
      <c r="D179" s="147"/>
      <c r="E179" s="147"/>
      <c r="F179" s="147"/>
      <c r="G179" s="147"/>
      <c r="H179" s="147"/>
      <c r="I179" s="147"/>
      <c r="J179" s="147"/>
      <c r="K179" s="147"/>
      <c r="L179" s="147"/>
      <c r="M179" s="147"/>
      <c r="N179" s="147"/>
      <c r="O179" s="147"/>
      <c r="P179" s="147"/>
      <c r="Q179" s="147"/>
      <c r="R179" s="147"/>
      <c r="S179" s="147"/>
      <c r="T179" s="147"/>
      <c r="U179" s="147"/>
      <c r="V179" s="147"/>
      <c r="W179" s="147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</row>
    <row r="180" spans="1:40" s="149" customFormat="1" x14ac:dyDescent="0.25">
      <c r="A180" s="16"/>
      <c r="B180" s="16"/>
      <c r="C180" s="16"/>
      <c r="D180" s="147"/>
      <c r="E180" s="147"/>
      <c r="F180" s="147"/>
      <c r="G180" s="147"/>
      <c r="H180" s="147"/>
      <c r="I180" s="147"/>
      <c r="J180" s="147"/>
      <c r="K180" s="147"/>
      <c r="L180" s="147"/>
      <c r="M180" s="147"/>
      <c r="N180" s="147"/>
      <c r="O180" s="147"/>
      <c r="P180" s="147"/>
      <c r="Q180" s="147"/>
      <c r="R180" s="147"/>
      <c r="S180" s="147"/>
      <c r="T180" s="147"/>
      <c r="U180" s="147"/>
      <c r="V180" s="147"/>
      <c r="W180" s="147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</row>
    <row r="181" spans="1:40" s="149" customFormat="1" x14ac:dyDescent="0.25">
      <c r="A181" s="16"/>
      <c r="B181" s="16"/>
      <c r="C181" s="16"/>
      <c r="D181" s="147"/>
      <c r="E181" s="147"/>
      <c r="F181" s="147"/>
      <c r="G181" s="147"/>
      <c r="H181" s="147"/>
      <c r="I181" s="147"/>
      <c r="J181" s="147"/>
      <c r="K181" s="147"/>
      <c r="L181" s="147"/>
      <c r="M181" s="147"/>
      <c r="N181" s="147"/>
      <c r="O181" s="147"/>
      <c r="P181" s="147"/>
      <c r="Q181" s="147"/>
      <c r="R181" s="147"/>
      <c r="S181" s="147"/>
      <c r="T181" s="147"/>
      <c r="U181" s="147"/>
      <c r="V181" s="147"/>
      <c r="W181" s="147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</row>
    <row r="182" spans="1:40" s="149" customFormat="1" x14ac:dyDescent="0.25">
      <c r="A182" s="16"/>
      <c r="B182" s="16"/>
      <c r="C182" s="16"/>
      <c r="D182" s="147"/>
      <c r="E182" s="147"/>
      <c r="F182" s="147"/>
      <c r="G182" s="147"/>
      <c r="H182" s="147"/>
      <c r="I182" s="147"/>
      <c r="J182" s="147"/>
      <c r="K182" s="147"/>
      <c r="L182" s="147"/>
      <c r="M182" s="147"/>
      <c r="N182" s="147"/>
      <c r="O182" s="147"/>
      <c r="P182" s="147"/>
      <c r="Q182" s="147"/>
      <c r="R182" s="147"/>
      <c r="S182" s="147"/>
      <c r="T182" s="147"/>
      <c r="U182" s="147"/>
      <c r="V182" s="147"/>
      <c r="W182" s="147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</row>
    <row r="183" spans="1:40" s="149" customFormat="1" x14ac:dyDescent="0.25">
      <c r="A183" s="16"/>
      <c r="B183" s="16"/>
      <c r="C183" s="16"/>
      <c r="D183" s="147"/>
      <c r="E183" s="147"/>
      <c r="F183" s="147"/>
      <c r="G183" s="147"/>
      <c r="H183" s="147"/>
      <c r="I183" s="147"/>
      <c r="J183" s="147"/>
      <c r="K183" s="147"/>
      <c r="L183" s="147"/>
      <c r="M183" s="147"/>
      <c r="N183" s="147"/>
      <c r="O183" s="147"/>
      <c r="P183" s="147"/>
      <c r="Q183" s="147"/>
      <c r="R183" s="147"/>
      <c r="S183" s="147"/>
      <c r="T183" s="147"/>
      <c r="U183" s="147"/>
      <c r="V183" s="147"/>
      <c r="W183" s="147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</row>
    <row r="184" spans="1:40" s="149" customFormat="1" x14ac:dyDescent="0.25">
      <c r="A184" s="16"/>
      <c r="B184" s="16"/>
      <c r="C184" s="16"/>
      <c r="D184" s="147"/>
      <c r="E184" s="147"/>
      <c r="F184" s="147"/>
      <c r="G184" s="147"/>
      <c r="H184" s="147"/>
      <c r="I184" s="147"/>
      <c r="J184" s="147"/>
      <c r="K184" s="147"/>
      <c r="L184" s="147"/>
      <c r="M184" s="147"/>
      <c r="N184" s="147"/>
      <c r="O184" s="147"/>
      <c r="P184" s="147"/>
      <c r="Q184" s="147"/>
      <c r="R184" s="147"/>
      <c r="S184" s="147"/>
      <c r="T184" s="147"/>
      <c r="U184" s="147"/>
      <c r="V184" s="147"/>
      <c r="W184" s="147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</row>
    <row r="185" spans="1:40" s="149" customFormat="1" x14ac:dyDescent="0.25">
      <c r="A185" s="16"/>
      <c r="B185" s="16"/>
      <c r="C185" s="16"/>
      <c r="D185" s="147"/>
      <c r="E185" s="147"/>
      <c r="F185" s="147"/>
      <c r="G185" s="147"/>
      <c r="H185" s="147"/>
      <c r="I185" s="147"/>
      <c r="J185" s="147"/>
      <c r="K185" s="147"/>
      <c r="L185" s="147"/>
      <c r="M185" s="147"/>
      <c r="N185" s="147"/>
      <c r="O185" s="147"/>
      <c r="P185" s="147"/>
      <c r="Q185" s="147"/>
      <c r="R185" s="147"/>
      <c r="S185" s="147"/>
      <c r="T185" s="147"/>
      <c r="U185" s="147"/>
      <c r="V185" s="147"/>
      <c r="W185" s="147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</row>
    <row r="186" spans="1:40" s="149" customFormat="1" x14ac:dyDescent="0.25">
      <c r="A186" s="16"/>
      <c r="B186" s="16"/>
      <c r="C186" s="16"/>
      <c r="D186" s="147"/>
      <c r="E186" s="147"/>
      <c r="F186" s="147"/>
      <c r="G186" s="147"/>
      <c r="H186" s="147"/>
      <c r="I186" s="147"/>
      <c r="J186" s="147"/>
      <c r="K186" s="147"/>
      <c r="L186" s="147"/>
      <c r="M186" s="147"/>
      <c r="N186" s="147"/>
      <c r="O186" s="147"/>
      <c r="P186" s="147"/>
      <c r="Q186" s="147"/>
      <c r="R186" s="147"/>
      <c r="S186" s="147"/>
      <c r="T186" s="147"/>
      <c r="U186" s="147"/>
      <c r="V186" s="147"/>
      <c r="W186" s="147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</row>
    <row r="187" spans="1:40" s="149" customFormat="1" x14ac:dyDescent="0.25">
      <c r="A187" s="16"/>
      <c r="B187" s="16"/>
      <c r="C187" s="16"/>
      <c r="D187" s="147"/>
      <c r="E187" s="147"/>
      <c r="F187" s="147"/>
      <c r="G187" s="147"/>
      <c r="H187" s="147"/>
      <c r="I187" s="147"/>
      <c r="J187" s="147"/>
      <c r="K187" s="147"/>
      <c r="L187" s="147"/>
      <c r="M187" s="147"/>
      <c r="N187" s="147"/>
      <c r="O187" s="147"/>
      <c r="P187" s="147"/>
      <c r="Q187" s="147"/>
      <c r="R187" s="147"/>
      <c r="S187" s="147"/>
      <c r="T187" s="147"/>
      <c r="U187" s="147"/>
      <c r="V187" s="147"/>
      <c r="W187" s="147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</row>
    <row r="188" spans="1:40" s="149" customFormat="1" x14ac:dyDescent="0.25">
      <c r="A188" s="16"/>
      <c r="B188" s="16"/>
      <c r="C188" s="16"/>
      <c r="D188" s="147"/>
      <c r="E188" s="147"/>
      <c r="F188" s="147"/>
      <c r="G188" s="147"/>
      <c r="H188" s="147"/>
      <c r="I188" s="147"/>
      <c r="J188" s="147"/>
      <c r="K188" s="147"/>
      <c r="L188" s="147"/>
      <c r="M188" s="147"/>
      <c r="N188" s="147"/>
      <c r="O188" s="147"/>
      <c r="P188" s="147"/>
      <c r="Q188" s="147"/>
      <c r="R188" s="147"/>
      <c r="S188" s="147"/>
      <c r="T188" s="147"/>
      <c r="U188" s="147"/>
      <c r="V188" s="147"/>
      <c r="W188" s="147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</row>
    <row r="189" spans="1:40" s="149" customFormat="1" x14ac:dyDescent="0.25">
      <c r="A189" s="16"/>
      <c r="B189" s="16"/>
      <c r="C189" s="16"/>
      <c r="D189" s="147"/>
      <c r="E189" s="147"/>
      <c r="F189" s="147"/>
      <c r="G189" s="147"/>
      <c r="H189" s="147"/>
      <c r="I189" s="147"/>
      <c r="J189" s="147"/>
      <c r="K189" s="147"/>
      <c r="L189" s="147"/>
      <c r="M189" s="147"/>
      <c r="N189" s="147"/>
      <c r="O189" s="147"/>
      <c r="P189" s="147"/>
      <c r="Q189" s="147"/>
      <c r="R189" s="147"/>
      <c r="S189" s="147"/>
      <c r="T189" s="147"/>
      <c r="U189" s="147"/>
      <c r="V189" s="147"/>
      <c r="W189" s="147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</row>
    <row r="190" spans="1:40" s="149" customFormat="1" x14ac:dyDescent="0.25">
      <c r="A190" s="16"/>
      <c r="B190" s="16"/>
      <c r="C190" s="16"/>
      <c r="D190" s="147"/>
      <c r="E190" s="147"/>
      <c r="F190" s="147"/>
      <c r="G190" s="147"/>
      <c r="H190" s="147"/>
      <c r="I190" s="147"/>
      <c r="J190" s="147"/>
      <c r="K190" s="147"/>
      <c r="L190" s="147"/>
      <c r="M190" s="147"/>
      <c r="N190" s="147"/>
      <c r="O190" s="147"/>
      <c r="P190" s="147"/>
      <c r="Q190" s="147"/>
      <c r="R190" s="147"/>
      <c r="S190" s="147"/>
      <c r="T190" s="147"/>
      <c r="U190" s="147"/>
      <c r="V190" s="147"/>
      <c r="W190" s="147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</row>
    <row r="191" spans="1:40" s="149" customFormat="1" x14ac:dyDescent="0.25">
      <c r="A191" s="16"/>
      <c r="B191" s="16"/>
      <c r="C191" s="16"/>
      <c r="D191" s="147"/>
      <c r="E191" s="147"/>
      <c r="F191" s="147"/>
      <c r="G191" s="147"/>
      <c r="H191" s="147"/>
      <c r="I191" s="147"/>
      <c r="J191" s="147"/>
      <c r="K191" s="147"/>
      <c r="L191" s="147"/>
      <c r="M191" s="147"/>
      <c r="N191" s="147"/>
      <c r="O191" s="147"/>
      <c r="P191" s="147"/>
      <c r="Q191" s="147"/>
      <c r="R191" s="147"/>
      <c r="S191" s="147"/>
      <c r="T191" s="147"/>
      <c r="U191" s="147"/>
      <c r="V191" s="147"/>
      <c r="W191" s="147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</row>
    <row r="192" spans="1:40" s="149" customFormat="1" x14ac:dyDescent="0.25">
      <c r="A192" s="16"/>
      <c r="B192" s="16"/>
      <c r="C192" s="16"/>
      <c r="D192" s="147"/>
      <c r="E192" s="147"/>
      <c r="F192" s="147"/>
      <c r="G192" s="147"/>
      <c r="H192" s="147"/>
      <c r="I192" s="147"/>
      <c r="J192" s="147"/>
      <c r="K192" s="147"/>
      <c r="L192" s="147"/>
      <c r="M192" s="147"/>
      <c r="N192" s="147"/>
      <c r="O192" s="147"/>
      <c r="P192" s="147"/>
      <c r="Q192" s="147"/>
      <c r="R192" s="147"/>
      <c r="S192" s="147"/>
      <c r="T192" s="147"/>
      <c r="U192" s="147"/>
      <c r="V192" s="147"/>
      <c r="W192" s="147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</row>
    <row r="193" spans="1:40" s="149" customFormat="1" x14ac:dyDescent="0.25">
      <c r="A193" s="16"/>
      <c r="B193" s="16"/>
      <c r="C193" s="16"/>
      <c r="D193" s="147"/>
      <c r="E193" s="147"/>
      <c r="F193" s="147"/>
      <c r="G193" s="147"/>
      <c r="H193" s="147"/>
      <c r="I193" s="147"/>
      <c r="J193" s="147"/>
      <c r="K193" s="147"/>
      <c r="L193" s="147"/>
      <c r="M193" s="147"/>
      <c r="N193" s="147"/>
      <c r="O193" s="147"/>
      <c r="P193" s="147"/>
      <c r="Q193" s="147"/>
      <c r="R193" s="147"/>
      <c r="S193" s="147"/>
      <c r="T193" s="147"/>
      <c r="U193" s="147"/>
      <c r="V193" s="147"/>
      <c r="W193" s="147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</row>
    <row r="194" spans="1:40" s="149" customFormat="1" x14ac:dyDescent="0.25">
      <c r="A194" s="16"/>
      <c r="B194" s="16"/>
      <c r="C194" s="16"/>
      <c r="D194" s="147"/>
      <c r="E194" s="147"/>
      <c r="F194" s="147"/>
      <c r="G194" s="147"/>
      <c r="H194" s="147"/>
      <c r="I194" s="147"/>
      <c r="J194" s="147"/>
      <c r="K194" s="147"/>
      <c r="L194" s="147"/>
      <c r="M194" s="147"/>
      <c r="N194" s="147"/>
      <c r="O194" s="147"/>
      <c r="P194" s="147"/>
      <c r="Q194" s="147"/>
      <c r="R194" s="147"/>
      <c r="S194" s="147"/>
      <c r="T194" s="147"/>
      <c r="U194" s="147"/>
      <c r="V194" s="147"/>
      <c r="W194" s="147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</row>
    <row r="195" spans="1:40" s="149" customFormat="1" x14ac:dyDescent="0.25">
      <c r="A195" s="16"/>
      <c r="B195" s="16"/>
      <c r="C195" s="16"/>
      <c r="D195" s="147"/>
      <c r="E195" s="147"/>
      <c r="F195" s="147"/>
      <c r="G195" s="147"/>
      <c r="H195" s="147"/>
      <c r="I195" s="147"/>
      <c r="J195" s="147"/>
      <c r="K195" s="147"/>
      <c r="L195" s="147"/>
      <c r="M195" s="147"/>
      <c r="N195" s="147"/>
      <c r="O195" s="147"/>
      <c r="P195" s="147"/>
      <c r="Q195" s="147"/>
      <c r="R195" s="147"/>
      <c r="S195" s="147"/>
      <c r="T195" s="147"/>
      <c r="U195" s="147"/>
      <c r="V195" s="147"/>
      <c r="W195" s="147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</row>
    <row r="196" spans="1:40" s="149" customFormat="1" x14ac:dyDescent="0.25">
      <c r="A196" s="16"/>
      <c r="B196" s="16"/>
      <c r="C196" s="16"/>
      <c r="D196" s="147"/>
      <c r="E196" s="147"/>
      <c r="F196" s="147"/>
      <c r="G196" s="147"/>
      <c r="H196" s="147"/>
      <c r="I196" s="147"/>
      <c r="J196" s="147"/>
      <c r="K196" s="147"/>
      <c r="L196" s="147"/>
      <c r="M196" s="147"/>
      <c r="N196" s="147"/>
      <c r="O196" s="147"/>
      <c r="P196" s="147"/>
      <c r="Q196" s="147"/>
      <c r="R196" s="147"/>
      <c r="S196" s="147"/>
      <c r="T196" s="147"/>
      <c r="U196" s="147"/>
      <c r="V196" s="147"/>
      <c r="W196" s="147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</row>
    <row r="197" spans="1:40" s="149" customFormat="1" x14ac:dyDescent="0.25">
      <c r="A197" s="16"/>
      <c r="B197" s="16"/>
      <c r="C197" s="16"/>
      <c r="D197" s="147"/>
      <c r="E197" s="147"/>
      <c r="F197" s="147"/>
      <c r="G197" s="147"/>
      <c r="H197" s="147"/>
      <c r="I197" s="147"/>
      <c r="J197" s="147"/>
      <c r="K197" s="147"/>
      <c r="L197" s="147"/>
      <c r="M197" s="147"/>
      <c r="N197" s="147"/>
      <c r="O197" s="147"/>
      <c r="P197" s="147"/>
      <c r="Q197" s="147"/>
      <c r="R197" s="147"/>
      <c r="S197" s="147"/>
      <c r="T197" s="147"/>
      <c r="U197" s="147"/>
      <c r="V197" s="147"/>
      <c r="W197" s="147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</row>
    <row r="198" spans="1:40" s="149" customFormat="1" x14ac:dyDescent="0.25">
      <c r="A198" s="16"/>
      <c r="B198" s="16"/>
      <c r="C198" s="16"/>
      <c r="D198" s="147"/>
      <c r="E198" s="147"/>
      <c r="F198" s="147"/>
      <c r="G198" s="147"/>
      <c r="H198" s="147"/>
      <c r="I198" s="147"/>
      <c r="J198" s="147"/>
      <c r="K198" s="147"/>
      <c r="L198" s="147"/>
      <c r="M198" s="147"/>
      <c r="N198" s="147"/>
      <c r="O198" s="147"/>
      <c r="P198" s="147"/>
      <c r="Q198" s="147"/>
      <c r="R198" s="147"/>
      <c r="S198" s="147"/>
      <c r="T198" s="147"/>
      <c r="U198" s="147"/>
      <c r="V198" s="147"/>
      <c r="W198" s="147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</row>
    <row r="199" spans="1:40" s="149" customFormat="1" x14ac:dyDescent="0.25">
      <c r="A199" s="16"/>
      <c r="B199" s="16"/>
      <c r="C199" s="16"/>
      <c r="D199" s="147"/>
      <c r="E199" s="147"/>
      <c r="F199" s="147"/>
      <c r="G199" s="147"/>
      <c r="H199" s="147"/>
      <c r="I199" s="147"/>
      <c r="J199" s="147"/>
      <c r="K199" s="147"/>
      <c r="L199" s="147"/>
      <c r="M199" s="147"/>
      <c r="N199" s="147"/>
      <c r="O199" s="147"/>
      <c r="P199" s="147"/>
      <c r="Q199" s="147"/>
      <c r="R199" s="147"/>
      <c r="S199" s="147"/>
      <c r="T199" s="147"/>
      <c r="U199" s="147"/>
      <c r="V199" s="147"/>
      <c r="W199" s="147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</row>
    <row r="200" spans="1:40" s="149" customFormat="1" x14ac:dyDescent="0.25">
      <c r="A200" s="16"/>
      <c r="B200" s="16"/>
      <c r="C200" s="16"/>
      <c r="D200" s="147"/>
      <c r="E200" s="147"/>
      <c r="F200" s="147"/>
      <c r="G200" s="147"/>
      <c r="H200" s="147"/>
      <c r="I200" s="147"/>
      <c r="J200" s="147"/>
      <c r="K200" s="147"/>
      <c r="L200" s="147"/>
      <c r="M200" s="147"/>
      <c r="N200" s="147"/>
      <c r="O200" s="147"/>
      <c r="P200" s="147"/>
      <c r="Q200" s="147"/>
      <c r="R200" s="147"/>
      <c r="S200" s="147"/>
      <c r="T200" s="147"/>
      <c r="U200" s="147"/>
      <c r="V200" s="147"/>
      <c r="W200" s="147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</row>
    <row r="201" spans="1:40" s="149" customFormat="1" x14ac:dyDescent="0.25">
      <c r="A201" s="16"/>
      <c r="B201" s="16"/>
      <c r="C201" s="16"/>
      <c r="D201" s="147"/>
      <c r="E201" s="147"/>
      <c r="F201" s="147"/>
      <c r="G201" s="147"/>
      <c r="H201" s="147"/>
      <c r="I201" s="147"/>
      <c r="J201" s="147"/>
      <c r="K201" s="147"/>
      <c r="L201" s="147"/>
      <c r="M201" s="147"/>
      <c r="N201" s="147"/>
      <c r="O201" s="147"/>
      <c r="P201" s="147"/>
      <c r="Q201" s="147"/>
      <c r="R201" s="147"/>
      <c r="S201" s="147"/>
      <c r="T201" s="147"/>
      <c r="U201" s="147"/>
      <c r="V201" s="147"/>
      <c r="W201" s="147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</row>
    <row r="202" spans="1:40" s="149" customFormat="1" x14ac:dyDescent="0.25">
      <c r="A202" s="16"/>
      <c r="B202" s="16"/>
      <c r="C202" s="16"/>
      <c r="D202" s="147"/>
      <c r="E202" s="147"/>
      <c r="F202" s="147"/>
      <c r="G202" s="147"/>
      <c r="H202" s="147"/>
      <c r="I202" s="147"/>
      <c r="J202" s="147"/>
      <c r="K202" s="147"/>
      <c r="L202" s="147"/>
      <c r="M202" s="147"/>
      <c r="N202" s="147"/>
      <c r="O202" s="147"/>
      <c r="P202" s="147"/>
      <c r="Q202" s="147"/>
      <c r="R202" s="147"/>
      <c r="S202" s="147"/>
      <c r="T202" s="147"/>
      <c r="U202" s="147"/>
      <c r="V202" s="147"/>
      <c r="W202" s="147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</row>
    <row r="203" spans="1:40" s="149" customFormat="1" x14ac:dyDescent="0.25">
      <c r="A203" s="16"/>
      <c r="B203" s="16"/>
      <c r="C203" s="16"/>
      <c r="D203" s="147"/>
      <c r="E203" s="147"/>
      <c r="F203" s="147"/>
      <c r="G203" s="147"/>
      <c r="H203" s="147"/>
      <c r="I203" s="147"/>
      <c r="J203" s="147"/>
      <c r="K203" s="147"/>
      <c r="L203" s="147"/>
      <c r="M203" s="147"/>
      <c r="N203" s="147"/>
      <c r="O203" s="147"/>
      <c r="P203" s="147"/>
      <c r="Q203" s="147"/>
      <c r="R203" s="147"/>
      <c r="S203" s="147"/>
      <c r="T203" s="147"/>
      <c r="U203" s="147"/>
      <c r="V203" s="147"/>
      <c r="W203" s="147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</row>
    <row r="204" spans="1:40" s="149" customFormat="1" x14ac:dyDescent="0.25">
      <c r="A204" s="16"/>
      <c r="B204" s="16"/>
      <c r="C204" s="16"/>
      <c r="D204" s="147"/>
      <c r="E204" s="147"/>
      <c r="F204" s="147"/>
      <c r="G204" s="147"/>
      <c r="H204" s="147"/>
      <c r="I204" s="147"/>
      <c r="J204" s="147"/>
      <c r="K204" s="147"/>
      <c r="L204" s="147"/>
      <c r="M204" s="147"/>
      <c r="N204" s="147"/>
      <c r="O204" s="147"/>
      <c r="P204" s="147"/>
      <c r="Q204" s="147"/>
      <c r="R204" s="147"/>
      <c r="S204" s="147"/>
      <c r="T204" s="147"/>
      <c r="U204" s="147"/>
      <c r="V204" s="147"/>
      <c r="W204" s="147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</row>
    <row r="205" spans="1:40" s="149" customFormat="1" x14ac:dyDescent="0.25">
      <c r="A205" s="16"/>
      <c r="B205" s="16"/>
      <c r="C205" s="16"/>
      <c r="D205" s="147"/>
      <c r="E205" s="147"/>
      <c r="F205" s="147"/>
      <c r="G205" s="147"/>
      <c r="H205" s="147"/>
      <c r="I205" s="147"/>
      <c r="J205" s="147"/>
      <c r="K205" s="147"/>
      <c r="L205" s="147"/>
      <c r="M205" s="147"/>
      <c r="N205" s="147"/>
      <c r="O205" s="147"/>
      <c r="P205" s="147"/>
      <c r="Q205" s="147"/>
      <c r="R205" s="147"/>
      <c r="S205" s="147"/>
      <c r="T205" s="147"/>
      <c r="U205" s="147"/>
      <c r="V205" s="147"/>
      <c r="W205" s="147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</row>
    <row r="206" spans="1:40" s="149" customFormat="1" x14ac:dyDescent="0.25">
      <c r="A206" s="16"/>
      <c r="B206" s="16"/>
      <c r="C206" s="16"/>
      <c r="D206" s="147"/>
      <c r="E206" s="147"/>
      <c r="F206" s="147"/>
      <c r="G206" s="147"/>
      <c r="H206" s="147"/>
      <c r="I206" s="147"/>
      <c r="J206" s="147"/>
      <c r="K206" s="147"/>
      <c r="L206" s="147"/>
      <c r="M206" s="147"/>
      <c r="N206" s="147"/>
      <c r="O206" s="147"/>
      <c r="P206" s="147"/>
      <c r="Q206" s="147"/>
      <c r="R206" s="147"/>
      <c r="S206" s="147"/>
      <c r="T206" s="147"/>
      <c r="U206" s="147"/>
      <c r="V206" s="147"/>
      <c r="W206" s="147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</row>
    <row r="207" spans="1:40" s="149" customFormat="1" x14ac:dyDescent="0.25">
      <c r="A207" s="16"/>
      <c r="B207" s="16"/>
      <c r="C207" s="16"/>
      <c r="D207" s="147"/>
      <c r="E207" s="147"/>
      <c r="F207" s="147"/>
      <c r="G207" s="147"/>
      <c r="H207" s="147"/>
      <c r="I207" s="147"/>
      <c r="J207" s="147"/>
      <c r="K207" s="147"/>
      <c r="L207" s="147"/>
      <c r="M207" s="147"/>
      <c r="N207" s="147"/>
      <c r="O207" s="147"/>
      <c r="P207" s="147"/>
      <c r="Q207" s="147"/>
      <c r="R207" s="147"/>
      <c r="S207" s="147"/>
      <c r="T207" s="147"/>
      <c r="U207" s="147"/>
      <c r="V207" s="147"/>
      <c r="W207" s="147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</row>
    <row r="208" spans="1:40" s="149" customFormat="1" x14ac:dyDescent="0.25">
      <c r="A208" s="16"/>
      <c r="B208" s="16"/>
      <c r="C208" s="16"/>
      <c r="D208" s="147"/>
      <c r="E208" s="147"/>
      <c r="F208" s="147"/>
      <c r="G208" s="147"/>
      <c r="H208" s="147"/>
      <c r="I208" s="147"/>
      <c r="J208" s="147"/>
      <c r="K208" s="147"/>
      <c r="L208" s="147"/>
      <c r="M208" s="147"/>
      <c r="N208" s="147"/>
      <c r="O208" s="147"/>
      <c r="P208" s="147"/>
      <c r="Q208" s="147"/>
      <c r="R208" s="147"/>
      <c r="S208" s="147"/>
      <c r="T208" s="147"/>
      <c r="U208" s="147"/>
      <c r="V208" s="147"/>
      <c r="W208" s="147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</row>
    <row r="209" spans="1:40" s="149" customFormat="1" x14ac:dyDescent="0.25">
      <c r="A209" s="16"/>
      <c r="B209" s="16"/>
      <c r="C209" s="16"/>
      <c r="D209" s="147"/>
      <c r="E209" s="147"/>
      <c r="F209" s="147"/>
      <c r="G209" s="147"/>
      <c r="H209" s="147"/>
      <c r="I209" s="147"/>
      <c r="J209" s="147"/>
      <c r="K209" s="147"/>
      <c r="L209" s="147"/>
      <c r="M209" s="147"/>
      <c r="N209" s="147"/>
      <c r="O209" s="147"/>
      <c r="P209" s="147"/>
      <c r="Q209" s="147"/>
      <c r="R209" s="147"/>
      <c r="S209" s="147"/>
      <c r="T209" s="147"/>
      <c r="U209" s="147"/>
      <c r="V209" s="147"/>
      <c r="W209" s="147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</row>
    <row r="210" spans="1:40" s="149" customFormat="1" x14ac:dyDescent="0.25">
      <c r="A210" s="16"/>
      <c r="B210" s="16"/>
      <c r="C210" s="16"/>
      <c r="D210" s="147"/>
      <c r="E210" s="147"/>
      <c r="F210" s="147"/>
      <c r="G210" s="147"/>
      <c r="H210" s="147"/>
      <c r="I210" s="147"/>
      <c r="J210" s="147"/>
      <c r="K210" s="147"/>
      <c r="L210" s="147"/>
      <c r="M210" s="147"/>
      <c r="N210" s="147"/>
      <c r="O210" s="147"/>
      <c r="P210" s="147"/>
      <c r="Q210" s="147"/>
      <c r="R210" s="147"/>
      <c r="S210" s="147"/>
      <c r="T210" s="147"/>
      <c r="U210" s="147"/>
      <c r="V210" s="147"/>
      <c r="W210" s="147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</row>
    <row r="211" spans="1:40" s="149" customFormat="1" x14ac:dyDescent="0.25">
      <c r="A211" s="16"/>
      <c r="B211" s="16"/>
      <c r="C211" s="16"/>
      <c r="D211" s="147"/>
      <c r="E211" s="147"/>
      <c r="F211" s="147"/>
      <c r="G211" s="147"/>
      <c r="H211" s="147"/>
      <c r="I211" s="147"/>
      <c r="J211" s="147"/>
      <c r="K211" s="147"/>
      <c r="L211" s="147"/>
      <c r="M211" s="147"/>
      <c r="N211" s="147"/>
      <c r="O211" s="147"/>
      <c r="P211" s="147"/>
      <c r="Q211" s="147"/>
      <c r="R211" s="147"/>
      <c r="S211" s="147"/>
      <c r="T211" s="147"/>
      <c r="U211" s="147"/>
      <c r="V211" s="147"/>
      <c r="W211" s="147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</row>
    <row r="212" spans="1:40" s="149" customFormat="1" x14ac:dyDescent="0.25">
      <c r="A212" s="16"/>
      <c r="B212" s="16"/>
      <c r="C212" s="16"/>
      <c r="D212" s="147"/>
      <c r="E212" s="147"/>
      <c r="F212" s="147"/>
      <c r="G212" s="147"/>
      <c r="H212" s="147"/>
      <c r="I212" s="147"/>
      <c r="J212" s="147"/>
      <c r="K212" s="147"/>
      <c r="L212" s="147"/>
      <c r="M212" s="147"/>
      <c r="N212" s="147"/>
      <c r="O212" s="147"/>
      <c r="P212" s="147"/>
      <c r="Q212" s="147"/>
      <c r="R212" s="147"/>
      <c r="S212" s="147"/>
      <c r="T212" s="147"/>
      <c r="U212" s="147"/>
      <c r="V212" s="147"/>
      <c r="W212" s="147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</row>
    <row r="213" spans="1:40" s="149" customFormat="1" x14ac:dyDescent="0.25">
      <c r="A213" s="16"/>
      <c r="B213" s="16"/>
      <c r="C213" s="16"/>
      <c r="D213" s="147"/>
      <c r="E213" s="147"/>
      <c r="F213" s="147"/>
      <c r="G213" s="147"/>
      <c r="H213" s="147"/>
      <c r="I213" s="147"/>
      <c r="J213" s="147"/>
      <c r="K213" s="147"/>
      <c r="L213" s="147"/>
      <c r="M213" s="147"/>
      <c r="N213" s="147"/>
      <c r="O213" s="147"/>
      <c r="P213" s="147"/>
      <c r="Q213" s="147"/>
      <c r="R213" s="147"/>
      <c r="S213" s="147"/>
      <c r="T213" s="147"/>
      <c r="U213" s="147"/>
      <c r="V213" s="147"/>
      <c r="W213" s="147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</row>
    <row r="214" spans="1:40" s="149" customFormat="1" x14ac:dyDescent="0.25">
      <c r="A214" s="16"/>
      <c r="B214" s="16"/>
      <c r="C214" s="16"/>
      <c r="D214" s="147"/>
      <c r="E214" s="147"/>
      <c r="F214" s="147"/>
      <c r="G214" s="147"/>
      <c r="H214" s="147"/>
      <c r="I214" s="147"/>
      <c r="J214" s="147"/>
      <c r="K214" s="147"/>
      <c r="L214" s="147"/>
      <c r="M214" s="147"/>
      <c r="N214" s="147"/>
      <c r="O214" s="147"/>
      <c r="P214" s="147"/>
      <c r="Q214" s="147"/>
      <c r="R214" s="147"/>
      <c r="S214" s="147"/>
      <c r="T214" s="147"/>
      <c r="U214" s="147"/>
      <c r="V214" s="147"/>
      <c r="W214" s="147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</row>
    <row r="215" spans="1:40" s="149" customFormat="1" x14ac:dyDescent="0.25">
      <c r="A215" s="16"/>
      <c r="B215" s="16"/>
      <c r="C215" s="16"/>
      <c r="D215" s="147"/>
      <c r="E215" s="147"/>
      <c r="F215" s="147"/>
      <c r="G215" s="147"/>
      <c r="H215" s="147"/>
      <c r="I215" s="147"/>
      <c r="J215" s="147"/>
      <c r="K215" s="147"/>
      <c r="L215" s="147"/>
      <c r="M215" s="147"/>
      <c r="N215" s="147"/>
      <c r="O215" s="147"/>
      <c r="P215" s="147"/>
      <c r="Q215" s="147"/>
      <c r="R215" s="147"/>
      <c r="S215" s="147"/>
      <c r="T215" s="147"/>
      <c r="U215" s="147"/>
      <c r="V215" s="147"/>
      <c r="W215" s="147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</row>
    <row r="216" spans="1:40" s="149" customFormat="1" x14ac:dyDescent="0.25">
      <c r="A216" s="16"/>
      <c r="B216" s="16"/>
      <c r="C216" s="16"/>
      <c r="D216" s="147"/>
      <c r="E216" s="147"/>
      <c r="F216" s="147"/>
      <c r="G216" s="147"/>
      <c r="H216" s="147"/>
      <c r="I216" s="147"/>
      <c r="J216" s="147"/>
      <c r="K216" s="147"/>
      <c r="L216" s="147"/>
      <c r="M216" s="147"/>
      <c r="N216" s="147"/>
      <c r="O216" s="147"/>
      <c r="P216" s="147"/>
      <c r="Q216" s="147"/>
      <c r="R216" s="147"/>
      <c r="S216" s="147"/>
      <c r="T216" s="147"/>
      <c r="U216" s="147"/>
      <c r="V216" s="147"/>
      <c r="W216" s="147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</row>
    <row r="217" spans="1:40" s="149" customFormat="1" x14ac:dyDescent="0.25">
      <c r="A217" s="16"/>
      <c r="B217" s="16"/>
      <c r="C217" s="16"/>
      <c r="D217" s="147"/>
      <c r="E217" s="147"/>
      <c r="F217" s="147"/>
      <c r="G217" s="147"/>
      <c r="H217" s="147"/>
      <c r="I217" s="147"/>
      <c r="J217" s="147"/>
      <c r="K217" s="147"/>
      <c r="L217" s="147"/>
      <c r="M217" s="147"/>
      <c r="N217" s="147"/>
      <c r="O217" s="147"/>
      <c r="P217" s="147"/>
      <c r="Q217" s="147"/>
      <c r="R217" s="147"/>
      <c r="S217" s="147"/>
      <c r="T217" s="147"/>
      <c r="U217" s="147"/>
      <c r="V217" s="147"/>
      <c r="W217" s="147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</row>
    <row r="218" spans="1:40" s="149" customFormat="1" x14ac:dyDescent="0.25">
      <c r="A218" s="16"/>
      <c r="B218" s="16"/>
      <c r="C218" s="16"/>
      <c r="D218" s="147"/>
      <c r="E218" s="147"/>
      <c r="F218" s="147"/>
      <c r="G218" s="147"/>
      <c r="H218" s="147"/>
      <c r="I218" s="147"/>
      <c r="J218" s="147"/>
      <c r="K218" s="147"/>
      <c r="L218" s="147"/>
      <c r="M218" s="147"/>
      <c r="N218" s="147"/>
      <c r="O218" s="147"/>
      <c r="P218" s="147"/>
      <c r="Q218" s="147"/>
      <c r="R218" s="147"/>
      <c r="S218" s="147"/>
      <c r="T218" s="147"/>
      <c r="U218" s="147"/>
      <c r="V218" s="147"/>
      <c r="W218" s="147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</row>
    <row r="219" spans="1:40" s="149" customFormat="1" x14ac:dyDescent="0.25">
      <c r="A219" s="16"/>
      <c r="B219" s="16"/>
      <c r="C219" s="16"/>
      <c r="D219" s="147"/>
      <c r="E219" s="147"/>
      <c r="F219" s="147"/>
      <c r="G219" s="147"/>
      <c r="H219" s="147"/>
      <c r="I219" s="147"/>
      <c r="J219" s="147"/>
      <c r="K219" s="147"/>
      <c r="L219" s="147"/>
      <c r="M219" s="147"/>
      <c r="N219" s="147"/>
      <c r="O219" s="147"/>
      <c r="P219" s="147"/>
      <c r="Q219" s="147"/>
      <c r="R219" s="147"/>
      <c r="S219" s="147"/>
      <c r="T219" s="147"/>
      <c r="U219" s="147"/>
      <c r="V219" s="147"/>
      <c r="W219" s="147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</row>
    <row r="220" spans="1:40" s="149" customFormat="1" x14ac:dyDescent="0.25">
      <c r="A220" s="16"/>
      <c r="B220" s="16"/>
      <c r="C220" s="16"/>
      <c r="D220" s="147"/>
      <c r="E220" s="147"/>
      <c r="F220" s="147"/>
      <c r="G220" s="147"/>
      <c r="H220" s="147"/>
      <c r="I220" s="147"/>
      <c r="J220" s="147"/>
      <c r="K220" s="147"/>
      <c r="L220" s="147"/>
      <c r="M220" s="147"/>
      <c r="N220" s="147"/>
      <c r="O220" s="147"/>
      <c r="P220" s="147"/>
      <c r="Q220" s="147"/>
      <c r="R220" s="147"/>
      <c r="S220" s="147"/>
      <c r="T220" s="147"/>
      <c r="U220" s="147"/>
      <c r="V220" s="147"/>
      <c r="W220" s="147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</row>
    <row r="221" spans="1:40" s="149" customFormat="1" x14ac:dyDescent="0.25">
      <c r="A221" s="16"/>
      <c r="B221" s="16"/>
      <c r="C221" s="16"/>
      <c r="D221" s="147"/>
      <c r="E221" s="147"/>
      <c r="F221" s="147"/>
      <c r="G221" s="147"/>
      <c r="H221" s="147"/>
      <c r="I221" s="147"/>
      <c r="J221" s="147"/>
      <c r="K221" s="147"/>
      <c r="L221" s="147"/>
      <c r="M221" s="147"/>
      <c r="N221" s="147"/>
      <c r="O221" s="147"/>
      <c r="P221" s="147"/>
      <c r="Q221" s="147"/>
      <c r="R221" s="147"/>
      <c r="S221" s="147"/>
      <c r="T221" s="147"/>
      <c r="U221" s="147"/>
      <c r="V221" s="147"/>
      <c r="W221" s="147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</row>
    <row r="222" spans="1:40" s="149" customFormat="1" x14ac:dyDescent="0.25">
      <c r="A222" s="16"/>
      <c r="B222" s="16"/>
      <c r="C222" s="16"/>
      <c r="D222" s="147"/>
      <c r="E222" s="147"/>
      <c r="F222" s="147"/>
      <c r="G222" s="147"/>
      <c r="H222" s="147"/>
      <c r="I222" s="147"/>
      <c r="J222" s="147"/>
      <c r="K222" s="147"/>
      <c r="L222" s="147"/>
      <c r="M222" s="147"/>
      <c r="N222" s="147"/>
      <c r="O222" s="147"/>
      <c r="P222" s="147"/>
      <c r="Q222" s="147"/>
      <c r="R222" s="147"/>
      <c r="S222" s="147"/>
      <c r="T222" s="147"/>
      <c r="U222" s="147"/>
      <c r="V222" s="147"/>
      <c r="W222" s="147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</row>
    <row r="223" spans="1:40" s="149" customFormat="1" x14ac:dyDescent="0.25">
      <c r="A223" s="16"/>
      <c r="B223" s="16"/>
      <c r="C223" s="16"/>
      <c r="D223" s="147"/>
      <c r="E223" s="147"/>
      <c r="F223" s="147"/>
      <c r="G223" s="147"/>
      <c r="H223" s="147"/>
      <c r="I223" s="147"/>
      <c r="J223" s="147"/>
      <c r="K223" s="147"/>
      <c r="L223" s="147"/>
      <c r="M223" s="147"/>
      <c r="N223" s="147"/>
      <c r="O223" s="147"/>
      <c r="P223" s="147"/>
      <c r="Q223" s="147"/>
      <c r="R223" s="147"/>
      <c r="S223" s="147"/>
      <c r="T223" s="147"/>
      <c r="U223" s="147"/>
      <c r="V223" s="147"/>
      <c r="W223" s="147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</row>
    <row r="224" spans="1:40" s="149" customFormat="1" x14ac:dyDescent="0.25">
      <c r="A224" s="16"/>
      <c r="B224" s="16"/>
      <c r="C224" s="16"/>
      <c r="D224" s="147"/>
      <c r="E224" s="147"/>
      <c r="F224" s="147"/>
      <c r="G224" s="147"/>
      <c r="H224" s="147"/>
      <c r="I224" s="147"/>
      <c r="J224" s="147"/>
      <c r="K224" s="147"/>
      <c r="L224" s="147"/>
      <c r="M224" s="147"/>
      <c r="N224" s="147"/>
      <c r="O224" s="147"/>
      <c r="P224" s="147"/>
      <c r="Q224" s="147"/>
      <c r="R224" s="147"/>
      <c r="S224" s="147"/>
      <c r="T224" s="147"/>
      <c r="U224" s="147"/>
      <c r="V224" s="147"/>
      <c r="W224" s="147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</row>
    <row r="225" spans="1:40" s="149" customFormat="1" x14ac:dyDescent="0.25">
      <c r="A225" s="16"/>
      <c r="B225" s="16"/>
      <c r="C225" s="16"/>
      <c r="D225" s="147"/>
      <c r="E225" s="147"/>
      <c r="F225" s="147"/>
      <c r="G225" s="147"/>
      <c r="H225" s="147"/>
      <c r="I225" s="147"/>
      <c r="J225" s="147"/>
      <c r="K225" s="147"/>
      <c r="L225" s="147"/>
      <c r="M225" s="147"/>
      <c r="N225" s="147"/>
      <c r="O225" s="147"/>
      <c r="P225" s="147"/>
      <c r="Q225" s="147"/>
      <c r="R225" s="147"/>
      <c r="S225" s="147"/>
      <c r="T225" s="147"/>
      <c r="U225" s="147"/>
      <c r="V225" s="147"/>
      <c r="W225" s="147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</row>
    <row r="226" spans="1:40" s="149" customFormat="1" x14ac:dyDescent="0.25">
      <c r="A226" s="16"/>
      <c r="B226" s="16"/>
      <c r="C226" s="16"/>
      <c r="D226" s="147"/>
      <c r="E226" s="147"/>
      <c r="F226" s="147"/>
      <c r="G226" s="147"/>
      <c r="H226" s="147"/>
      <c r="I226" s="147"/>
      <c r="J226" s="147"/>
      <c r="K226" s="147"/>
      <c r="L226" s="147"/>
      <c r="M226" s="147"/>
      <c r="N226" s="147"/>
      <c r="O226" s="147"/>
      <c r="P226" s="147"/>
      <c r="Q226" s="147"/>
      <c r="R226" s="147"/>
      <c r="S226" s="147"/>
      <c r="T226" s="147"/>
      <c r="U226" s="147"/>
      <c r="V226" s="147"/>
      <c r="W226" s="147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</row>
    <row r="227" spans="1:40" s="149" customFormat="1" x14ac:dyDescent="0.25">
      <c r="A227" s="16"/>
      <c r="B227" s="16"/>
      <c r="C227" s="16"/>
      <c r="D227" s="147"/>
      <c r="E227" s="147"/>
      <c r="F227" s="147"/>
      <c r="G227" s="147"/>
      <c r="H227" s="147"/>
      <c r="I227" s="147"/>
      <c r="J227" s="147"/>
      <c r="K227" s="147"/>
      <c r="L227" s="147"/>
      <c r="M227" s="147"/>
      <c r="N227" s="147"/>
      <c r="O227" s="147"/>
      <c r="P227" s="147"/>
      <c r="Q227" s="147"/>
      <c r="R227" s="147"/>
      <c r="S227" s="147"/>
      <c r="T227" s="147"/>
      <c r="U227" s="147"/>
      <c r="V227" s="147"/>
      <c r="W227" s="147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</row>
    <row r="228" spans="1:40" s="149" customFormat="1" x14ac:dyDescent="0.25">
      <c r="A228" s="16"/>
      <c r="B228" s="16"/>
      <c r="C228" s="16"/>
      <c r="D228" s="147"/>
      <c r="E228" s="147"/>
      <c r="F228" s="147"/>
      <c r="G228" s="147"/>
      <c r="H228" s="147"/>
      <c r="I228" s="147"/>
      <c r="J228" s="147"/>
      <c r="K228" s="147"/>
      <c r="L228" s="147"/>
      <c r="M228" s="147"/>
      <c r="N228" s="147"/>
      <c r="O228" s="147"/>
      <c r="P228" s="147"/>
      <c r="Q228" s="147"/>
      <c r="R228" s="147"/>
      <c r="S228" s="147"/>
      <c r="T228" s="147"/>
      <c r="U228" s="147"/>
      <c r="V228" s="147"/>
      <c r="W228" s="147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</row>
    <row r="229" spans="1:40" s="149" customFormat="1" x14ac:dyDescent="0.25">
      <c r="A229" s="16"/>
      <c r="B229" s="16"/>
      <c r="C229" s="16"/>
      <c r="D229" s="147"/>
      <c r="E229" s="147"/>
      <c r="F229" s="147"/>
      <c r="G229" s="147"/>
      <c r="H229" s="147"/>
      <c r="I229" s="147"/>
      <c r="J229" s="147"/>
      <c r="K229" s="147"/>
      <c r="L229" s="147"/>
      <c r="M229" s="147"/>
      <c r="N229" s="147"/>
      <c r="O229" s="147"/>
      <c r="P229" s="147"/>
      <c r="Q229" s="147"/>
      <c r="R229" s="147"/>
      <c r="S229" s="147"/>
      <c r="T229" s="147"/>
      <c r="U229" s="147"/>
      <c r="V229" s="147"/>
      <c r="W229" s="147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</row>
    <row r="230" spans="1:40" s="149" customFormat="1" x14ac:dyDescent="0.25">
      <c r="A230" s="16"/>
      <c r="B230" s="16"/>
      <c r="C230" s="16"/>
      <c r="D230" s="147"/>
      <c r="E230" s="147"/>
      <c r="F230" s="147"/>
      <c r="G230" s="147"/>
      <c r="H230" s="147"/>
      <c r="I230" s="147"/>
      <c r="J230" s="147"/>
      <c r="K230" s="147"/>
      <c r="L230" s="147"/>
      <c r="M230" s="147"/>
      <c r="N230" s="147"/>
      <c r="O230" s="147"/>
      <c r="P230" s="147"/>
      <c r="Q230" s="147"/>
      <c r="R230" s="147"/>
      <c r="S230" s="147"/>
      <c r="T230" s="147"/>
      <c r="U230" s="147"/>
      <c r="V230" s="147"/>
      <c r="W230" s="147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</row>
    <row r="231" spans="1:40" s="149" customFormat="1" x14ac:dyDescent="0.25">
      <c r="A231" s="16"/>
      <c r="B231" s="16"/>
      <c r="C231" s="16"/>
      <c r="D231" s="147"/>
      <c r="E231" s="147"/>
      <c r="F231" s="147"/>
      <c r="G231" s="147"/>
      <c r="H231" s="147"/>
      <c r="I231" s="147"/>
      <c r="J231" s="147"/>
      <c r="K231" s="147"/>
      <c r="L231" s="147"/>
      <c r="M231" s="147"/>
      <c r="N231" s="147"/>
      <c r="O231" s="147"/>
      <c r="P231" s="147"/>
      <c r="Q231" s="147"/>
      <c r="R231" s="147"/>
      <c r="S231" s="147"/>
      <c r="T231" s="147"/>
      <c r="U231" s="147"/>
      <c r="V231" s="147"/>
      <c r="W231" s="147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</row>
    <row r="232" spans="1:40" s="149" customFormat="1" x14ac:dyDescent="0.25">
      <c r="A232" s="16"/>
      <c r="B232" s="16"/>
      <c r="C232" s="16"/>
      <c r="D232" s="147"/>
      <c r="E232" s="147"/>
      <c r="F232" s="147"/>
      <c r="G232" s="147"/>
      <c r="H232" s="147"/>
      <c r="I232" s="147"/>
      <c r="J232" s="147"/>
      <c r="K232" s="147"/>
      <c r="L232" s="147"/>
      <c r="M232" s="147"/>
      <c r="N232" s="147"/>
      <c r="O232" s="147"/>
      <c r="P232" s="147"/>
      <c r="Q232" s="147"/>
      <c r="R232" s="147"/>
      <c r="S232" s="147"/>
      <c r="T232" s="147"/>
      <c r="U232" s="147"/>
      <c r="V232" s="147"/>
      <c r="W232" s="147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</row>
    <row r="233" spans="1:40" s="149" customFormat="1" x14ac:dyDescent="0.25">
      <c r="A233" s="16"/>
      <c r="B233" s="16"/>
      <c r="C233" s="16"/>
      <c r="D233" s="147"/>
      <c r="E233" s="147"/>
      <c r="F233" s="147"/>
      <c r="G233" s="147"/>
      <c r="H233" s="147"/>
      <c r="I233" s="147"/>
      <c r="J233" s="147"/>
      <c r="K233" s="147"/>
      <c r="L233" s="147"/>
      <c r="M233" s="147"/>
      <c r="N233" s="147"/>
      <c r="O233" s="147"/>
      <c r="P233" s="147"/>
      <c r="Q233" s="147"/>
      <c r="R233" s="147"/>
      <c r="S233" s="147"/>
      <c r="T233" s="147"/>
      <c r="U233" s="147"/>
      <c r="V233" s="147"/>
      <c r="W233" s="147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</row>
    <row r="234" spans="1:40" s="149" customFormat="1" x14ac:dyDescent="0.25">
      <c r="A234" s="16"/>
      <c r="B234" s="16"/>
      <c r="C234" s="16"/>
      <c r="D234" s="147"/>
      <c r="E234" s="147"/>
      <c r="F234" s="147"/>
      <c r="G234" s="147"/>
      <c r="H234" s="147"/>
      <c r="I234" s="147"/>
      <c r="J234" s="147"/>
      <c r="K234" s="147"/>
      <c r="L234" s="147"/>
      <c r="M234" s="147"/>
      <c r="N234" s="147"/>
      <c r="O234" s="147"/>
      <c r="P234" s="147"/>
      <c r="Q234" s="147"/>
      <c r="R234" s="147"/>
      <c r="S234" s="147"/>
      <c r="T234" s="147"/>
      <c r="U234" s="147"/>
      <c r="V234" s="147"/>
      <c r="W234" s="147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</row>
    <row r="235" spans="1:40" s="149" customFormat="1" x14ac:dyDescent="0.25">
      <c r="A235" s="16"/>
      <c r="B235" s="16"/>
      <c r="C235" s="16"/>
      <c r="D235" s="147"/>
      <c r="E235" s="147"/>
      <c r="F235" s="147"/>
      <c r="G235" s="147"/>
      <c r="H235" s="147"/>
      <c r="I235" s="147"/>
      <c r="J235" s="147"/>
      <c r="K235" s="147"/>
      <c r="L235" s="147"/>
      <c r="M235" s="147"/>
      <c r="N235" s="147"/>
      <c r="O235" s="147"/>
      <c r="P235" s="147"/>
      <c r="Q235" s="147"/>
      <c r="R235" s="147"/>
      <c r="S235" s="147"/>
      <c r="T235" s="147"/>
      <c r="U235" s="147"/>
      <c r="V235" s="147"/>
      <c r="W235" s="147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</row>
    <row r="236" spans="1:40" s="149" customFormat="1" x14ac:dyDescent="0.25">
      <c r="A236" s="16"/>
      <c r="B236" s="16"/>
      <c r="C236" s="16"/>
      <c r="D236" s="147"/>
      <c r="E236" s="147"/>
      <c r="F236" s="147"/>
      <c r="G236" s="147"/>
      <c r="H236" s="147"/>
      <c r="I236" s="147"/>
      <c r="J236" s="147"/>
      <c r="K236" s="147"/>
      <c r="L236" s="147"/>
      <c r="M236" s="147"/>
      <c r="N236" s="147"/>
      <c r="O236" s="147"/>
      <c r="P236" s="147"/>
      <c r="Q236" s="147"/>
      <c r="R236" s="147"/>
      <c r="S236" s="147"/>
      <c r="T236" s="147"/>
      <c r="U236" s="147"/>
      <c r="V236" s="147"/>
      <c r="W236" s="147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</row>
    <row r="237" spans="1:40" s="149" customFormat="1" x14ac:dyDescent="0.25">
      <c r="A237" s="16"/>
      <c r="B237" s="16"/>
      <c r="C237" s="16"/>
      <c r="D237" s="147"/>
      <c r="E237" s="147"/>
      <c r="F237" s="147"/>
      <c r="G237" s="147"/>
      <c r="H237" s="147"/>
      <c r="I237" s="147"/>
      <c r="J237" s="147"/>
      <c r="K237" s="147"/>
      <c r="L237" s="147"/>
      <c r="M237" s="147"/>
      <c r="N237" s="147"/>
      <c r="O237" s="147"/>
      <c r="P237" s="147"/>
      <c r="Q237" s="147"/>
      <c r="R237" s="147"/>
      <c r="S237" s="147"/>
      <c r="T237" s="147"/>
      <c r="U237" s="147"/>
      <c r="V237" s="147"/>
      <c r="W237" s="147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</row>
    <row r="238" spans="1:40" s="149" customFormat="1" x14ac:dyDescent="0.25">
      <c r="A238" s="16"/>
      <c r="B238" s="16"/>
      <c r="C238" s="16"/>
      <c r="D238" s="147"/>
      <c r="E238" s="147"/>
      <c r="F238" s="147"/>
      <c r="G238" s="147"/>
      <c r="H238" s="147"/>
      <c r="I238" s="147"/>
      <c r="J238" s="147"/>
      <c r="K238" s="147"/>
      <c r="L238" s="147"/>
      <c r="M238" s="147"/>
      <c r="N238" s="147"/>
      <c r="O238" s="147"/>
      <c r="P238" s="147"/>
      <c r="Q238" s="147"/>
      <c r="R238" s="147"/>
      <c r="S238" s="147"/>
      <c r="T238" s="147"/>
      <c r="U238" s="147"/>
      <c r="V238" s="147"/>
      <c r="W238" s="147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</row>
    <row r="239" spans="1:40" s="149" customFormat="1" x14ac:dyDescent="0.25">
      <c r="A239" s="16"/>
      <c r="B239" s="16"/>
      <c r="C239" s="16"/>
      <c r="D239" s="147"/>
      <c r="E239" s="147"/>
      <c r="F239" s="147"/>
      <c r="G239" s="147"/>
      <c r="H239" s="147"/>
      <c r="I239" s="147"/>
      <c r="J239" s="147"/>
      <c r="K239" s="147"/>
      <c r="L239" s="147"/>
      <c r="M239" s="147"/>
      <c r="N239" s="147"/>
      <c r="O239" s="147"/>
      <c r="P239" s="147"/>
      <c r="Q239" s="147"/>
      <c r="R239" s="147"/>
      <c r="S239" s="147"/>
      <c r="T239" s="147"/>
      <c r="U239" s="147"/>
      <c r="V239" s="147"/>
      <c r="W239" s="147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</row>
    <row r="240" spans="1:40" s="149" customFormat="1" x14ac:dyDescent="0.25">
      <c r="A240" s="16"/>
      <c r="B240" s="16"/>
      <c r="C240" s="16"/>
      <c r="D240" s="147"/>
      <c r="E240" s="147"/>
      <c r="F240" s="147"/>
      <c r="G240" s="147"/>
      <c r="H240" s="147"/>
      <c r="I240" s="147"/>
      <c r="J240" s="147"/>
      <c r="K240" s="147"/>
      <c r="L240" s="147"/>
      <c r="M240" s="147"/>
      <c r="N240" s="147"/>
      <c r="O240" s="147"/>
      <c r="P240" s="147"/>
      <c r="Q240" s="147"/>
      <c r="R240" s="147"/>
      <c r="S240" s="147"/>
      <c r="T240" s="147"/>
      <c r="U240" s="147"/>
      <c r="V240" s="147"/>
      <c r="W240" s="147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</row>
    <row r="241" spans="1:40" s="149" customFormat="1" x14ac:dyDescent="0.25">
      <c r="A241" s="16"/>
      <c r="B241" s="16"/>
      <c r="C241" s="16"/>
      <c r="D241" s="147"/>
      <c r="E241" s="147"/>
      <c r="F241" s="147"/>
      <c r="G241" s="147"/>
      <c r="H241" s="147"/>
      <c r="I241" s="147"/>
      <c r="J241" s="147"/>
      <c r="K241" s="147"/>
      <c r="L241" s="147"/>
      <c r="M241" s="147"/>
      <c r="N241" s="147"/>
      <c r="O241" s="147"/>
      <c r="P241" s="147"/>
      <c r="Q241" s="147"/>
      <c r="R241" s="147"/>
      <c r="S241" s="147"/>
      <c r="T241" s="147"/>
      <c r="U241" s="147"/>
      <c r="V241" s="147"/>
      <c r="W241" s="147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</row>
    <row r="242" spans="1:40" s="149" customFormat="1" x14ac:dyDescent="0.25">
      <c r="A242" s="16"/>
      <c r="B242" s="16"/>
      <c r="C242" s="16"/>
      <c r="D242" s="147"/>
      <c r="E242" s="147"/>
      <c r="F242" s="147"/>
      <c r="G242" s="147"/>
      <c r="H242" s="147"/>
      <c r="I242" s="147"/>
      <c r="J242" s="147"/>
      <c r="K242" s="147"/>
      <c r="L242" s="147"/>
      <c r="M242" s="147"/>
      <c r="N242" s="147"/>
      <c r="O242" s="147"/>
      <c r="P242" s="147"/>
      <c r="Q242" s="147"/>
      <c r="R242" s="147"/>
      <c r="S242" s="147"/>
      <c r="T242" s="147"/>
      <c r="U242" s="147"/>
      <c r="V242" s="147"/>
      <c r="W242" s="147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</row>
    <row r="243" spans="1:40" s="149" customFormat="1" x14ac:dyDescent="0.25">
      <c r="A243" s="16"/>
      <c r="B243" s="16"/>
      <c r="C243" s="16"/>
      <c r="D243" s="147"/>
      <c r="E243" s="147"/>
      <c r="F243" s="147"/>
      <c r="G243" s="147"/>
      <c r="H243" s="147"/>
      <c r="I243" s="147"/>
      <c r="J243" s="147"/>
      <c r="K243" s="147"/>
      <c r="L243" s="147"/>
      <c r="M243" s="147"/>
      <c r="N243" s="147"/>
      <c r="O243" s="147"/>
      <c r="P243" s="147"/>
      <c r="Q243" s="147"/>
      <c r="R243" s="147"/>
      <c r="S243" s="147"/>
      <c r="T243" s="147"/>
      <c r="U243" s="147"/>
      <c r="V243" s="147"/>
      <c r="W243" s="147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</row>
    <row r="244" spans="1:40" s="149" customFormat="1" x14ac:dyDescent="0.25">
      <c r="A244" s="16"/>
      <c r="B244" s="16"/>
      <c r="C244" s="16"/>
      <c r="D244" s="147"/>
      <c r="E244" s="147"/>
      <c r="F244" s="147"/>
      <c r="G244" s="147"/>
      <c r="H244" s="147"/>
      <c r="I244" s="147"/>
      <c r="J244" s="147"/>
      <c r="K244" s="147"/>
      <c r="L244" s="147"/>
      <c r="M244" s="147"/>
      <c r="N244" s="147"/>
      <c r="O244" s="147"/>
      <c r="P244" s="147"/>
      <c r="Q244" s="147"/>
      <c r="R244" s="147"/>
      <c r="S244" s="147"/>
      <c r="T244" s="147"/>
      <c r="U244" s="147"/>
      <c r="V244" s="147"/>
      <c r="W244" s="147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</row>
    <row r="245" spans="1:40" s="149" customFormat="1" x14ac:dyDescent="0.25">
      <c r="A245" s="16"/>
      <c r="B245" s="16"/>
      <c r="C245" s="16"/>
      <c r="D245" s="147"/>
      <c r="E245" s="147"/>
      <c r="F245" s="147"/>
      <c r="G245" s="147"/>
      <c r="H245" s="147"/>
      <c r="I245" s="147"/>
      <c r="J245" s="147"/>
      <c r="K245" s="147"/>
      <c r="L245" s="147"/>
      <c r="M245" s="147"/>
      <c r="N245" s="147"/>
      <c r="O245" s="147"/>
      <c r="P245" s="147"/>
      <c r="Q245" s="147"/>
      <c r="R245" s="147"/>
      <c r="S245" s="147"/>
      <c r="T245" s="147"/>
      <c r="U245" s="147"/>
      <c r="V245" s="147"/>
      <c r="W245" s="147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</row>
    <row r="246" spans="1:40" s="149" customFormat="1" x14ac:dyDescent="0.25">
      <c r="A246" s="16"/>
      <c r="B246" s="16"/>
      <c r="C246" s="16"/>
      <c r="D246" s="147"/>
      <c r="E246" s="147"/>
      <c r="F246" s="147"/>
      <c r="G246" s="147"/>
      <c r="H246" s="147"/>
      <c r="I246" s="147"/>
      <c r="J246" s="147"/>
      <c r="K246" s="147"/>
      <c r="L246" s="147"/>
      <c r="M246" s="147"/>
      <c r="N246" s="147"/>
      <c r="O246" s="147"/>
      <c r="P246" s="147"/>
      <c r="Q246" s="147"/>
      <c r="R246" s="147"/>
      <c r="S246" s="147"/>
      <c r="T246" s="147"/>
      <c r="U246" s="147"/>
      <c r="V246" s="147"/>
      <c r="W246" s="147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</row>
    <row r="247" spans="1:40" s="149" customFormat="1" x14ac:dyDescent="0.25">
      <c r="A247" s="16"/>
      <c r="B247" s="16"/>
      <c r="C247" s="16"/>
      <c r="D247" s="147"/>
      <c r="E247" s="147"/>
      <c r="F247" s="147"/>
      <c r="G247" s="147"/>
      <c r="H247" s="147"/>
      <c r="I247" s="147"/>
      <c r="J247" s="147"/>
      <c r="K247" s="147"/>
      <c r="L247" s="147"/>
      <c r="M247" s="147"/>
      <c r="N247" s="147"/>
      <c r="O247" s="147"/>
      <c r="P247" s="147"/>
      <c r="Q247" s="147"/>
      <c r="R247" s="147"/>
      <c r="S247" s="147"/>
      <c r="T247" s="147"/>
      <c r="U247" s="147"/>
      <c r="V247" s="147"/>
      <c r="W247" s="147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</row>
    <row r="248" spans="1:40" s="149" customFormat="1" x14ac:dyDescent="0.25">
      <c r="A248" s="16"/>
      <c r="B248" s="16"/>
      <c r="C248" s="16"/>
      <c r="D248" s="147"/>
      <c r="E248" s="147"/>
      <c r="F248" s="147"/>
      <c r="G248" s="147"/>
      <c r="H248" s="147"/>
      <c r="I248" s="147"/>
      <c r="J248" s="147"/>
      <c r="K248" s="147"/>
      <c r="L248" s="147"/>
      <c r="M248" s="147"/>
      <c r="N248" s="147"/>
      <c r="O248" s="147"/>
      <c r="P248" s="147"/>
      <c r="Q248" s="147"/>
      <c r="R248" s="147"/>
      <c r="S248" s="147"/>
      <c r="T248" s="147"/>
      <c r="U248" s="147"/>
      <c r="V248" s="147"/>
      <c r="W248" s="147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</row>
    <row r="249" spans="1:40" s="149" customFormat="1" x14ac:dyDescent="0.25">
      <c r="A249" s="16"/>
      <c r="B249" s="16"/>
      <c r="C249" s="16"/>
      <c r="D249" s="147"/>
      <c r="E249" s="147"/>
      <c r="F249" s="147"/>
      <c r="G249" s="147"/>
      <c r="H249" s="147"/>
      <c r="I249" s="147"/>
      <c r="J249" s="147"/>
      <c r="K249" s="147"/>
      <c r="L249" s="147"/>
      <c r="M249" s="147"/>
      <c r="N249" s="147"/>
      <c r="O249" s="147"/>
      <c r="P249" s="147"/>
      <c r="Q249" s="147"/>
      <c r="R249" s="147"/>
      <c r="S249" s="147"/>
      <c r="T249" s="147"/>
      <c r="U249" s="147"/>
      <c r="V249" s="147"/>
      <c r="W249" s="147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</row>
    <row r="250" spans="1:40" s="149" customFormat="1" x14ac:dyDescent="0.25">
      <c r="A250" s="16"/>
      <c r="B250" s="16"/>
      <c r="C250" s="16"/>
      <c r="D250" s="147"/>
      <c r="E250" s="147"/>
      <c r="F250" s="147"/>
      <c r="G250" s="147"/>
      <c r="H250" s="147"/>
      <c r="I250" s="147"/>
      <c r="J250" s="147"/>
      <c r="K250" s="147"/>
      <c r="L250" s="147"/>
      <c r="M250" s="147"/>
      <c r="N250" s="147"/>
      <c r="O250" s="147"/>
      <c r="P250" s="147"/>
      <c r="Q250" s="147"/>
      <c r="R250" s="147"/>
      <c r="S250" s="147"/>
      <c r="T250" s="147"/>
      <c r="U250" s="147"/>
      <c r="V250" s="147"/>
      <c r="W250" s="147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</row>
    <row r="251" spans="1:40" s="149" customFormat="1" x14ac:dyDescent="0.25">
      <c r="A251" s="16"/>
      <c r="B251" s="16"/>
      <c r="C251" s="16"/>
      <c r="D251" s="147"/>
      <c r="E251" s="147"/>
      <c r="F251" s="147"/>
      <c r="G251" s="147"/>
      <c r="H251" s="147"/>
      <c r="I251" s="147"/>
      <c r="J251" s="147"/>
      <c r="K251" s="147"/>
      <c r="L251" s="147"/>
      <c r="M251" s="147"/>
      <c r="N251" s="147"/>
      <c r="O251" s="147"/>
      <c r="P251" s="147"/>
      <c r="Q251" s="147"/>
      <c r="R251" s="147"/>
      <c r="S251" s="147"/>
      <c r="T251" s="147"/>
      <c r="U251" s="147"/>
      <c r="V251" s="147"/>
      <c r="W251" s="147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</row>
    <row r="252" spans="1:40" s="149" customFormat="1" x14ac:dyDescent="0.25">
      <c r="A252" s="16"/>
      <c r="B252" s="16"/>
      <c r="C252" s="16"/>
      <c r="D252" s="147"/>
      <c r="E252" s="147"/>
      <c r="F252" s="147"/>
      <c r="G252" s="147"/>
      <c r="H252" s="147"/>
      <c r="I252" s="147"/>
      <c r="J252" s="147"/>
      <c r="K252" s="147"/>
      <c r="L252" s="147"/>
      <c r="M252" s="147"/>
      <c r="N252" s="147"/>
      <c r="O252" s="147"/>
      <c r="P252" s="147"/>
      <c r="Q252" s="147"/>
      <c r="R252" s="147"/>
      <c r="S252" s="147"/>
      <c r="T252" s="147"/>
      <c r="U252" s="147"/>
      <c r="V252" s="147"/>
      <c r="W252" s="147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</row>
    <row r="253" spans="1:40" s="149" customFormat="1" x14ac:dyDescent="0.25">
      <c r="A253" s="16"/>
      <c r="B253" s="16"/>
      <c r="C253" s="16"/>
      <c r="D253" s="147"/>
      <c r="E253" s="147"/>
      <c r="F253" s="147"/>
      <c r="G253" s="147"/>
      <c r="H253" s="147"/>
      <c r="I253" s="147"/>
      <c r="J253" s="147"/>
      <c r="K253" s="147"/>
      <c r="L253" s="147"/>
      <c r="M253" s="147"/>
      <c r="N253" s="147"/>
      <c r="O253" s="147"/>
      <c r="P253" s="147"/>
      <c r="Q253" s="147"/>
      <c r="R253" s="147"/>
      <c r="S253" s="147"/>
      <c r="T253" s="147"/>
      <c r="U253" s="147"/>
      <c r="V253" s="147"/>
      <c r="W253" s="147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</row>
    <row r="254" spans="1:40" s="149" customFormat="1" x14ac:dyDescent="0.25">
      <c r="A254" s="16"/>
      <c r="B254" s="16"/>
      <c r="C254" s="16"/>
      <c r="D254" s="147"/>
      <c r="E254" s="147"/>
      <c r="F254" s="147"/>
      <c r="G254" s="147"/>
      <c r="H254" s="147"/>
      <c r="I254" s="147"/>
      <c r="J254" s="147"/>
      <c r="K254" s="147"/>
      <c r="L254" s="147"/>
      <c r="M254" s="147"/>
      <c r="N254" s="147"/>
      <c r="O254" s="147"/>
      <c r="P254" s="147"/>
      <c r="Q254" s="147"/>
      <c r="R254" s="147"/>
      <c r="S254" s="147"/>
      <c r="T254" s="147"/>
      <c r="U254" s="147"/>
      <c r="V254" s="147"/>
      <c r="W254" s="147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</row>
    <row r="255" spans="1:40" s="149" customFormat="1" x14ac:dyDescent="0.25">
      <c r="A255" s="16"/>
      <c r="B255" s="16"/>
      <c r="C255" s="16"/>
      <c r="D255" s="147"/>
      <c r="E255" s="147"/>
      <c r="F255" s="147"/>
      <c r="G255" s="147"/>
      <c r="H255" s="147"/>
      <c r="I255" s="147"/>
      <c r="J255" s="147"/>
      <c r="K255" s="147"/>
      <c r="L255" s="147"/>
      <c r="M255" s="147"/>
      <c r="N255" s="147"/>
      <c r="O255" s="147"/>
      <c r="P255" s="147"/>
      <c r="Q255" s="147"/>
      <c r="R255" s="147"/>
      <c r="S255" s="147"/>
      <c r="T255" s="147"/>
      <c r="U255" s="147"/>
      <c r="V255" s="147"/>
      <c r="W255" s="147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</row>
    <row r="256" spans="1:40" s="149" customFormat="1" x14ac:dyDescent="0.25">
      <c r="A256" s="16"/>
      <c r="B256" s="16"/>
      <c r="C256" s="16"/>
      <c r="D256" s="147"/>
      <c r="E256" s="147"/>
      <c r="F256" s="147"/>
      <c r="G256" s="147"/>
      <c r="H256" s="147"/>
      <c r="I256" s="147"/>
      <c r="J256" s="147"/>
      <c r="K256" s="147"/>
      <c r="L256" s="147"/>
      <c r="M256" s="147"/>
      <c r="N256" s="147"/>
      <c r="O256" s="147"/>
      <c r="P256" s="147"/>
      <c r="Q256" s="147"/>
      <c r="R256" s="147"/>
      <c r="S256" s="147"/>
      <c r="T256" s="147"/>
      <c r="U256" s="147"/>
      <c r="V256" s="147"/>
      <c r="W256" s="147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</row>
    <row r="257" spans="1:40" s="149" customFormat="1" x14ac:dyDescent="0.25">
      <c r="A257" s="16"/>
      <c r="B257" s="16"/>
      <c r="C257" s="16"/>
      <c r="D257" s="147"/>
      <c r="E257" s="147"/>
      <c r="F257" s="147"/>
      <c r="G257" s="147"/>
      <c r="H257" s="147"/>
      <c r="I257" s="147"/>
      <c r="J257" s="147"/>
      <c r="K257" s="147"/>
      <c r="L257" s="147"/>
      <c r="M257" s="147"/>
      <c r="N257" s="147"/>
      <c r="O257" s="147"/>
      <c r="P257" s="147"/>
      <c r="Q257" s="147"/>
      <c r="R257" s="147"/>
      <c r="S257" s="147"/>
      <c r="T257" s="147"/>
      <c r="U257" s="147"/>
      <c r="V257" s="147"/>
      <c r="W257" s="147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</row>
    <row r="258" spans="1:40" s="149" customFormat="1" x14ac:dyDescent="0.25">
      <c r="A258" s="16"/>
      <c r="B258" s="16"/>
      <c r="C258" s="16"/>
      <c r="D258" s="147"/>
      <c r="E258" s="147"/>
      <c r="F258" s="147"/>
      <c r="G258" s="147"/>
      <c r="H258" s="147"/>
      <c r="I258" s="147"/>
      <c r="J258" s="147"/>
      <c r="K258" s="147"/>
      <c r="L258" s="147"/>
      <c r="M258" s="147"/>
      <c r="N258" s="147"/>
      <c r="O258" s="147"/>
      <c r="P258" s="147"/>
      <c r="Q258" s="147"/>
      <c r="R258" s="147"/>
      <c r="S258" s="147"/>
      <c r="T258" s="147"/>
      <c r="U258" s="147"/>
      <c r="V258" s="147"/>
      <c r="W258" s="147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</row>
    <row r="259" spans="1:40" s="149" customFormat="1" x14ac:dyDescent="0.25">
      <c r="A259" s="16"/>
      <c r="B259" s="16"/>
      <c r="C259" s="16"/>
      <c r="D259" s="147"/>
      <c r="E259" s="147"/>
      <c r="F259" s="147"/>
      <c r="G259" s="147"/>
      <c r="H259" s="147"/>
      <c r="I259" s="147"/>
      <c r="J259" s="147"/>
      <c r="K259" s="147"/>
      <c r="L259" s="147"/>
      <c r="M259" s="147"/>
      <c r="N259" s="147"/>
      <c r="O259" s="147"/>
      <c r="P259" s="147"/>
      <c r="Q259" s="147"/>
      <c r="R259" s="147"/>
      <c r="S259" s="147"/>
      <c r="T259" s="147"/>
      <c r="U259" s="147"/>
      <c r="V259" s="147"/>
      <c r="W259" s="147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</row>
    <row r="260" spans="1:40" s="149" customFormat="1" x14ac:dyDescent="0.25">
      <c r="A260" s="16"/>
      <c r="B260" s="16"/>
      <c r="C260" s="16"/>
      <c r="D260" s="147"/>
      <c r="E260" s="147"/>
      <c r="F260" s="147"/>
      <c r="G260" s="147"/>
      <c r="H260" s="147"/>
      <c r="I260" s="147"/>
      <c r="J260" s="147"/>
      <c r="K260" s="147"/>
      <c r="L260" s="147"/>
      <c r="M260" s="147"/>
      <c r="N260" s="147"/>
      <c r="O260" s="147"/>
      <c r="P260" s="147"/>
      <c r="Q260" s="147"/>
      <c r="R260" s="147"/>
      <c r="S260" s="147"/>
      <c r="T260" s="147"/>
      <c r="U260" s="147"/>
      <c r="V260" s="147"/>
      <c r="W260" s="147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</row>
    <row r="261" spans="1:40" s="149" customFormat="1" x14ac:dyDescent="0.25">
      <c r="A261" s="16"/>
      <c r="B261" s="16"/>
      <c r="C261" s="16"/>
      <c r="D261" s="147"/>
      <c r="E261" s="147"/>
      <c r="F261" s="147"/>
      <c r="G261" s="147"/>
      <c r="H261" s="147"/>
      <c r="I261" s="147"/>
      <c r="J261" s="147"/>
      <c r="K261" s="147"/>
      <c r="L261" s="147"/>
      <c r="M261" s="147"/>
      <c r="N261" s="147"/>
      <c r="O261" s="147"/>
      <c r="P261" s="147"/>
      <c r="Q261" s="147"/>
      <c r="R261" s="147"/>
      <c r="S261" s="147"/>
      <c r="T261" s="147"/>
      <c r="U261" s="147"/>
      <c r="V261" s="147"/>
      <c r="W261" s="147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</row>
    <row r="262" spans="1:40" s="149" customFormat="1" x14ac:dyDescent="0.25">
      <c r="A262" s="16"/>
      <c r="B262" s="16"/>
      <c r="C262" s="16"/>
      <c r="D262" s="147"/>
      <c r="E262" s="147"/>
      <c r="F262" s="147"/>
      <c r="G262" s="147"/>
      <c r="H262" s="147"/>
      <c r="I262" s="147"/>
      <c r="J262" s="147"/>
      <c r="K262" s="147"/>
      <c r="L262" s="147"/>
      <c r="M262" s="147"/>
      <c r="N262" s="147"/>
      <c r="O262" s="147"/>
      <c r="P262" s="147"/>
      <c r="Q262" s="147"/>
      <c r="R262" s="147"/>
      <c r="S262" s="147"/>
      <c r="T262" s="147"/>
      <c r="U262" s="147"/>
      <c r="V262" s="147"/>
      <c r="W262" s="147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</row>
    <row r="263" spans="1:40" s="149" customFormat="1" x14ac:dyDescent="0.25">
      <c r="A263" s="16"/>
      <c r="B263" s="16"/>
      <c r="C263" s="16"/>
      <c r="D263" s="147"/>
      <c r="E263" s="147"/>
      <c r="F263" s="147"/>
      <c r="G263" s="147"/>
      <c r="H263" s="147"/>
      <c r="I263" s="147"/>
      <c r="J263" s="147"/>
      <c r="K263" s="147"/>
      <c r="L263" s="147"/>
      <c r="M263" s="147"/>
      <c r="N263" s="147"/>
      <c r="O263" s="147"/>
      <c r="P263" s="147"/>
      <c r="Q263" s="147"/>
      <c r="R263" s="147"/>
      <c r="S263" s="147"/>
      <c r="T263" s="147"/>
      <c r="U263" s="147"/>
      <c r="V263" s="147"/>
      <c r="W263" s="147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</row>
    <row r="264" spans="1:40" s="149" customFormat="1" x14ac:dyDescent="0.25">
      <c r="A264" s="16"/>
      <c r="B264" s="16"/>
      <c r="C264" s="16"/>
      <c r="D264" s="147"/>
      <c r="E264" s="147"/>
      <c r="F264" s="147"/>
      <c r="G264" s="147"/>
      <c r="H264" s="147"/>
      <c r="I264" s="147"/>
      <c r="J264" s="147"/>
      <c r="K264" s="147"/>
      <c r="L264" s="147"/>
      <c r="M264" s="147"/>
      <c r="N264" s="147"/>
      <c r="O264" s="147"/>
      <c r="P264" s="147"/>
      <c r="Q264" s="147"/>
      <c r="R264" s="147"/>
      <c r="S264" s="147"/>
      <c r="T264" s="147"/>
      <c r="U264" s="147"/>
      <c r="V264" s="147"/>
      <c r="W264" s="147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</row>
    <row r="265" spans="1:40" s="149" customFormat="1" x14ac:dyDescent="0.25">
      <c r="A265" s="16"/>
      <c r="B265" s="16"/>
      <c r="C265" s="16"/>
      <c r="D265" s="147"/>
      <c r="E265" s="147"/>
      <c r="F265" s="147"/>
      <c r="G265" s="147"/>
      <c r="H265" s="147"/>
      <c r="I265" s="147"/>
      <c r="J265" s="147"/>
      <c r="K265" s="147"/>
      <c r="L265" s="147"/>
      <c r="M265" s="147"/>
      <c r="N265" s="147"/>
      <c r="O265" s="147"/>
      <c r="P265" s="147"/>
      <c r="Q265" s="147"/>
      <c r="R265" s="147"/>
      <c r="S265" s="147"/>
      <c r="T265" s="147"/>
      <c r="U265" s="147"/>
      <c r="V265" s="147"/>
      <c r="W265" s="147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</row>
    <row r="266" spans="1:40" s="149" customFormat="1" x14ac:dyDescent="0.25">
      <c r="A266" s="16"/>
      <c r="B266" s="16"/>
      <c r="C266" s="16"/>
      <c r="D266" s="147"/>
      <c r="E266" s="147"/>
      <c r="F266" s="147"/>
      <c r="G266" s="147"/>
      <c r="H266" s="147"/>
      <c r="I266" s="147"/>
      <c r="J266" s="147"/>
      <c r="K266" s="147"/>
      <c r="L266" s="147"/>
      <c r="M266" s="147"/>
      <c r="N266" s="147"/>
      <c r="O266" s="147"/>
      <c r="P266" s="147"/>
      <c r="Q266" s="147"/>
      <c r="R266" s="147"/>
      <c r="S266" s="147"/>
      <c r="T266" s="147"/>
      <c r="U266" s="147"/>
      <c r="V266" s="147"/>
      <c r="W266" s="147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</row>
    <row r="267" spans="1:40" s="149" customFormat="1" x14ac:dyDescent="0.25">
      <c r="A267" s="16"/>
      <c r="B267" s="16"/>
      <c r="C267" s="16"/>
      <c r="D267" s="147"/>
      <c r="E267" s="147"/>
      <c r="F267" s="147"/>
      <c r="G267" s="147"/>
      <c r="H267" s="147"/>
      <c r="I267" s="147"/>
      <c r="J267" s="147"/>
      <c r="K267" s="147"/>
      <c r="L267" s="147"/>
      <c r="M267" s="147"/>
      <c r="N267" s="147"/>
      <c r="O267" s="147"/>
      <c r="P267" s="147"/>
      <c r="Q267" s="147"/>
      <c r="R267" s="147"/>
      <c r="S267" s="147"/>
      <c r="T267" s="147"/>
      <c r="U267" s="147"/>
      <c r="V267" s="147"/>
      <c r="W267" s="147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</row>
    <row r="268" spans="1:40" s="149" customFormat="1" x14ac:dyDescent="0.25">
      <c r="A268" s="16"/>
      <c r="B268" s="16"/>
      <c r="C268" s="16"/>
      <c r="D268" s="147"/>
      <c r="E268" s="147"/>
      <c r="F268" s="147"/>
      <c r="G268" s="147"/>
      <c r="H268" s="147"/>
      <c r="I268" s="147"/>
      <c r="J268" s="147"/>
      <c r="K268" s="147"/>
      <c r="L268" s="147"/>
      <c r="M268" s="147"/>
      <c r="N268" s="147"/>
      <c r="O268" s="147"/>
      <c r="P268" s="147"/>
      <c r="Q268" s="147"/>
      <c r="R268" s="147"/>
      <c r="S268" s="147"/>
      <c r="T268" s="147"/>
      <c r="U268" s="147"/>
      <c r="V268" s="147"/>
      <c r="W268" s="147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</row>
    <row r="269" spans="1:40" s="149" customFormat="1" x14ac:dyDescent="0.25">
      <c r="A269" s="16"/>
      <c r="B269" s="16"/>
      <c r="C269" s="16"/>
      <c r="D269" s="147"/>
      <c r="E269" s="147"/>
      <c r="F269" s="147"/>
      <c r="G269" s="147"/>
      <c r="H269" s="147"/>
      <c r="I269" s="147"/>
      <c r="J269" s="147"/>
      <c r="K269" s="147"/>
      <c r="L269" s="147"/>
      <c r="M269" s="147"/>
      <c r="N269" s="147"/>
      <c r="O269" s="147"/>
      <c r="P269" s="147"/>
      <c r="Q269" s="147"/>
      <c r="R269" s="147"/>
      <c r="S269" s="147"/>
      <c r="T269" s="147"/>
      <c r="U269" s="147"/>
      <c r="V269" s="147"/>
      <c r="W269" s="147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</row>
    <row r="270" spans="1:40" s="149" customFormat="1" x14ac:dyDescent="0.25">
      <c r="A270" s="16"/>
      <c r="B270" s="16"/>
      <c r="C270" s="16"/>
      <c r="D270" s="147"/>
      <c r="E270" s="147"/>
      <c r="F270" s="147"/>
      <c r="G270" s="147"/>
      <c r="H270" s="147"/>
      <c r="I270" s="147"/>
      <c r="J270" s="147"/>
      <c r="K270" s="147"/>
      <c r="L270" s="147"/>
      <c r="M270" s="147"/>
      <c r="N270" s="147"/>
      <c r="O270" s="147"/>
      <c r="P270" s="147"/>
      <c r="Q270" s="147"/>
      <c r="R270" s="147"/>
      <c r="S270" s="147"/>
      <c r="T270" s="147"/>
      <c r="U270" s="147"/>
      <c r="V270" s="147"/>
      <c r="W270" s="147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</row>
    <row r="271" spans="1:40" s="149" customFormat="1" x14ac:dyDescent="0.25">
      <c r="A271" s="16"/>
      <c r="B271" s="16"/>
      <c r="C271" s="16"/>
      <c r="D271" s="147"/>
      <c r="E271" s="147"/>
      <c r="F271" s="147"/>
      <c r="G271" s="147"/>
      <c r="H271" s="147"/>
      <c r="I271" s="147"/>
      <c r="J271" s="147"/>
      <c r="K271" s="147"/>
      <c r="L271" s="147"/>
      <c r="M271" s="147"/>
      <c r="N271" s="147"/>
      <c r="O271" s="147"/>
      <c r="P271" s="147"/>
      <c r="Q271" s="147"/>
      <c r="R271" s="147"/>
      <c r="S271" s="147"/>
      <c r="T271" s="147"/>
      <c r="U271" s="147"/>
      <c r="V271" s="147"/>
      <c r="W271" s="147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</row>
    <row r="272" spans="1:40" s="149" customFormat="1" x14ac:dyDescent="0.25">
      <c r="A272" s="16"/>
      <c r="B272" s="16"/>
      <c r="C272" s="16"/>
      <c r="D272" s="147"/>
      <c r="E272" s="147"/>
      <c r="F272" s="147"/>
      <c r="G272" s="147"/>
      <c r="H272" s="147"/>
      <c r="I272" s="147"/>
      <c r="J272" s="147"/>
      <c r="K272" s="147"/>
      <c r="L272" s="147"/>
      <c r="M272" s="147"/>
      <c r="N272" s="147"/>
      <c r="O272" s="147"/>
      <c r="P272" s="147"/>
      <c r="Q272" s="147"/>
      <c r="R272" s="147"/>
      <c r="S272" s="147"/>
      <c r="T272" s="147"/>
      <c r="U272" s="147"/>
      <c r="V272" s="147"/>
      <c r="W272" s="147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</row>
    <row r="273" spans="1:40" s="149" customFormat="1" x14ac:dyDescent="0.25">
      <c r="A273" s="16"/>
      <c r="B273" s="16"/>
      <c r="C273" s="16"/>
      <c r="D273" s="147"/>
      <c r="E273" s="147"/>
      <c r="F273" s="147"/>
      <c r="G273" s="147"/>
      <c r="H273" s="147"/>
      <c r="I273" s="147"/>
      <c r="J273" s="147"/>
      <c r="K273" s="147"/>
      <c r="L273" s="147"/>
      <c r="M273" s="147"/>
      <c r="N273" s="147"/>
      <c r="O273" s="147"/>
      <c r="P273" s="147"/>
      <c r="Q273" s="147"/>
      <c r="R273" s="147"/>
      <c r="S273" s="147"/>
      <c r="T273" s="147"/>
      <c r="U273" s="147"/>
      <c r="V273" s="147"/>
      <c r="W273" s="147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</row>
    <row r="274" spans="1:40" s="149" customFormat="1" x14ac:dyDescent="0.25">
      <c r="A274" s="16"/>
      <c r="B274" s="16"/>
      <c r="C274" s="16"/>
      <c r="D274" s="147"/>
      <c r="E274" s="147"/>
      <c r="F274" s="147"/>
      <c r="G274" s="147"/>
      <c r="H274" s="147"/>
      <c r="I274" s="147"/>
      <c r="J274" s="147"/>
      <c r="K274" s="147"/>
      <c r="L274" s="147"/>
      <c r="M274" s="147"/>
      <c r="N274" s="147"/>
      <c r="O274" s="147"/>
      <c r="P274" s="147"/>
      <c r="Q274" s="147"/>
      <c r="R274" s="147"/>
      <c r="S274" s="147"/>
      <c r="T274" s="147"/>
      <c r="U274" s="147"/>
      <c r="V274" s="147"/>
      <c r="W274" s="147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</row>
    <row r="275" spans="1:40" s="149" customFormat="1" x14ac:dyDescent="0.25">
      <c r="A275" s="16"/>
      <c r="B275" s="16"/>
      <c r="C275" s="16"/>
      <c r="D275" s="147"/>
      <c r="E275" s="147"/>
      <c r="F275" s="147"/>
      <c r="G275" s="147"/>
      <c r="H275" s="147"/>
      <c r="I275" s="147"/>
      <c r="J275" s="147"/>
      <c r="K275" s="147"/>
      <c r="L275" s="147"/>
      <c r="M275" s="147"/>
      <c r="N275" s="147"/>
      <c r="O275" s="147"/>
      <c r="P275" s="147"/>
      <c r="Q275" s="147"/>
      <c r="R275" s="147"/>
      <c r="S275" s="147"/>
      <c r="T275" s="147"/>
      <c r="U275" s="147"/>
      <c r="V275" s="147"/>
      <c r="W275" s="147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</row>
    <row r="276" spans="1:40" s="149" customFormat="1" x14ac:dyDescent="0.25">
      <c r="A276" s="16"/>
      <c r="B276" s="16"/>
      <c r="C276" s="16"/>
      <c r="D276" s="147"/>
      <c r="E276" s="147"/>
      <c r="F276" s="147"/>
      <c r="G276" s="147"/>
      <c r="H276" s="147"/>
      <c r="I276" s="147"/>
      <c r="J276" s="147"/>
      <c r="K276" s="147"/>
      <c r="L276" s="147"/>
      <c r="M276" s="147"/>
      <c r="N276" s="147"/>
      <c r="O276" s="147"/>
      <c r="P276" s="147"/>
      <c r="Q276" s="147"/>
      <c r="R276" s="147"/>
      <c r="S276" s="147"/>
      <c r="T276" s="147"/>
      <c r="U276" s="147"/>
      <c r="V276" s="147"/>
      <c r="W276" s="147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</row>
    <row r="277" spans="1:40" s="149" customFormat="1" x14ac:dyDescent="0.25">
      <c r="A277" s="16"/>
      <c r="B277" s="16"/>
      <c r="C277" s="16"/>
      <c r="D277" s="147"/>
      <c r="E277" s="147"/>
      <c r="F277" s="147"/>
      <c r="G277" s="147"/>
      <c r="H277" s="147"/>
      <c r="I277" s="147"/>
      <c r="J277" s="147"/>
      <c r="K277" s="147"/>
      <c r="L277" s="147"/>
      <c r="M277" s="147"/>
      <c r="N277" s="147"/>
      <c r="O277" s="147"/>
      <c r="P277" s="147"/>
      <c r="Q277" s="147"/>
      <c r="R277" s="147"/>
      <c r="S277" s="147"/>
      <c r="T277" s="147"/>
      <c r="U277" s="147"/>
      <c r="V277" s="147"/>
      <c r="W277" s="147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</row>
    <row r="278" spans="1:40" s="149" customFormat="1" x14ac:dyDescent="0.25">
      <c r="A278" s="16"/>
      <c r="B278" s="16"/>
      <c r="C278" s="16"/>
      <c r="D278" s="147"/>
      <c r="E278" s="147"/>
      <c r="F278" s="147"/>
      <c r="G278" s="147"/>
      <c r="H278" s="147"/>
      <c r="I278" s="147"/>
      <c r="J278" s="147"/>
      <c r="K278" s="147"/>
      <c r="L278" s="147"/>
      <c r="M278" s="147"/>
      <c r="N278" s="147"/>
      <c r="O278" s="147"/>
      <c r="P278" s="147"/>
      <c r="Q278" s="147"/>
      <c r="R278" s="147"/>
      <c r="S278" s="147"/>
      <c r="T278" s="147"/>
      <c r="U278" s="147"/>
      <c r="V278" s="147"/>
      <c r="W278" s="147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</row>
    <row r="279" spans="1:40" s="149" customFormat="1" x14ac:dyDescent="0.25">
      <c r="A279" s="16"/>
      <c r="B279" s="16"/>
      <c r="C279" s="16"/>
      <c r="D279" s="147"/>
      <c r="E279" s="147"/>
      <c r="F279" s="147"/>
      <c r="G279" s="147"/>
      <c r="H279" s="147"/>
      <c r="I279" s="147"/>
      <c r="J279" s="147"/>
      <c r="K279" s="147"/>
      <c r="L279" s="147"/>
      <c r="M279" s="147"/>
      <c r="N279" s="147"/>
      <c r="O279" s="147"/>
      <c r="P279" s="147"/>
      <c r="Q279" s="147"/>
      <c r="R279" s="147"/>
      <c r="S279" s="147"/>
      <c r="T279" s="147"/>
      <c r="U279" s="147"/>
      <c r="V279" s="147"/>
      <c r="W279" s="147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</row>
    <row r="280" spans="1:40" s="149" customFormat="1" x14ac:dyDescent="0.25">
      <c r="A280" s="16"/>
      <c r="B280" s="16"/>
      <c r="C280" s="16"/>
      <c r="D280" s="147"/>
      <c r="E280" s="147"/>
      <c r="F280" s="147"/>
      <c r="G280" s="147"/>
      <c r="H280" s="147"/>
      <c r="I280" s="147"/>
      <c r="J280" s="147"/>
      <c r="K280" s="147"/>
      <c r="L280" s="147"/>
      <c r="M280" s="147"/>
      <c r="N280" s="147"/>
      <c r="O280" s="147"/>
      <c r="P280" s="147"/>
      <c r="Q280" s="147"/>
      <c r="R280" s="147"/>
      <c r="S280" s="147"/>
      <c r="T280" s="147"/>
      <c r="U280" s="147"/>
      <c r="V280" s="147"/>
      <c r="W280" s="147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</row>
    <row r="281" spans="1:40" s="149" customFormat="1" x14ac:dyDescent="0.25">
      <c r="A281" s="16"/>
      <c r="B281" s="16"/>
      <c r="C281" s="16"/>
      <c r="D281" s="147"/>
      <c r="E281" s="147"/>
      <c r="F281" s="147"/>
      <c r="G281" s="147"/>
      <c r="H281" s="147"/>
      <c r="I281" s="147"/>
      <c r="J281" s="147"/>
      <c r="K281" s="147"/>
      <c r="L281" s="147"/>
      <c r="M281" s="147"/>
      <c r="N281" s="147"/>
      <c r="O281" s="147"/>
      <c r="P281" s="147"/>
      <c r="Q281" s="147"/>
      <c r="R281" s="147"/>
      <c r="S281" s="147"/>
      <c r="T281" s="147"/>
      <c r="U281" s="147"/>
      <c r="V281" s="147"/>
      <c r="W281" s="147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</row>
    <row r="282" spans="1:40" s="149" customFormat="1" x14ac:dyDescent="0.25">
      <c r="A282" s="16"/>
      <c r="B282" s="16"/>
      <c r="C282" s="16"/>
      <c r="D282" s="147"/>
      <c r="E282" s="147"/>
      <c r="F282" s="147"/>
      <c r="G282" s="147"/>
      <c r="H282" s="147"/>
      <c r="I282" s="147"/>
      <c r="J282" s="147"/>
      <c r="K282" s="147"/>
      <c r="L282" s="147"/>
      <c r="M282" s="147"/>
      <c r="N282" s="147"/>
      <c r="O282" s="147"/>
      <c r="P282" s="147"/>
      <c r="Q282" s="147"/>
      <c r="R282" s="147"/>
      <c r="S282" s="147"/>
      <c r="T282" s="147"/>
      <c r="U282" s="147"/>
      <c r="V282" s="147"/>
      <c r="W282" s="147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</row>
    <row r="283" spans="1:40" s="149" customFormat="1" x14ac:dyDescent="0.25">
      <c r="A283" s="16"/>
      <c r="B283" s="16"/>
      <c r="C283" s="16"/>
      <c r="D283" s="147"/>
      <c r="E283" s="147"/>
      <c r="F283" s="147"/>
      <c r="G283" s="147"/>
      <c r="H283" s="147"/>
      <c r="I283" s="147"/>
      <c r="J283" s="147"/>
      <c r="K283" s="147"/>
      <c r="L283" s="147"/>
      <c r="M283" s="147"/>
      <c r="N283" s="147"/>
      <c r="O283" s="147"/>
      <c r="P283" s="147"/>
      <c r="Q283" s="147"/>
      <c r="R283" s="147"/>
      <c r="S283" s="147"/>
      <c r="T283" s="147"/>
      <c r="U283" s="147"/>
      <c r="V283" s="147"/>
      <c r="W283" s="147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</row>
    <row r="284" spans="1:40" s="149" customFormat="1" x14ac:dyDescent="0.25">
      <c r="A284" s="16"/>
      <c r="B284" s="16"/>
      <c r="C284" s="16"/>
      <c r="D284" s="147"/>
      <c r="E284" s="147"/>
      <c r="F284" s="147"/>
      <c r="G284" s="147"/>
      <c r="H284" s="147"/>
      <c r="I284" s="147"/>
      <c r="J284" s="147"/>
      <c r="K284" s="147"/>
      <c r="L284" s="147"/>
      <c r="M284" s="147"/>
      <c r="N284" s="147"/>
      <c r="O284" s="147"/>
      <c r="P284" s="147"/>
      <c r="Q284" s="147"/>
      <c r="R284" s="147"/>
      <c r="S284" s="147"/>
      <c r="T284" s="147"/>
      <c r="U284" s="147"/>
      <c r="V284" s="147"/>
      <c r="W284" s="147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</row>
    <row r="285" spans="1:40" s="149" customFormat="1" x14ac:dyDescent="0.25">
      <c r="A285" s="16"/>
      <c r="B285" s="16"/>
      <c r="C285" s="16"/>
      <c r="D285" s="147"/>
      <c r="E285" s="147"/>
      <c r="F285" s="147"/>
      <c r="G285" s="147"/>
      <c r="H285" s="147"/>
      <c r="I285" s="147"/>
      <c r="J285" s="147"/>
      <c r="K285" s="147"/>
      <c r="L285" s="147"/>
      <c r="M285" s="147"/>
      <c r="N285" s="147"/>
      <c r="O285" s="147"/>
      <c r="P285" s="147"/>
      <c r="Q285" s="147"/>
      <c r="R285" s="147"/>
      <c r="S285" s="147"/>
      <c r="T285" s="147"/>
      <c r="U285" s="147"/>
      <c r="V285" s="147"/>
      <c r="W285" s="147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</row>
    <row r="286" spans="1:40" s="149" customFormat="1" x14ac:dyDescent="0.25">
      <c r="A286" s="16"/>
      <c r="B286" s="16"/>
      <c r="C286" s="16"/>
      <c r="D286" s="147"/>
      <c r="E286" s="147"/>
      <c r="F286" s="147"/>
      <c r="G286" s="147"/>
      <c r="H286" s="147"/>
      <c r="I286" s="147"/>
      <c r="J286" s="147"/>
      <c r="K286" s="147"/>
      <c r="L286" s="147"/>
      <c r="M286" s="147"/>
      <c r="N286" s="147"/>
      <c r="O286" s="147"/>
      <c r="P286" s="147"/>
      <c r="Q286" s="147"/>
      <c r="R286" s="147"/>
      <c r="S286" s="147"/>
      <c r="T286" s="147"/>
      <c r="U286" s="147"/>
      <c r="V286" s="147"/>
      <c r="W286" s="147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</row>
    <row r="287" spans="1:40" s="149" customFormat="1" x14ac:dyDescent="0.25">
      <c r="A287" s="16"/>
      <c r="B287" s="16"/>
      <c r="C287" s="16"/>
      <c r="D287" s="147"/>
      <c r="E287" s="147"/>
      <c r="F287" s="147"/>
      <c r="G287" s="147"/>
      <c r="H287" s="147"/>
      <c r="I287" s="147"/>
      <c r="J287" s="147"/>
      <c r="K287" s="147"/>
      <c r="L287" s="147"/>
      <c r="M287" s="147"/>
      <c r="N287" s="147"/>
      <c r="O287" s="147"/>
      <c r="P287" s="147"/>
      <c r="Q287" s="147"/>
      <c r="R287" s="147"/>
      <c r="S287" s="147"/>
      <c r="T287" s="147"/>
      <c r="U287" s="147"/>
      <c r="V287" s="147"/>
      <c r="W287" s="147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</row>
    <row r="288" spans="1:40" s="149" customFormat="1" x14ac:dyDescent="0.25">
      <c r="A288" s="16"/>
      <c r="B288" s="16"/>
      <c r="C288" s="16"/>
      <c r="D288" s="147"/>
      <c r="E288" s="147"/>
      <c r="F288" s="147"/>
      <c r="G288" s="147"/>
      <c r="H288" s="147"/>
      <c r="I288" s="147"/>
      <c r="J288" s="147"/>
      <c r="K288" s="147"/>
      <c r="L288" s="147"/>
      <c r="M288" s="147"/>
      <c r="N288" s="147"/>
      <c r="O288" s="147"/>
      <c r="P288" s="147"/>
      <c r="Q288" s="147"/>
      <c r="R288" s="147"/>
      <c r="S288" s="147"/>
      <c r="T288" s="147"/>
      <c r="U288" s="147"/>
      <c r="V288" s="147"/>
      <c r="W288" s="147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</row>
    <row r="289" spans="1:40" s="149" customFormat="1" x14ac:dyDescent="0.25">
      <c r="A289" s="16"/>
      <c r="B289" s="16"/>
      <c r="C289" s="16"/>
      <c r="D289" s="147"/>
      <c r="E289" s="147"/>
      <c r="F289" s="147"/>
      <c r="G289" s="147"/>
      <c r="H289" s="147"/>
      <c r="I289" s="147"/>
      <c r="J289" s="147"/>
      <c r="K289" s="147"/>
      <c r="L289" s="147"/>
      <c r="M289" s="147"/>
      <c r="N289" s="147"/>
      <c r="O289" s="147"/>
      <c r="P289" s="147"/>
      <c r="Q289" s="147"/>
      <c r="R289" s="147"/>
      <c r="S289" s="147"/>
      <c r="T289" s="147"/>
      <c r="U289" s="147"/>
      <c r="V289" s="147"/>
      <c r="W289" s="147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</row>
    <row r="290" spans="1:40" s="149" customFormat="1" x14ac:dyDescent="0.25">
      <c r="A290" s="16"/>
      <c r="B290" s="16"/>
      <c r="C290" s="16"/>
      <c r="D290" s="147"/>
      <c r="E290" s="147"/>
      <c r="F290" s="147"/>
      <c r="G290" s="147"/>
      <c r="H290" s="147"/>
      <c r="I290" s="147"/>
      <c r="J290" s="147"/>
      <c r="K290" s="147"/>
      <c r="L290" s="147"/>
      <c r="M290" s="147"/>
      <c r="N290" s="147"/>
      <c r="O290" s="147"/>
      <c r="P290" s="147"/>
      <c r="Q290" s="147"/>
      <c r="R290" s="147"/>
      <c r="S290" s="147"/>
      <c r="T290" s="147"/>
      <c r="U290" s="147"/>
      <c r="V290" s="147"/>
      <c r="W290" s="147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</row>
    <row r="291" spans="1:40" s="149" customFormat="1" x14ac:dyDescent="0.25">
      <c r="A291" s="16"/>
      <c r="B291" s="16"/>
      <c r="C291" s="16"/>
      <c r="D291" s="147"/>
      <c r="E291" s="147"/>
      <c r="F291" s="147"/>
      <c r="G291" s="147"/>
      <c r="H291" s="147"/>
      <c r="I291" s="147"/>
      <c r="J291" s="147"/>
      <c r="K291" s="147"/>
      <c r="L291" s="147"/>
      <c r="M291" s="147"/>
      <c r="N291" s="147"/>
      <c r="O291" s="147"/>
      <c r="P291" s="147"/>
      <c r="Q291" s="147"/>
      <c r="R291" s="147"/>
      <c r="S291" s="147"/>
      <c r="T291" s="147"/>
      <c r="U291" s="147"/>
      <c r="V291" s="147"/>
      <c r="W291" s="147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</row>
    <row r="292" spans="1:40" s="149" customFormat="1" x14ac:dyDescent="0.25">
      <c r="A292" s="16"/>
      <c r="B292" s="16"/>
      <c r="C292" s="16"/>
      <c r="D292" s="147"/>
      <c r="E292" s="147"/>
      <c r="F292" s="147"/>
      <c r="G292" s="147"/>
      <c r="H292" s="147"/>
      <c r="I292" s="147"/>
      <c r="J292" s="147"/>
      <c r="K292" s="147"/>
      <c r="L292" s="147"/>
      <c r="M292" s="147"/>
      <c r="N292" s="147"/>
      <c r="O292" s="147"/>
      <c r="P292" s="147"/>
      <c r="Q292" s="147"/>
      <c r="R292" s="147"/>
      <c r="S292" s="147"/>
      <c r="T292" s="147"/>
      <c r="U292" s="147"/>
      <c r="V292" s="147"/>
      <c r="W292" s="147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</row>
    <row r="293" spans="1:40" s="149" customFormat="1" x14ac:dyDescent="0.25">
      <c r="A293" s="16"/>
      <c r="B293" s="16"/>
      <c r="C293" s="16"/>
      <c r="D293" s="147"/>
      <c r="E293" s="147"/>
      <c r="F293" s="147"/>
      <c r="G293" s="147"/>
      <c r="H293" s="147"/>
      <c r="I293" s="147"/>
      <c r="J293" s="147"/>
      <c r="K293" s="147"/>
      <c r="L293" s="147"/>
      <c r="M293" s="147"/>
      <c r="N293" s="147"/>
      <c r="O293" s="147"/>
      <c r="P293" s="147"/>
      <c r="Q293" s="147"/>
      <c r="R293" s="147"/>
      <c r="S293" s="147"/>
      <c r="T293" s="147"/>
      <c r="U293" s="147"/>
      <c r="V293" s="147"/>
      <c r="W293" s="147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</row>
    <row r="294" spans="1:40" s="149" customFormat="1" x14ac:dyDescent="0.25">
      <c r="A294" s="16"/>
      <c r="B294" s="16"/>
      <c r="C294" s="16"/>
      <c r="D294" s="147"/>
      <c r="E294" s="147"/>
      <c r="F294" s="147"/>
      <c r="G294" s="147"/>
      <c r="H294" s="147"/>
      <c r="I294" s="147"/>
      <c r="J294" s="147"/>
      <c r="K294" s="147"/>
      <c r="L294" s="147"/>
      <c r="M294" s="147"/>
      <c r="N294" s="147"/>
      <c r="O294" s="147"/>
      <c r="P294" s="147"/>
      <c r="Q294" s="147"/>
      <c r="R294" s="147"/>
      <c r="S294" s="147"/>
      <c r="T294" s="147"/>
      <c r="U294" s="147"/>
      <c r="V294" s="147"/>
      <c r="W294" s="147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</row>
    <row r="295" spans="1:40" s="149" customFormat="1" x14ac:dyDescent="0.25">
      <c r="A295" s="16"/>
      <c r="B295" s="16"/>
      <c r="C295" s="16"/>
      <c r="D295" s="147"/>
      <c r="E295" s="147"/>
      <c r="F295" s="147"/>
      <c r="G295" s="147"/>
      <c r="H295" s="147"/>
      <c r="I295" s="147"/>
      <c r="J295" s="147"/>
      <c r="K295" s="147"/>
      <c r="L295" s="147"/>
      <c r="M295" s="147"/>
      <c r="N295" s="147"/>
      <c r="O295" s="147"/>
      <c r="P295" s="147"/>
      <c r="Q295" s="147"/>
      <c r="R295" s="147"/>
      <c r="S295" s="147"/>
      <c r="T295" s="147"/>
      <c r="U295" s="147"/>
      <c r="V295" s="147"/>
      <c r="W295" s="147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</row>
    <row r="296" spans="1:40" s="149" customFormat="1" x14ac:dyDescent="0.25">
      <c r="A296" s="16"/>
      <c r="B296" s="16"/>
      <c r="C296" s="16"/>
      <c r="D296" s="147"/>
      <c r="E296" s="147"/>
      <c r="F296" s="147"/>
      <c r="G296" s="147"/>
      <c r="H296" s="147"/>
      <c r="I296" s="147"/>
      <c r="J296" s="147"/>
      <c r="K296" s="147"/>
      <c r="L296" s="147"/>
      <c r="M296" s="147"/>
      <c r="N296" s="147"/>
      <c r="O296" s="147"/>
      <c r="P296" s="147"/>
      <c r="Q296" s="147"/>
      <c r="R296" s="147"/>
      <c r="S296" s="147"/>
      <c r="T296" s="147"/>
      <c r="U296" s="147"/>
      <c r="V296" s="147"/>
      <c r="W296" s="147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</row>
    <row r="297" spans="1:40" s="149" customFormat="1" x14ac:dyDescent="0.25">
      <c r="A297" s="16"/>
      <c r="B297" s="16"/>
      <c r="C297" s="16"/>
      <c r="D297" s="147"/>
      <c r="E297" s="147"/>
      <c r="F297" s="147"/>
      <c r="G297" s="147"/>
      <c r="H297" s="147"/>
      <c r="I297" s="147"/>
      <c r="J297" s="147"/>
      <c r="K297" s="147"/>
      <c r="L297" s="147"/>
      <c r="M297" s="147"/>
      <c r="N297" s="147"/>
      <c r="O297" s="147"/>
      <c r="P297" s="147"/>
      <c r="Q297" s="147"/>
      <c r="R297" s="147"/>
      <c r="S297" s="147"/>
      <c r="T297" s="147"/>
      <c r="U297" s="147"/>
      <c r="V297" s="147"/>
      <c r="W297" s="147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</row>
    <row r="298" spans="1:40" s="149" customFormat="1" x14ac:dyDescent="0.25">
      <c r="A298" s="16"/>
      <c r="B298" s="16"/>
      <c r="C298" s="16"/>
      <c r="D298" s="147"/>
      <c r="E298" s="147"/>
      <c r="F298" s="147"/>
      <c r="G298" s="147"/>
      <c r="H298" s="147"/>
      <c r="I298" s="147"/>
      <c r="J298" s="147"/>
      <c r="K298" s="147"/>
      <c r="L298" s="147"/>
      <c r="M298" s="147"/>
      <c r="N298" s="147"/>
      <c r="O298" s="147"/>
      <c r="P298" s="147"/>
      <c r="Q298" s="147"/>
      <c r="R298" s="147"/>
      <c r="S298" s="147"/>
      <c r="T298" s="147"/>
      <c r="U298" s="147"/>
      <c r="V298" s="147"/>
      <c r="W298" s="147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</row>
    <row r="299" spans="1:40" s="149" customFormat="1" x14ac:dyDescent="0.25">
      <c r="A299" s="16"/>
      <c r="B299" s="16"/>
      <c r="C299" s="16"/>
      <c r="D299" s="147"/>
      <c r="E299" s="147"/>
      <c r="F299" s="147"/>
      <c r="G299" s="147"/>
      <c r="H299" s="147"/>
      <c r="I299" s="147"/>
      <c r="J299" s="147"/>
      <c r="K299" s="147"/>
      <c r="L299" s="147"/>
      <c r="M299" s="147"/>
      <c r="N299" s="147"/>
      <c r="O299" s="147"/>
      <c r="P299" s="147"/>
      <c r="Q299" s="147"/>
      <c r="R299" s="147"/>
      <c r="S299" s="147"/>
      <c r="T299" s="147"/>
      <c r="U299" s="147"/>
      <c r="V299" s="147"/>
      <c r="W299" s="147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</row>
    <row r="300" spans="1:40" s="149" customFormat="1" x14ac:dyDescent="0.25">
      <c r="A300" s="16"/>
      <c r="B300" s="16"/>
      <c r="C300" s="16"/>
      <c r="D300" s="147"/>
      <c r="E300" s="147"/>
      <c r="F300" s="147"/>
      <c r="G300" s="147"/>
      <c r="H300" s="147"/>
      <c r="I300" s="147"/>
      <c r="J300" s="147"/>
      <c r="K300" s="147"/>
      <c r="L300" s="147"/>
      <c r="M300" s="147"/>
      <c r="N300" s="147"/>
      <c r="O300" s="147"/>
      <c r="P300" s="147"/>
      <c r="Q300" s="147"/>
      <c r="R300" s="147"/>
      <c r="S300" s="147"/>
      <c r="T300" s="147"/>
      <c r="U300" s="147"/>
      <c r="V300" s="147"/>
      <c r="W300" s="147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</row>
    <row r="301" spans="1:40" s="149" customFormat="1" x14ac:dyDescent="0.25">
      <c r="A301" s="16"/>
      <c r="B301" s="16"/>
      <c r="C301" s="16"/>
      <c r="D301" s="147"/>
      <c r="E301" s="147"/>
      <c r="F301" s="147"/>
      <c r="G301" s="147"/>
      <c r="H301" s="147"/>
      <c r="I301" s="147"/>
      <c r="J301" s="147"/>
      <c r="K301" s="147"/>
      <c r="L301" s="147"/>
      <c r="M301" s="147"/>
      <c r="N301" s="147"/>
      <c r="O301" s="147"/>
      <c r="P301" s="147"/>
      <c r="Q301" s="147"/>
      <c r="R301" s="147"/>
      <c r="S301" s="147"/>
      <c r="T301" s="147"/>
      <c r="U301" s="147"/>
      <c r="V301" s="147"/>
      <c r="W301" s="147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</row>
    <row r="302" spans="1:40" s="149" customFormat="1" x14ac:dyDescent="0.25">
      <c r="A302" s="16"/>
      <c r="B302" s="16"/>
      <c r="C302" s="16"/>
      <c r="D302" s="147"/>
      <c r="E302" s="147"/>
      <c r="F302" s="147"/>
      <c r="G302" s="147"/>
      <c r="H302" s="147"/>
      <c r="I302" s="147"/>
      <c r="J302" s="147"/>
      <c r="K302" s="147"/>
      <c r="L302" s="147"/>
      <c r="M302" s="147"/>
      <c r="N302" s="147"/>
      <c r="O302" s="147"/>
      <c r="P302" s="147"/>
      <c r="Q302" s="147"/>
      <c r="R302" s="147"/>
      <c r="S302" s="147"/>
      <c r="T302" s="147"/>
      <c r="U302" s="147"/>
      <c r="V302" s="147"/>
      <c r="W302" s="147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</row>
    <row r="303" spans="1:40" s="149" customFormat="1" x14ac:dyDescent="0.25">
      <c r="A303" s="16"/>
      <c r="B303" s="16"/>
      <c r="C303" s="16"/>
      <c r="D303" s="147"/>
      <c r="E303" s="147"/>
      <c r="F303" s="147"/>
      <c r="G303" s="147"/>
      <c r="H303" s="147"/>
      <c r="I303" s="147"/>
      <c r="J303" s="147"/>
      <c r="K303" s="147"/>
      <c r="L303" s="147"/>
      <c r="M303" s="147"/>
      <c r="N303" s="147"/>
      <c r="O303" s="147"/>
      <c r="P303" s="147"/>
      <c r="Q303" s="147"/>
      <c r="R303" s="147"/>
      <c r="S303" s="147"/>
      <c r="T303" s="147"/>
      <c r="U303" s="147"/>
      <c r="V303" s="147"/>
      <c r="W303" s="147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</row>
    <row r="304" spans="1:40" s="149" customFormat="1" x14ac:dyDescent="0.25">
      <c r="A304" s="16"/>
      <c r="B304" s="16"/>
      <c r="C304" s="16"/>
      <c r="D304" s="147"/>
      <c r="E304" s="147"/>
      <c r="F304" s="147"/>
      <c r="G304" s="147"/>
      <c r="H304" s="147"/>
      <c r="I304" s="147"/>
      <c r="J304" s="147"/>
      <c r="K304" s="147"/>
      <c r="L304" s="147"/>
      <c r="M304" s="147"/>
      <c r="N304" s="147"/>
      <c r="O304" s="147"/>
      <c r="P304" s="147"/>
      <c r="Q304" s="147"/>
      <c r="R304" s="147"/>
      <c r="S304" s="147"/>
      <c r="T304" s="147"/>
      <c r="U304" s="147"/>
      <c r="V304" s="147"/>
      <c r="W304" s="147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</row>
    <row r="305" spans="1:40" s="149" customFormat="1" x14ac:dyDescent="0.25">
      <c r="A305" s="16"/>
      <c r="B305" s="16"/>
      <c r="C305" s="16"/>
      <c r="D305" s="147"/>
      <c r="E305" s="147"/>
      <c r="F305" s="147"/>
      <c r="G305" s="147"/>
      <c r="H305" s="147"/>
      <c r="I305" s="147"/>
      <c r="J305" s="147"/>
      <c r="K305" s="147"/>
      <c r="L305" s="147"/>
      <c r="M305" s="147"/>
      <c r="N305" s="147"/>
      <c r="O305" s="147"/>
      <c r="P305" s="147"/>
      <c r="Q305" s="147"/>
      <c r="R305" s="147"/>
      <c r="S305" s="147"/>
      <c r="T305" s="147"/>
      <c r="U305" s="147"/>
      <c r="V305" s="147"/>
      <c r="W305" s="147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</row>
    <row r="306" spans="1:40" s="149" customFormat="1" x14ac:dyDescent="0.25">
      <c r="A306" s="16"/>
      <c r="B306" s="16"/>
      <c r="C306" s="16"/>
      <c r="D306" s="147"/>
      <c r="E306" s="147"/>
      <c r="F306" s="147"/>
      <c r="G306" s="147"/>
      <c r="H306" s="147"/>
      <c r="I306" s="147"/>
      <c r="J306" s="147"/>
      <c r="K306" s="147"/>
      <c r="L306" s="147"/>
      <c r="M306" s="147"/>
      <c r="N306" s="147"/>
      <c r="O306" s="147"/>
      <c r="P306" s="147"/>
      <c r="Q306" s="147"/>
      <c r="R306" s="147"/>
      <c r="S306" s="147"/>
      <c r="T306" s="147"/>
      <c r="U306" s="147"/>
      <c r="V306" s="147"/>
      <c r="W306" s="147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</row>
    <row r="307" spans="1:40" s="149" customFormat="1" x14ac:dyDescent="0.25">
      <c r="A307" s="16"/>
      <c r="B307" s="16"/>
      <c r="C307" s="16"/>
      <c r="D307" s="147"/>
      <c r="E307" s="147"/>
      <c r="F307" s="147"/>
      <c r="G307" s="147"/>
      <c r="H307" s="147"/>
      <c r="I307" s="147"/>
      <c r="J307" s="147"/>
      <c r="K307" s="147"/>
      <c r="L307" s="147"/>
      <c r="M307" s="147"/>
      <c r="N307" s="147"/>
      <c r="O307" s="147"/>
      <c r="P307" s="147"/>
      <c r="Q307" s="147"/>
      <c r="R307" s="147"/>
      <c r="S307" s="147"/>
      <c r="T307" s="147"/>
      <c r="U307" s="147"/>
      <c r="V307" s="147"/>
      <c r="W307" s="147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</row>
    <row r="308" spans="1:40" s="149" customFormat="1" x14ac:dyDescent="0.25">
      <c r="A308" s="16"/>
      <c r="B308" s="16"/>
      <c r="C308" s="16"/>
      <c r="D308" s="147"/>
      <c r="E308" s="147"/>
      <c r="F308" s="147"/>
      <c r="G308" s="147"/>
      <c r="H308" s="147"/>
      <c r="I308" s="147"/>
      <c r="J308" s="147"/>
      <c r="K308" s="147"/>
      <c r="L308" s="147"/>
      <c r="M308" s="147"/>
      <c r="N308" s="147"/>
      <c r="O308" s="147"/>
      <c r="P308" s="147"/>
      <c r="Q308" s="147"/>
      <c r="R308" s="147"/>
      <c r="S308" s="147"/>
      <c r="T308" s="147"/>
      <c r="U308" s="147"/>
      <c r="V308" s="147"/>
      <c r="W308" s="147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</row>
    <row r="309" spans="1:40" s="149" customFormat="1" x14ac:dyDescent="0.25">
      <c r="A309" s="16"/>
      <c r="B309" s="16"/>
      <c r="C309" s="16"/>
      <c r="D309" s="147"/>
      <c r="E309" s="147"/>
      <c r="F309" s="147"/>
      <c r="G309" s="147"/>
      <c r="H309" s="147"/>
      <c r="I309" s="147"/>
      <c r="J309" s="147"/>
      <c r="K309" s="147"/>
      <c r="L309" s="147"/>
      <c r="M309" s="147"/>
      <c r="N309" s="147"/>
      <c r="O309" s="147"/>
      <c r="P309" s="147"/>
      <c r="Q309" s="147"/>
      <c r="R309" s="147"/>
      <c r="S309" s="147"/>
      <c r="T309" s="147"/>
      <c r="U309" s="147"/>
      <c r="V309" s="147"/>
      <c r="W309" s="147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</row>
    <row r="310" spans="1:40" s="149" customFormat="1" x14ac:dyDescent="0.25">
      <c r="A310" s="16"/>
      <c r="B310" s="16"/>
      <c r="C310" s="16"/>
      <c r="D310" s="147"/>
      <c r="E310" s="147"/>
      <c r="F310" s="147"/>
      <c r="G310" s="147"/>
      <c r="H310" s="147"/>
      <c r="I310" s="147"/>
      <c r="J310" s="147"/>
      <c r="K310" s="147"/>
      <c r="L310" s="147"/>
      <c r="M310" s="147"/>
      <c r="N310" s="147"/>
      <c r="O310" s="147"/>
      <c r="P310" s="147"/>
      <c r="Q310" s="147"/>
      <c r="R310" s="147"/>
      <c r="S310" s="147"/>
      <c r="T310" s="147"/>
      <c r="U310" s="147"/>
      <c r="V310" s="147"/>
      <c r="W310" s="147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</row>
    <row r="311" spans="1:40" s="149" customFormat="1" x14ac:dyDescent="0.25">
      <c r="A311" s="16"/>
      <c r="B311" s="16"/>
      <c r="C311" s="16"/>
      <c r="D311" s="147"/>
      <c r="E311" s="147"/>
      <c r="F311" s="147"/>
      <c r="G311" s="147"/>
      <c r="H311" s="147"/>
      <c r="I311" s="147"/>
      <c r="J311" s="147"/>
      <c r="K311" s="147"/>
      <c r="L311" s="147"/>
      <c r="M311" s="147"/>
      <c r="N311" s="147"/>
      <c r="O311" s="147"/>
      <c r="P311" s="147"/>
      <c r="Q311" s="147"/>
      <c r="R311" s="147"/>
      <c r="S311" s="147"/>
      <c r="T311" s="147"/>
      <c r="U311" s="147"/>
      <c r="V311" s="147"/>
      <c r="W311" s="147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</row>
    <row r="312" spans="1:40" s="149" customFormat="1" x14ac:dyDescent="0.25">
      <c r="A312" s="16"/>
      <c r="B312" s="16"/>
      <c r="C312" s="16"/>
      <c r="D312" s="147"/>
      <c r="E312" s="147"/>
      <c r="F312" s="147"/>
      <c r="G312" s="147"/>
      <c r="H312" s="147"/>
      <c r="I312" s="147"/>
      <c r="J312" s="147"/>
      <c r="K312" s="147"/>
      <c r="L312" s="147"/>
      <c r="M312" s="147"/>
      <c r="N312" s="147"/>
      <c r="O312" s="147"/>
      <c r="P312" s="147"/>
      <c r="Q312" s="147"/>
      <c r="R312" s="147"/>
      <c r="S312" s="147"/>
      <c r="T312" s="147"/>
      <c r="U312" s="147"/>
      <c r="V312" s="147"/>
      <c r="W312" s="147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</row>
    <row r="313" spans="1:40" s="149" customFormat="1" x14ac:dyDescent="0.25">
      <c r="A313" s="16"/>
      <c r="B313" s="16"/>
      <c r="C313" s="16"/>
      <c r="D313" s="147"/>
      <c r="E313" s="147"/>
      <c r="F313" s="147"/>
      <c r="G313" s="147"/>
      <c r="H313" s="147"/>
      <c r="I313" s="147"/>
      <c r="J313" s="147"/>
      <c r="K313" s="147"/>
      <c r="L313" s="147"/>
      <c r="M313" s="147"/>
      <c r="N313" s="147"/>
      <c r="O313" s="147"/>
      <c r="P313" s="147"/>
      <c r="Q313" s="147"/>
      <c r="R313" s="147"/>
      <c r="S313" s="147"/>
      <c r="T313" s="147"/>
      <c r="U313" s="147"/>
      <c r="V313" s="147"/>
      <c r="W313" s="147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</row>
    <row r="314" spans="1:40" s="149" customFormat="1" x14ac:dyDescent="0.25">
      <c r="A314" s="16"/>
      <c r="B314" s="16"/>
      <c r="C314" s="16"/>
      <c r="D314" s="147"/>
      <c r="E314" s="147"/>
      <c r="F314" s="147"/>
      <c r="G314" s="147"/>
      <c r="H314" s="147"/>
      <c r="I314" s="147"/>
      <c r="J314" s="147"/>
      <c r="K314" s="147"/>
      <c r="L314" s="147"/>
      <c r="M314" s="147"/>
      <c r="N314" s="147"/>
      <c r="O314" s="147"/>
      <c r="P314" s="147"/>
      <c r="Q314" s="147"/>
      <c r="R314" s="147"/>
      <c r="S314" s="147"/>
      <c r="T314" s="147"/>
      <c r="U314" s="147"/>
      <c r="V314" s="147"/>
      <c r="W314" s="147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</row>
    <row r="315" spans="1:40" s="149" customFormat="1" x14ac:dyDescent="0.25">
      <c r="A315" s="16"/>
      <c r="B315" s="16"/>
      <c r="C315" s="16"/>
      <c r="D315" s="147"/>
      <c r="E315" s="147"/>
      <c r="F315" s="147"/>
      <c r="G315" s="147"/>
      <c r="H315" s="147"/>
      <c r="I315" s="147"/>
      <c r="J315" s="147"/>
      <c r="K315" s="147"/>
      <c r="L315" s="147"/>
      <c r="M315" s="147"/>
      <c r="N315" s="147"/>
      <c r="O315" s="147"/>
      <c r="P315" s="147"/>
      <c r="Q315" s="147"/>
      <c r="R315" s="147"/>
      <c r="S315" s="147"/>
      <c r="T315" s="147"/>
      <c r="U315" s="147"/>
      <c r="V315" s="147"/>
      <c r="W315" s="147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</row>
    <row r="316" spans="1:40" s="149" customFormat="1" x14ac:dyDescent="0.25">
      <c r="A316" s="16"/>
      <c r="B316" s="16"/>
      <c r="C316" s="16"/>
      <c r="D316" s="147"/>
      <c r="E316" s="147"/>
      <c r="F316" s="147"/>
      <c r="G316" s="147"/>
      <c r="H316" s="147"/>
      <c r="I316" s="147"/>
      <c r="J316" s="147"/>
      <c r="K316" s="147"/>
      <c r="L316" s="147"/>
      <c r="M316" s="147"/>
      <c r="N316" s="147"/>
      <c r="O316" s="147"/>
      <c r="P316" s="147"/>
      <c r="Q316" s="147"/>
      <c r="R316" s="147"/>
      <c r="S316" s="147"/>
      <c r="T316" s="147"/>
      <c r="U316" s="147"/>
      <c r="V316" s="147"/>
      <c r="W316" s="147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</row>
    <row r="317" spans="1:40" s="149" customFormat="1" x14ac:dyDescent="0.25">
      <c r="A317" s="16"/>
      <c r="B317" s="16"/>
      <c r="C317" s="16"/>
      <c r="D317" s="147"/>
      <c r="E317" s="147"/>
      <c r="F317" s="147"/>
      <c r="G317" s="147"/>
      <c r="H317" s="147"/>
      <c r="I317" s="147"/>
      <c r="J317" s="147"/>
      <c r="K317" s="147"/>
      <c r="L317" s="147"/>
      <c r="M317" s="147"/>
      <c r="N317" s="147"/>
      <c r="O317" s="147"/>
      <c r="P317" s="147"/>
      <c r="Q317" s="147"/>
      <c r="R317" s="147"/>
      <c r="S317" s="147"/>
      <c r="T317" s="147"/>
      <c r="U317" s="147"/>
      <c r="V317" s="147"/>
      <c r="W317" s="147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</row>
    <row r="318" spans="1:40" s="149" customFormat="1" x14ac:dyDescent="0.25">
      <c r="A318" s="16"/>
      <c r="B318" s="16"/>
      <c r="C318" s="16"/>
      <c r="D318" s="147"/>
      <c r="E318" s="147"/>
      <c r="F318" s="147"/>
      <c r="G318" s="147"/>
      <c r="H318" s="147"/>
      <c r="I318" s="147"/>
      <c r="J318" s="147"/>
      <c r="K318" s="147"/>
      <c r="L318" s="147"/>
      <c r="M318" s="147"/>
      <c r="N318" s="147"/>
      <c r="O318" s="147"/>
      <c r="P318" s="147"/>
      <c r="Q318" s="147"/>
      <c r="R318" s="147"/>
      <c r="S318" s="147"/>
      <c r="T318" s="147"/>
      <c r="U318" s="147"/>
      <c r="V318" s="147"/>
      <c r="W318" s="147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</row>
    <row r="319" spans="1:40" s="149" customFormat="1" x14ac:dyDescent="0.25">
      <c r="A319" s="16"/>
      <c r="B319" s="16"/>
      <c r="C319" s="16"/>
      <c r="D319" s="147"/>
      <c r="E319" s="147"/>
      <c r="F319" s="147"/>
      <c r="G319" s="147"/>
      <c r="H319" s="147"/>
      <c r="I319" s="147"/>
      <c r="J319" s="147"/>
      <c r="K319" s="147"/>
      <c r="L319" s="147"/>
      <c r="M319" s="147"/>
      <c r="N319" s="147"/>
      <c r="O319" s="147"/>
      <c r="P319" s="147"/>
      <c r="Q319" s="147"/>
      <c r="R319" s="147"/>
      <c r="S319" s="147"/>
      <c r="T319" s="147"/>
      <c r="U319" s="147"/>
      <c r="V319" s="147"/>
      <c r="W319" s="147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</row>
    <row r="320" spans="1:40" s="149" customFormat="1" x14ac:dyDescent="0.25">
      <c r="A320" s="16"/>
      <c r="B320" s="16"/>
      <c r="C320" s="16"/>
      <c r="D320" s="147"/>
      <c r="E320" s="147"/>
      <c r="F320" s="147"/>
      <c r="G320" s="147"/>
      <c r="H320" s="147"/>
      <c r="I320" s="147"/>
      <c r="J320" s="147"/>
      <c r="K320" s="147"/>
      <c r="L320" s="147"/>
      <c r="M320" s="147"/>
      <c r="N320" s="147"/>
      <c r="O320" s="147"/>
      <c r="P320" s="147"/>
      <c r="Q320" s="147"/>
      <c r="R320" s="147"/>
      <c r="S320" s="147"/>
      <c r="T320" s="147"/>
      <c r="U320" s="147"/>
      <c r="V320" s="147"/>
      <c r="W320" s="147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</row>
    <row r="321" spans="1:40" s="149" customFormat="1" x14ac:dyDescent="0.25">
      <c r="A321" s="16"/>
      <c r="B321" s="16"/>
      <c r="C321" s="16"/>
      <c r="D321" s="147"/>
      <c r="E321" s="147"/>
      <c r="F321" s="147"/>
      <c r="G321" s="147"/>
      <c r="H321" s="147"/>
      <c r="I321" s="147"/>
      <c r="J321" s="147"/>
      <c r="K321" s="147"/>
      <c r="L321" s="147"/>
      <c r="M321" s="147"/>
      <c r="N321" s="147"/>
      <c r="O321" s="147"/>
      <c r="P321" s="147"/>
      <c r="Q321" s="147"/>
      <c r="R321" s="147"/>
      <c r="S321" s="147"/>
      <c r="T321" s="147"/>
      <c r="U321" s="147"/>
      <c r="V321" s="147"/>
      <c r="W321" s="147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</row>
    <row r="322" spans="1:40" s="149" customFormat="1" x14ac:dyDescent="0.25">
      <c r="A322" s="16"/>
      <c r="B322" s="16"/>
      <c r="C322" s="16"/>
      <c r="D322" s="147"/>
      <c r="E322" s="147"/>
      <c r="F322" s="147"/>
      <c r="G322" s="147"/>
      <c r="H322" s="147"/>
      <c r="I322" s="147"/>
      <c r="J322" s="147"/>
      <c r="K322" s="147"/>
      <c r="L322" s="147"/>
      <c r="M322" s="147"/>
      <c r="N322" s="147"/>
      <c r="O322" s="147"/>
      <c r="P322" s="147"/>
      <c r="Q322" s="147"/>
      <c r="R322" s="147"/>
      <c r="S322" s="147"/>
      <c r="T322" s="147"/>
      <c r="U322" s="147"/>
      <c r="V322" s="147"/>
      <c r="W322" s="147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</row>
    <row r="323" spans="1:40" s="149" customFormat="1" x14ac:dyDescent="0.25">
      <c r="A323" s="16"/>
      <c r="B323" s="16"/>
      <c r="C323" s="16"/>
      <c r="D323" s="147"/>
      <c r="E323" s="147"/>
      <c r="F323" s="147"/>
      <c r="G323" s="147"/>
      <c r="H323" s="147"/>
      <c r="I323" s="147"/>
      <c r="J323" s="147"/>
      <c r="K323" s="147"/>
      <c r="L323" s="147"/>
      <c r="M323" s="147"/>
      <c r="N323" s="147"/>
      <c r="O323" s="147"/>
      <c r="P323" s="147"/>
      <c r="Q323" s="147"/>
      <c r="R323" s="147"/>
      <c r="S323" s="147"/>
      <c r="T323" s="147"/>
      <c r="U323" s="147"/>
      <c r="V323" s="147"/>
      <c r="W323" s="147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</row>
    <row r="324" spans="1:40" s="149" customFormat="1" x14ac:dyDescent="0.25">
      <c r="A324" s="16"/>
      <c r="B324" s="16"/>
      <c r="C324" s="16"/>
      <c r="D324" s="147"/>
      <c r="E324" s="147"/>
      <c r="F324" s="147"/>
      <c r="G324" s="147"/>
      <c r="H324" s="147"/>
      <c r="I324" s="147"/>
      <c r="J324" s="147"/>
      <c r="K324" s="147"/>
      <c r="L324" s="147"/>
      <c r="M324" s="147"/>
      <c r="N324" s="147"/>
      <c r="O324" s="147"/>
      <c r="P324" s="147"/>
      <c r="Q324" s="147"/>
      <c r="R324" s="147"/>
      <c r="S324" s="147"/>
      <c r="T324" s="147"/>
      <c r="U324" s="147"/>
      <c r="V324" s="147"/>
      <c r="W324" s="147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</row>
    <row r="325" spans="1:40" s="149" customFormat="1" x14ac:dyDescent="0.25">
      <c r="A325" s="16"/>
      <c r="B325" s="16"/>
      <c r="C325" s="16"/>
      <c r="D325" s="147"/>
      <c r="E325" s="147"/>
      <c r="F325" s="147"/>
      <c r="G325" s="147"/>
      <c r="H325" s="147"/>
      <c r="I325" s="147"/>
      <c r="J325" s="147"/>
      <c r="K325" s="147"/>
      <c r="L325" s="147"/>
      <c r="M325" s="147"/>
      <c r="N325" s="147"/>
      <c r="O325" s="147"/>
      <c r="P325" s="147"/>
      <c r="Q325" s="147"/>
      <c r="R325" s="147"/>
      <c r="S325" s="147"/>
      <c r="T325" s="147"/>
      <c r="U325" s="147"/>
      <c r="V325" s="147"/>
      <c r="W325" s="147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</row>
    <row r="326" spans="1:40" s="149" customFormat="1" x14ac:dyDescent="0.25">
      <c r="A326" s="16"/>
      <c r="B326" s="16"/>
      <c r="C326" s="16"/>
      <c r="D326" s="147"/>
      <c r="E326" s="147"/>
      <c r="F326" s="147"/>
      <c r="G326" s="147"/>
      <c r="H326" s="147"/>
      <c r="I326" s="147"/>
      <c r="J326" s="147"/>
      <c r="K326" s="147"/>
      <c r="L326" s="147"/>
      <c r="M326" s="147"/>
      <c r="N326" s="147"/>
      <c r="O326" s="147"/>
      <c r="P326" s="147"/>
      <c r="Q326" s="147"/>
      <c r="R326" s="147"/>
      <c r="S326" s="147"/>
      <c r="T326" s="147"/>
      <c r="U326" s="147"/>
      <c r="V326" s="147"/>
      <c r="W326" s="147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</row>
    <row r="327" spans="1:40" s="149" customFormat="1" x14ac:dyDescent="0.25">
      <c r="A327" s="16"/>
      <c r="B327" s="16"/>
      <c r="C327" s="16"/>
      <c r="D327" s="147"/>
      <c r="E327" s="147"/>
      <c r="F327" s="147"/>
      <c r="G327" s="147"/>
      <c r="H327" s="147"/>
      <c r="I327" s="147"/>
      <c r="J327" s="147"/>
      <c r="K327" s="147"/>
      <c r="L327" s="147"/>
      <c r="M327" s="147"/>
      <c r="N327" s="147"/>
      <c r="O327" s="147"/>
      <c r="P327" s="147"/>
      <c r="Q327" s="147"/>
      <c r="R327" s="147"/>
      <c r="S327" s="147"/>
      <c r="T327" s="147"/>
      <c r="U327" s="147"/>
      <c r="V327" s="147"/>
      <c r="W327" s="147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</row>
    <row r="328" spans="1:40" s="149" customFormat="1" x14ac:dyDescent="0.25">
      <c r="A328" s="16"/>
      <c r="B328" s="16"/>
      <c r="C328" s="16"/>
      <c r="D328" s="147"/>
      <c r="E328" s="147"/>
      <c r="F328" s="147"/>
      <c r="G328" s="147"/>
      <c r="H328" s="147"/>
      <c r="I328" s="147"/>
      <c r="J328" s="147"/>
      <c r="K328" s="147"/>
      <c r="L328" s="147"/>
      <c r="M328" s="147"/>
      <c r="N328" s="147"/>
      <c r="O328" s="147"/>
      <c r="P328" s="147"/>
      <c r="Q328" s="147"/>
      <c r="R328" s="147"/>
      <c r="S328" s="147"/>
      <c r="T328" s="147"/>
      <c r="U328" s="147"/>
      <c r="V328" s="147"/>
      <c r="W328" s="147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</row>
    <row r="329" spans="1:40" s="149" customFormat="1" x14ac:dyDescent="0.25">
      <c r="A329" s="16"/>
      <c r="B329" s="16"/>
      <c r="C329" s="16"/>
      <c r="D329" s="147"/>
      <c r="E329" s="147"/>
      <c r="F329" s="147"/>
      <c r="G329" s="147"/>
      <c r="H329" s="147"/>
      <c r="I329" s="147"/>
      <c r="J329" s="147"/>
      <c r="K329" s="147"/>
      <c r="L329" s="147"/>
      <c r="M329" s="147"/>
      <c r="N329" s="147"/>
      <c r="O329" s="147"/>
      <c r="P329" s="147"/>
      <c r="Q329" s="147"/>
      <c r="R329" s="147"/>
      <c r="S329" s="147"/>
      <c r="T329" s="147"/>
      <c r="U329" s="147"/>
      <c r="V329" s="147"/>
      <c r="W329" s="147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</row>
    <row r="330" spans="1:40" s="149" customFormat="1" x14ac:dyDescent="0.25">
      <c r="A330" s="16"/>
      <c r="B330" s="16"/>
      <c r="C330" s="16"/>
      <c r="D330" s="147"/>
      <c r="E330" s="147"/>
      <c r="F330" s="147"/>
      <c r="G330" s="147"/>
      <c r="H330" s="147"/>
      <c r="I330" s="147"/>
      <c r="J330" s="147"/>
      <c r="K330" s="147"/>
      <c r="L330" s="147"/>
      <c r="M330" s="147"/>
      <c r="N330" s="147"/>
      <c r="O330" s="147"/>
      <c r="P330" s="147"/>
      <c r="Q330" s="147"/>
      <c r="R330" s="147"/>
      <c r="S330" s="147"/>
      <c r="T330" s="147"/>
      <c r="U330" s="147"/>
      <c r="V330" s="147"/>
      <c r="W330" s="147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</row>
    <row r="331" spans="1:40" s="149" customFormat="1" x14ac:dyDescent="0.25">
      <c r="A331" s="16"/>
      <c r="B331" s="16"/>
      <c r="C331" s="16"/>
      <c r="D331" s="147"/>
      <c r="E331" s="147"/>
      <c r="F331" s="147"/>
      <c r="G331" s="147"/>
      <c r="H331" s="147"/>
      <c r="I331" s="147"/>
      <c r="J331" s="147"/>
      <c r="K331" s="147"/>
      <c r="L331" s="147"/>
      <c r="M331" s="147"/>
      <c r="N331" s="147"/>
      <c r="O331" s="147"/>
      <c r="P331" s="147"/>
      <c r="Q331" s="147"/>
      <c r="R331" s="147"/>
      <c r="S331" s="147"/>
      <c r="T331" s="147"/>
      <c r="U331" s="147"/>
      <c r="V331" s="147"/>
      <c r="W331" s="147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</row>
    <row r="332" spans="1:40" s="149" customFormat="1" x14ac:dyDescent="0.25">
      <c r="A332" s="16"/>
      <c r="B332" s="16"/>
      <c r="C332" s="16"/>
      <c r="D332" s="147"/>
      <c r="E332" s="147"/>
      <c r="F332" s="147"/>
      <c r="G332" s="147"/>
      <c r="H332" s="147"/>
      <c r="I332" s="147"/>
      <c r="J332" s="147"/>
      <c r="K332" s="147"/>
      <c r="L332" s="147"/>
      <c r="M332" s="147"/>
      <c r="N332" s="147"/>
      <c r="O332" s="147"/>
      <c r="P332" s="147"/>
      <c r="Q332" s="147"/>
      <c r="R332" s="147"/>
      <c r="S332" s="147"/>
      <c r="T332" s="147"/>
      <c r="U332" s="147"/>
      <c r="V332" s="147"/>
      <c r="W332" s="147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</row>
    <row r="333" spans="1:40" s="149" customFormat="1" x14ac:dyDescent="0.25">
      <c r="A333" s="16"/>
      <c r="B333" s="16"/>
      <c r="C333" s="16"/>
      <c r="D333" s="147"/>
      <c r="E333" s="147"/>
      <c r="F333" s="147"/>
      <c r="G333" s="147"/>
      <c r="H333" s="147"/>
      <c r="I333" s="147"/>
      <c r="J333" s="147"/>
      <c r="K333" s="147"/>
      <c r="L333" s="147"/>
      <c r="M333" s="147"/>
      <c r="N333" s="147"/>
      <c r="O333" s="147"/>
      <c r="P333" s="147"/>
      <c r="Q333" s="147"/>
      <c r="R333" s="147"/>
      <c r="S333" s="147"/>
      <c r="T333" s="147"/>
      <c r="U333" s="147"/>
      <c r="V333" s="147"/>
      <c r="W333" s="147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</row>
    <row r="334" spans="1:40" s="149" customFormat="1" x14ac:dyDescent="0.25">
      <c r="A334" s="16"/>
      <c r="B334" s="16"/>
      <c r="C334" s="16"/>
      <c r="D334" s="147"/>
      <c r="E334" s="147"/>
      <c r="F334" s="147"/>
      <c r="G334" s="147"/>
      <c r="H334" s="147"/>
      <c r="I334" s="147"/>
      <c r="J334" s="147"/>
      <c r="K334" s="147"/>
      <c r="L334" s="147"/>
      <c r="M334" s="147"/>
      <c r="N334" s="147"/>
      <c r="O334" s="147"/>
      <c r="P334" s="147"/>
      <c r="Q334" s="147"/>
      <c r="R334" s="147"/>
      <c r="S334" s="147"/>
      <c r="T334" s="147"/>
      <c r="U334" s="147"/>
      <c r="V334" s="147"/>
      <c r="W334" s="147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</row>
    <row r="335" spans="1:40" s="149" customFormat="1" x14ac:dyDescent="0.25">
      <c r="A335" s="16"/>
      <c r="B335" s="16"/>
      <c r="C335" s="16"/>
      <c r="D335" s="147"/>
      <c r="E335" s="147"/>
      <c r="F335" s="147"/>
      <c r="G335" s="147"/>
      <c r="H335" s="147"/>
      <c r="I335" s="147"/>
      <c r="J335" s="147"/>
      <c r="K335" s="147"/>
      <c r="L335" s="147"/>
      <c r="M335" s="147"/>
      <c r="N335" s="147"/>
      <c r="O335" s="147"/>
      <c r="P335" s="147"/>
      <c r="Q335" s="147"/>
      <c r="R335" s="147"/>
      <c r="S335" s="147"/>
      <c r="T335" s="147"/>
      <c r="U335" s="147"/>
      <c r="V335" s="147"/>
      <c r="W335" s="147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</row>
    <row r="336" spans="1:40" s="149" customFormat="1" x14ac:dyDescent="0.25">
      <c r="A336" s="16"/>
      <c r="B336" s="16"/>
      <c r="C336" s="16"/>
      <c r="D336" s="147"/>
      <c r="E336" s="147"/>
      <c r="F336" s="147"/>
      <c r="G336" s="147"/>
      <c r="H336" s="147"/>
      <c r="I336" s="147"/>
      <c r="J336" s="147"/>
      <c r="K336" s="147"/>
      <c r="L336" s="147"/>
      <c r="M336" s="147"/>
      <c r="N336" s="147"/>
      <c r="O336" s="147"/>
      <c r="P336" s="147"/>
      <c r="Q336" s="147"/>
      <c r="R336" s="147"/>
      <c r="S336" s="147"/>
      <c r="T336" s="147"/>
      <c r="U336" s="147"/>
      <c r="V336" s="147"/>
      <c r="W336" s="147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</row>
    <row r="337" spans="1:40" s="149" customFormat="1" x14ac:dyDescent="0.25">
      <c r="A337" s="16"/>
      <c r="B337" s="16"/>
      <c r="C337" s="16"/>
      <c r="D337" s="147"/>
      <c r="E337" s="147"/>
      <c r="F337" s="147"/>
      <c r="G337" s="147"/>
      <c r="H337" s="147"/>
      <c r="I337" s="147"/>
      <c r="J337" s="147"/>
      <c r="K337" s="147"/>
      <c r="L337" s="147"/>
      <c r="M337" s="147"/>
      <c r="N337" s="147"/>
      <c r="O337" s="147"/>
      <c r="P337" s="147"/>
      <c r="Q337" s="147"/>
      <c r="R337" s="147"/>
      <c r="S337" s="147"/>
      <c r="T337" s="147"/>
      <c r="U337" s="147"/>
      <c r="V337" s="147"/>
      <c r="W337" s="147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</row>
    <row r="338" spans="1:40" s="149" customFormat="1" x14ac:dyDescent="0.25">
      <c r="A338" s="16"/>
      <c r="B338" s="16"/>
      <c r="C338" s="16"/>
      <c r="D338" s="147"/>
      <c r="E338" s="147"/>
      <c r="F338" s="147"/>
      <c r="G338" s="147"/>
      <c r="H338" s="147"/>
      <c r="I338" s="147"/>
      <c r="J338" s="147"/>
      <c r="K338" s="147"/>
      <c r="L338" s="147"/>
      <c r="M338" s="147"/>
      <c r="N338" s="147"/>
      <c r="O338" s="147"/>
      <c r="P338" s="147"/>
      <c r="Q338" s="147"/>
      <c r="R338" s="147"/>
      <c r="S338" s="147"/>
      <c r="T338" s="147"/>
      <c r="U338" s="147"/>
      <c r="V338" s="147"/>
      <c r="W338" s="147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</row>
    <row r="339" spans="1:40" s="149" customFormat="1" x14ac:dyDescent="0.25">
      <c r="A339" s="16"/>
      <c r="B339" s="16"/>
      <c r="C339" s="16"/>
      <c r="D339" s="147"/>
      <c r="E339" s="147"/>
      <c r="F339" s="147"/>
      <c r="G339" s="147"/>
      <c r="H339" s="147"/>
      <c r="I339" s="147"/>
      <c r="J339" s="147"/>
      <c r="K339" s="147"/>
      <c r="L339" s="147"/>
      <c r="M339" s="147"/>
      <c r="N339" s="147"/>
      <c r="O339" s="147"/>
      <c r="P339" s="147"/>
      <c r="Q339" s="147"/>
      <c r="R339" s="147"/>
      <c r="S339" s="147"/>
      <c r="T339" s="147"/>
      <c r="U339" s="147"/>
      <c r="V339" s="147"/>
      <c r="W339" s="147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</row>
    <row r="340" spans="1:40" s="149" customFormat="1" x14ac:dyDescent="0.25">
      <c r="A340" s="16"/>
      <c r="B340" s="16"/>
      <c r="C340" s="16"/>
      <c r="D340" s="147"/>
      <c r="E340" s="147"/>
      <c r="F340" s="147"/>
      <c r="G340" s="147"/>
      <c r="H340" s="147"/>
      <c r="I340" s="147"/>
      <c r="J340" s="147"/>
      <c r="K340" s="147"/>
      <c r="L340" s="147"/>
      <c r="M340" s="147"/>
      <c r="N340" s="147"/>
      <c r="O340" s="147"/>
      <c r="P340" s="147"/>
      <c r="Q340" s="147"/>
      <c r="R340" s="147"/>
      <c r="S340" s="147"/>
      <c r="T340" s="147"/>
      <c r="U340" s="147"/>
      <c r="V340" s="147"/>
      <c r="W340" s="147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</row>
    <row r="341" spans="1:40" s="149" customFormat="1" x14ac:dyDescent="0.25">
      <c r="A341" s="16"/>
      <c r="B341" s="16"/>
      <c r="C341" s="16"/>
      <c r="D341" s="147"/>
      <c r="E341" s="147"/>
      <c r="F341" s="147"/>
      <c r="G341" s="147"/>
      <c r="H341" s="147"/>
      <c r="I341" s="147"/>
      <c r="J341" s="147"/>
      <c r="K341" s="147"/>
      <c r="L341" s="147"/>
      <c r="M341" s="147"/>
      <c r="N341" s="147"/>
      <c r="O341" s="147"/>
      <c r="P341" s="147"/>
      <c r="Q341" s="147"/>
      <c r="R341" s="147"/>
      <c r="S341" s="147"/>
      <c r="T341" s="147"/>
      <c r="U341" s="147"/>
      <c r="V341" s="147"/>
      <c r="W341" s="147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</row>
    <row r="342" spans="1:40" s="149" customFormat="1" x14ac:dyDescent="0.25">
      <c r="A342" s="16"/>
      <c r="B342" s="16"/>
      <c r="C342" s="16"/>
      <c r="D342" s="147"/>
      <c r="E342" s="147"/>
      <c r="F342" s="147"/>
      <c r="G342" s="147"/>
      <c r="H342" s="147"/>
      <c r="I342" s="147"/>
      <c r="J342" s="147"/>
      <c r="K342" s="147"/>
      <c r="L342" s="147"/>
      <c r="M342" s="147"/>
      <c r="N342" s="147"/>
      <c r="O342" s="147"/>
      <c r="P342" s="147"/>
      <c r="Q342" s="147"/>
      <c r="R342" s="147"/>
      <c r="S342" s="147"/>
      <c r="T342" s="147"/>
      <c r="U342" s="147"/>
      <c r="V342" s="147"/>
      <c r="W342" s="147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</row>
    <row r="343" spans="1:40" s="149" customFormat="1" x14ac:dyDescent="0.25">
      <c r="A343" s="16"/>
      <c r="B343" s="16"/>
      <c r="C343" s="16"/>
      <c r="D343" s="147"/>
      <c r="E343" s="147"/>
      <c r="F343" s="147"/>
      <c r="G343" s="147"/>
      <c r="H343" s="147"/>
      <c r="I343" s="147"/>
      <c r="J343" s="147"/>
      <c r="K343" s="147"/>
      <c r="L343" s="147"/>
      <c r="M343" s="147"/>
      <c r="N343" s="147"/>
      <c r="O343" s="147"/>
      <c r="P343" s="147"/>
      <c r="Q343" s="147"/>
      <c r="R343" s="147"/>
      <c r="S343" s="147"/>
      <c r="T343" s="147"/>
      <c r="U343" s="147"/>
      <c r="V343" s="147"/>
      <c r="W343" s="147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</row>
    <row r="344" spans="1:40" s="149" customFormat="1" x14ac:dyDescent="0.25">
      <c r="A344" s="16"/>
      <c r="B344" s="16"/>
      <c r="C344" s="16"/>
      <c r="D344" s="147"/>
      <c r="E344" s="147"/>
      <c r="F344" s="147"/>
      <c r="G344" s="147"/>
      <c r="H344" s="147"/>
      <c r="I344" s="147"/>
      <c r="J344" s="147"/>
      <c r="K344" s="147"/>
      <c r="L344" s="147"/>
      <c r="M344" s="147"/>
      <c r="N344" s="147"/>
      <c r="O344" s="147"/>
      <c r="P344" s="147"/>
      <c r="Q344" s="147"/>
      <c r="R344" s="147"/>
      <c r="S344" s="147"/>
      <c r="T344" s="147"/>
      <c r="U344" s="147"/>
      <c r="V344" s="147"/>
      <c r="W344" s="147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</row>
    <row r="345" spans="1:40" s="149" customFormat="1" x14ac:dyDescent="0.25">
      <c r="A345" s="16"/>
      <c r="B345" s="16"/>
      <c r="C345" s="16"/>
      <c r="D345" s="147"/>
      <c r="E345" s="147"/>
      <c r="F345" s="147"/>
      <c r="G345" s="147"/>
      <c r="H345" s="147"/>
      <c r="I345" s="147"/>
      <c r="J345" s="147"/>
      <c r="K345" s="147"/>
      <c r="L345" s="147"/>
      <c r="M345" s="147"/>
      <c r="N345" s="147"/>
      <c r="O345" s="147"/>
      <c r="P345" s="147"/>
      <c r="Q345" s="147"/>
      <c r="R345" s="147"/>
      <c r="S345" s="147"/>
      <c r="T345" s="147"/>
      <c r="U345" s="147"/>
      <c r="V345" s="147"/>
      <c r="W345" s="147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</row>
    <row r="346" spans="1:40" s="149" customFormat="1" x14ac:dyDescent="0.25">
      <c r="A346" s="16"/>
      <c r="B346" s="16"/>
      <c r="C346" s="16"/>
      <c r="D346" s="147"/>
      <c r="E346" s="147"/>
      <c r="F346" s="147"/>
      <c r="G346" s="147"/>
      <c r="H346" s="147"/>
      <c r="I346" s="147"/>
      <c r="J346" s="147"/>
      <c r="K346" s="147"/>
      <c r="L346" s="147"/>
      <c r="M346" s="147"/>
      <c r="N346" s="147"/>
      <c r="O346" s="147"/>
      <c r="P346" s="147"/>
      <c r="Q346" s="147"/>
      <c r="R346" s="147"/>
      <c r="S346" s="147"/>
      <c r="T346" s="147"/>
      <c r="U346" s="147"/>
      <c r="V346" s="147"/>
      <c r="W346" s="147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</row>
    <row r="347" spans="1:40" s="149" customFormat="1" x14ac:dyDescent="0.25">
      <c r="A347" s="16"/>
      <c r="B347" s="16"/>
      <c r="C347" s="16"/>
      <c r="D347" s="147"/>
      <c r="E347" s="147"/>
      <c r="F347" s="147"/>
      <c r="G347" s="147"/>
      <c r="H347" s="147"/>
      <c r="I347" s="147"/>
      <c r="J347" s="147"/>
      <c r="K347" s="147"/>
      <c r="L347" s="147"/>
      <c r="M347" s="147"/>
      <c r="N347" s="147"/>
      <c r="O347" s="147"/>
      <c r="P347" s="147"/>
      <c r="Q347" s="147"/>
      <c r="R347" s="147"/>
      <c r="S347" s="147"/>
      <c r="T347" s="147"/>
      <c r="U347" s="147"/>
      <c r="V347" s="147"/>
      <c r="W347" s="147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</row>
    <row r="348" spans="1:40" s="149" customFormat="1" x14ac:dyDescent="0.25">
      <c r="A348" s="16"/>
      <c r="B348" s="16"/>
      <c r="C348" s="16"/>
      <c r="D348" s="147"/>
      <c r="E348" s="147"/>
      <c r="F348" s="147"/>
      <c r="G348" s="147"/>
      <c r="H348" s="147"/>
      <c r="I348" s="147"/>
      <c r="J348" s="147"/>
      <c r="K348" s="147"/>
      <c r="L348" s="147"/>
      <c r="M348" s="147"/>
      <c r="N348" s="147"/>
      <c r="O348" s="147"/>
      <c r="P348" s="147"/>
      <c r="Q348" s="147"/>
      <c r="R348" s="147"/>
      <c r="S348" s="147"/>
      <c r="T348" s="147"/>
      <c r="U348" s="147"/>
      <c r="V348" s="147"/>
      <c r="W348" s="147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</row>
    <row r="349" spans="1:40" s="149" customFormat="1" x14ac:dyDescent="0.25">
      <c r="A349" s="16"/>
      <c r="B349" s="16"/>
      <c r="C349" s="16"/>
      <c r="D349" s="147"/>
      <c r="E349" s="147"/>
      <c r="F349" s="147"/>
      <c r="G349" s="147"/>
      <c r="H349" s="147"/>
      <c r="I349" s="147"/>
      <c r="J349" s="147"/>
      <c r="K349" s="147"/>
      <c r="L349" s="147"/>
      <c r="M349" s="147"/>
      <c r="N349" s="147"/>
      <c r="O349" s="147"/>
      <c r="P349" s="147"/>
      <c r="Q349" s="147"/>
      <c r="R349" s="147"/>
      <c r="S349" s="147"/>
      <c r="T349" s="147"/>
      <c r="U349" s="147"/>
      <c r="V349" s="147"/>
      <c r="W349" s="147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</row>
    <row r="350" spans="1:40" s="149" customFormat="1" x14ac:dyDescent="0.25">
      <c r="A350" s="16"/>
      <c r="B350" s="16"/>
      <c r="C350" s="16"/>
      <c r="D350" s="147"/>
      <c r="E350" s="147"/>
      <c r="F350" s="147"/>
      <c r="G350" s="147"/>
      <c r="H350" s="147"/>
      <c r="I350" s="147"/>
      <c r="J350" s="147"/>
      <c r="K350" s="147"/>
      <c r="L350" s="147"/>
      <c r="M350" s="147"/>
      <c r="N350" s="147"/>
      <c r="O350" s="147"/>
      <c r="P350" s="147"/>
      <c r="Q350" s="147"/>
      <c r="R350" s="147"/>
      <c r="S350" s="147"/>
      <c r="T350" s="147"/>
      <c r="U350" s="147"/>
      <c r="V350" s="147"/>
      <c r="W350" s="147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</row>
    <row r="351" spans="1:40" s="149" customFormat="1" x14ac:dyDescent="0.25">
      <c r="A351" s="16"/>
      <c r="B351" s="16"/>
      <c r="C351" s="16"/>
      <c r="D351" s="147"/>
      <c r="E351" s="147"/>
      <c r="F351" s="147"/>
      <c r="G351" s="147"/>
      <c r="H351" s="147"/>
      <c r="I351" s="147"/>
      <c r="J351" s="147"/>
      <c r="K351" s="147"/>
      <c r="L351" s="147"/>
      <c r="M351" s="147"/>
      <c r="N351" s="147"/>
      <c r="O351" s="147"/>
      <c r="P351" s="147"/>
      <c r="Q351" s="147"/>
      <c r="R351" s="147"/>
      <c r="S351" s="147"/>
      <c r="T351" s="147"/>
      <c r="U351" s="147"/>
      <c r="V351" s="147"/>
      <c r="W351" s="147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</row>
    <row r="352" spans="1:40" s="149" customFormat="1" x14ac:dyDescent="0.25">
      <c r="A352" s="16"/>
      <c r="B352" s="16"/>
      <c r="C352" s="16"/>
      <c r="D352" s="147"/>
      <c r="E352" s="147"/>
      <c r="F352" s="147"/>
      <c r="G352" s="147"/>
      <c r="H352" s="147"/>
      <c r="I352" s="147"/>
      <c r="J352" s="147"/>
      <c r="K352" s="147"/>
      <c r="L352" s="147"/>
      <c r="M352" s="147"/>
      <c r="N352" s="147"/>
      <c r="O352" s="147"/>
      <c r="P352" s="147"/>
      <c r="Q352" s="147"/>
      <c r="R352" s="147"/>
      <c r="S352" s="147"/>
      <c r="T352" s="147"/>
      <c r="U352" s="147"/>
      <c r="V352" s="147"/>
      <c r="W352" s="147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</row>
    <row r="353" spans="1:40" s="149" customFormat="1" x14ac:dyDescent="0.25">
      <c r="A353" s="16"/>
      <c r="B353" s="16"/>
      <c r="C353" s="16"/>
      <c r="D353" s="147"/>
      <c r="E353" s="147"/>
      <c r="F353" s="147"/>
      <c r="G353" s="147"/>
      <c r="H353" s="147"/>
      <c r="I353" s="147"/>
      <c r="J353" s="147"/>
      <c r="K353" s="147"/>
      <c r="L353" s="147"/>
      <c r="M353" s="147"/>
      <c r="N353" s="147"/>
      <c r="O353" s="147"/>
      <c r="P353" s="147"/>
      <c r="Q353" s="147"/>
      <c r="R353" s="147"/>
      <c r="S353" s="147"/>
      <c r="T353" s="147"/>
      <c r="U353" s="147"/>
      <c r="V353" s="147"/>
      <c r="W353" s="147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</row>
    <row r="354" spans="1:40" s="149" customFormat="1" x14ac:dyDescent="0.25">
      <c r="A354" s="16"/>
      <c r="B354" s="16"/>
      <c r="C354" s="16"/>
      <c r="D354" s="147"/>
      <c r="E354" s="147"/>
      <c r="F354" s="147"/>
      <c r="G354" s="147"/>
      <c r="H354" s="147"/>
      <c r="I354" s="147"/>
      <c r="J354" s="147"/>
      <c r="K354" s="147"/>
      <c r="L354" s="147"/>
      <c r="M354" s="147"/>
      <c r="N354" s="147"/>
      <c r="O354" s="147"/>
      <c r="P354" s="147"/>
      <c r="Q354" s="147"/>
      <c r="R354" s="147"/>
      <c r="S354" s="147"/>
      <c r="T354" s="147"/>
      <c r="U354" s="147"/>
      <c r="V354" s="147"/>
      <c r="W354" s="147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</row>
    <row r="355" spans="1:40" s="149" customFormat="1" x14ac:dyDescent="0.25">
      <c r="A355" s="16"/>
      <c r="B355" s="16"/>
      <c r="C355" s="16"/>
      <c r="D355" s="147"/>
      <c r="E355" s="147"/>
      <c r="F355" s="147"/>
      <c r="G355" s="147"/>
      <c r="H355" s="147"/>
      <c r="I355" s="147"/>
      <c r="J355" s="147"/>
      <c r="K355" s="147"/>
      <c r="L355" s="147"/>
      <c r="M355" s="147"/>
      <c r="N355" s="147"/>
      <c r="O355" s="147"/>
      <c r="P355" s="147"/>
      <c r="Q355" s="147"/>
      <c r="R355" s="147"/>
      <c r="S355" s="147"/>
      <c r="T355" s="147"/>
      <c r="U355" s="147"/>
      <c r="V355" s="147"/>
      <c r="W355" s="147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</row>
    <row r="356" spans="1:40" s="149" customFormat="1" x14ac:dyDescent="0.25">
      <c r="A356" s="16"/>
      <c r="B356" s="16"/>
      <c r="C356" s="16"/>
      <c r="D356" s="147"/>
      <c r="E356" s="147"/>
      <c r="F356" s="147"/>
      <c r="G356" s="147"/>
      <c r="H356" s="147"/>
      <c r="I356" s="147"/>
      <c r="J356" s="147"/>
      <c r="K356" s="147"/>
      <c r="L356" s="147"/>
      <c r="M356" s="147"/>
      <c r="N356" s="147"/>
      <c r="O356" s="147"/>
      <c r="P356" s="147"/>
      <c r="Q356" s="147"/>
      <c r="R356" s="147"/>
      <c r="S356" s="147"/>
      <c r="T356" s="147"/>
      <c r="U356" s="147"/>
      <c r="V356" s="147"/>
      <c r="W356" s="147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</row>
    <row r="357" spans="1:40" s="149" customFormat="1" x14ac:dyDescent="0.25">
      <c r="A357" s="16"/>
      <c r="B357" s="16"/>
      <c r="C357" s="16"/>
      <c r="D357" s="147"/>
      <c r="E357" s="147"/>
      <c r="F357" s="147"/>
      <c r="G357" s="147"/>
      <c r="H357" s="147"/>
      <c r="I357" s="147"/>
      <c r="J357" s="147"/>
      <c r="K357" s="147"/>
      <c r="L357" s="147"/>
      <c r="M357" s="147"/>
      <c r="N357" s="147"/>
      <c r="O357" s="147"/>
      <c r="P357" s="147"/>
      <c r="Q357" s="147"/>
      <c r="R357" s="147"/>
      <c r="S357" s="147"/>
      <c r="T357" s="147"/>
      <c r="U357" s="147"/>
      <c r="V357" s="147"/>
      <c r="W357" s="147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</row>
    <row r="358" spans="1:40" s="149" customFormat="1" x14ac:dyDescent="0.25">
      <c r="A358" s="16"/>
      <c r="B358" s="16"/>
      <c r="C358" s="16"/>
      <c r="D358" s="147"/>
      <c r="E358" s="147"/>
      <c r="F358" s="147"/>
      <c r="G358" s="147"/>
      <c r="H358" s="147"/>
      <c r="I358" s="147"/>
      <c r="J358" s="147"/>
      <c r="K358" s="147"/>
      <c r="L358" s="147"/>
      <c r="M358" s="147"/>
      <c r="N358" s="147"/>
      <c r="O358" s="147"/>
      <c r="P358" s="147"/>
      <c r="Q358" s="147"/>
      <c r="R358" s="147"/>
      <c r="S358" s="147"/>
      <c r="T358" s="147"/>
      <c r="U358" s="147"/>
      <c r="V358" s="147"/>
      <c r="W358" s="147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</row>
    <row r="359" spans="1:40" s="149" customFormat="1" x14ac:dyDescent="0.25">
      <c r="A359" s="16"/>
      <c r="B359" s="16"/>
      <c r="C359" s="16"/>
      <c r="D359" s="147"/>
      <c r="E359" s="147"/>
      <c r="F359" s="147"/>
      <c r="G359" s="147"/>
      <c r="H359" s="147"/>
      <c r="I359" s="147"/>
      <c r="J359" s="147"/>
      <c r="K359" s="147"/>
      <c r="L359" s="147"/>
      <c r="M359" s="147"/>
      <c r="N359" s="147"/>
      <c r="O359" s="147"/>
      <c r="P359" s="147"/>
      <c r="Q359" s="147"/>
      <c r="R359" s="147"/>
      <c r="S359" s="147"/>
      <c r="T359" s="147"/>
      <c r="U359" s="147"/>
      <c r="V359" s="147"/>
      <c r="W359" s="147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</row>
    <row r="360" spans="1:40" s="149" customFormat="1" x14ac:dyDescent="0.25">
      <c r="A360" s="16"/>
      <c r="B360" s="16"/>
      <c r="C360" s="16"/>
      <c r="D360" s="147"/>
      <c r="E360" s="147"/>
      <c r="F360" s="147"/>
      <c r="G360" s="147"/>
      <c r="H360" s="147"/>
      <c r="I360" s="147"/>
      <c r="J360" s="147"/>
      <c r="K360" s="147"/>
      <c r="L360" s="147"/>
      <c r="M360" s="147"/>
      <c r="N360" s="147"/>
      <c r="O360" s="147"/>
      <c r="P360" s="147"/>
      <c r="Q360" s="147"/>
      <c r="R360" s="147"/>
      <c r="S360" s="147"/>
      <c r="T360" s="147"/>
      <c r="U360" s="147"/>
      <c r="V360" s="147"/>
      <c r="W360" s="147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</row>
    <row r="361" spans="1:40" s="149" customFormat="1" x14ac:dyDescent="0.25">
      <c r="A361" s="16"/>
      <c r="B361" s="16"/>
      <c r="C361" s="16"/>
      <c r="D361" s="147"/>
      <c r="E361" s="147"/>
      <c r="F361" s="147"/>
      <c r="G361" s="147"/>
      <c r="H361" s="147"/>
      <c r="I361" s="147"/>
      <c r="J361" s="147"/>
      <c r="K361" s="147"/>
      <c r="L361" s="147"/>
      <c r="M361" s="147"/>
      <c r="N361" s="147"/>
      <c r="O361" s="147"/>
      <c r="P361" s="147"/>
      <c r="Q361" s="147"/>
      <c r="R361" s="147"/>
      <c r="S361" s="147"/>
      <c r="T361" s="147"/>
      <c r="U361" s="147"/>
      <c r="V361" s="147"/>
      <c r="W361" s="147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</row>
    <row r="362" spans="1:40" s="149" customFormat="1" x14ac:dyDescent="0.25">
      <c r="A362" s="16"/>
      <c r="B362" s="16"/>
      <c r="C362" s="16"/>
      <c r="D362" s="147"/>
      <c r="E362" s="147"/>
      <c r="F362" s="147"/>
      <c r="G362" s="147"/>
      <c r="H362" s="147"/>
      <c r="I362" s="147"/>
      <c r="J362" s="147"/>
      <c r="K362" s="147"/>
      <c r="L362" s="147"/>
      <c r="M362" s="147"/>
      <c r="N362" s="147"/>
      <c r="O362" s="147"/>
      <c r="P362" s="147"/>
      <c r="Q362" s="147"/>
      <c r="R362" s="147"/>
      <c r="S362" s="147"/>
      <c r="T362" s="147"/>
      <c r="U362" s="147"/>
      <c r="V362" s="147"/>
      <c r="W362" s="147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</row>
    <row r="363" spans="1:40" s="149" customFormat="1" x14ac:dyDescent="0.25">
      <c r="A363" s="16"/>
      <c r="B363" s="16"/>
      <c r="C363" s="16"/>
      <c r="D363" s="147"/>
      <c r="E363" s="147"/>
      <c r="F363" s="147"/>
      <c r="G363" s="147"/>
      <c r="H363" s="147"/>
      <c r="I363" s="147"/>
      <c r="J363" s="147"/>
      <c r="K363" s="147"/>
      <c r="L363" s="147"/>
      <c r="M363" s="147"/>
      <c r="N363" s="147"/>
      <c r="O363" s="147"/>
      <c r="P363" s="147"/>
      <c r="Q363" s="147"/>
      <c r="R363" s="147"/>
      <c r="S363" s="147"/>
      <c r="T363" s="147"/>
      <c r="U363" s="147"/>
      <c r="V363" s="147"/>
      <c r="W363" s="147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</row>
    <row r="364" spans="1:40" s="149" customFormat="1" x14ac:dyDescent="0.25">
      <c r="A364" s="16"/>
      <c r="B364" s="16"/>
      <c r="C364" s="16"/>
      <c r="D364" s="147"/>
      <c r="E364" s="147"/>
      <c r="F364" s="147"/>
      <c r="G364" s="147"/>
      <c r="H364" s="147"/>
      <c r="I364" s="147"/>
      <c r="J364" s="147"/>
      <c r="K364" s="147"/>
      <c r="L364" s="147"/>
      <c r="M364" s="147"/>
      <c r="N364" s="147"/>
      <c r="O364" s="147"/>
      <c r="P364" s="147"/>
      <c r="Q364" s="147"/>
      <c r="R364" s="147"/>
      <c r="S364" s="147"/>
      <c r="T364" s="147"/>
      <c r="U364" s="147"/>
      <c r="V364" s="147"/>
      <c r="W364" s="147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</row>
    <row r="365" spans="1:40" s="149" customFormat="1" x14ac:dyDescent="0.25">
      <c r="A365" s="16"/>
      <c r="B365" s="16"/>
      <c r="C365" s="16"/>
      <c r="D365" s="147"/>
      <c r="E365" s="147"/>
      <c r="F365" s="147"/>
      <c r="G365" s="147"/>
      <c r="H365" s="147"/>
      <c r="I365" s="147"/>
      <c r="J365" s="147"/>
      <c r="K365" s="147"/>
      <c r="L365" s="147"/>
      <c r="M365" s="147"/>
      <c r="N365" s="147"/>
      <c r="O365" s="147"/>
      <c r="P365" s="147"/>
      <c r="Q365" s="147"/>
      <c r="R365" s="147"/>
      <c r="S365" s="147"/>
      <c r="T365" s="147"/>
      <c r="U365" s="147"/>
      <c r="V365" s="147"/>
      <c r="W365" s="147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</row>
    <row r="366" spans="1:40" s="149" customFormat="1" x14ac:dyDescent="0.25">
      <c r="A366" s="16"/>
      <c r="B366" s="16"/>
      <c r="C366" s="16"/>
      <c r="D366" s="147"/>
      <c r="E366" s="147"/>
      <c r="F366" s="147"/>
      <c r="G366" s="147"/>
      <c r="H366" s="147"/>
      <c r="I366" s="147"/>
      <c r="J366" s="147"/>
      <c r="K366" s="147"/>
      <c r="L366" s="147"/>
      <c r="M366" s="147"/>
      <c r="N366" s="147"/>
      <c r="O366" s="147"/>
      <c r="P366" s="147"/>
      <c r="Q366" s="147"/>
      <c r="R366" s="147"/>
      <c r="S366" s="147"/>
      <c r="T366" s="147"/>
      <c r="U366" s="147"/>
      <c r="V366" s="147"/>
      <c r="W366" s="147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</row>
    <row r="367" spans="1:40" s="149" customFormat="1" x14ac:dyDescent="0.25">
      <c r="A367" s="16"/>
      <c r="B367" s="16"/>
      <c r="C367" s="16"/>
      <c r="D367" s="147"/>
      <c r="E367" s="147"/>
      <c r="F367" s="147"/>
      <c r="G367" s="147"/>
      <c r="H367" s="147"/>
      <c r="I367" s="147"/>
      <c r="J367" s="147"/>
      <c r="K367" s="147"/>
      <c r="L367" s="147"/>
      <c r="M367" s="147"/>
      <c r="N367" s="147"/>
      <c r="O367" s="147"/>
      <c r="P367" s="147"/>
      <c r="Q367" s="147"/>
      <c r="R367" s="147"/>
      <c r="S367" s="147"/>
      <c r="T367" s="147"/>
      <c r="U367" s="147"/>
      <c r="V367" s="147"/>
      <c r="W367" s="147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</row>
    <row r="368" spans="1:40" s="149" customFormat="1" x14ac:dyDescent="0.25">
      <c r="A368" s="16"/>
      <c r="B368" s="16"/>
      <c r="C368" s="16"/>
      <c r="D368" s="147"/>
      <c r="E368" s="147"/>
      <c r="F368" s="147"/>
      <c r="G368" s="147"/>
      <c r="H368" s="147"/>
      <c r="I368" s="147"/>
      <c r="J368" s="147"/>
      <c r="K368" s="147"/>
      <c r="L368" s="147"/>
      <c r="M368" s="147"/>
      <c r="N368" s="147"/>
      <c r="O368" s="147"/>
      <c r="P368" s="147"/>
      <c r="Q368" s="147"/>
      <c r="R368" s="147"/>
      <c r="S368" s="147"/>
      <c r="T368" s="147"/>
      <c r="U368" s="147"/>
      <c r="V368" s="147"/>
      <c r="W368" s="147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</row>
    <row r="369" spans="1:40" s="149" customFormat="1" x14ac:dyDescent="0.25">
      <c r="A369" s="16"/>
      <c r="B369" s="16"/>
      <c r="C369" s="16"/>
      <c r="D369" s="147"/>
      <c r="E369" s="147"/>
      <c r="F369" s="147"/>
      <c r="G369" s="147"/>
      <c r="H369" s="147"/>
      <c r="I369" s="147"/>
      <c r="J369" s="147"/>
      <c r="K369" s="147"/>
      <c r="L369" s="147"/>
      <c r="M369" s="147"/>
      <c r="N369" s="147"/>
      <c r="O369" s="147"/>
      <c r="P369" s="147"/>
      <c r="Q369" s="147"/>
      <c r="R369" s="147"/>
      <c r="S369" s="147"/>
      <c r="T369" s="147"/>
      <c r="U369" s="147"/>
      <c r="V369" s="147"/>
      <c r="W369" s="147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</row>
    <row r="370" spans="1:40" s="149" customFormat="1" x14ac:dyDescent="0.25">
      <c r="A370" s="16"/>
      <c r="B370" s="16"/>
      <c r="C370" s="16"/>
      <c r="D370" s="147"/>
      <c r="E370" s="147"/>
      <c r="F370" s="147"/>
      <c r="G370" s="147"/>
      <c r="H370" s="147"/>
      <c r="I370" s="147"/>
      <c r="J370" s="147"/>
      <c r="K370" s="147"/>
      <c r="L370" s="147"/>
      <c r="M370" s="147"/>
      <c r="N370" s="147"/>
      <c r="O370" s="147"/>
      <c r="P370" s="147"/>
      <c r="Q370" s="147"/>
      <c r="R370" s="147"/>
      <c r="S370" s="147"/>
      <c r="T370" s="147"/>
      <c r="U370" s="147"/>
      <c r="V370" s="147"/>
      <c r="W370" s="147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</row>
    <row r="371" spans="1:40" s="149" customFormat="1" x14ac:dyDescent="0.25">
      <c r="A371" s="16"/>
      <c r="B371" s="16"/>
      <c r="C371" s="16"/>
      <c r="D371" s="147"/>
      <c r="E371" s="147"/>
      <c r="F371" s="147"/>
      <c r="G371" s="147"/>
      <c r="H371" s="147"/>
      <c r="I371" s="147"/>
      <c r="J371" s="147"/>
      <c r="K371" s="147"/>
      <c r="L371" s="147"/>
      <c r="M371" s="147"/>
      <c r="N371" s="147"/>
      <c r="O371" s="147"/>
      <c r="P371" s="147"/>
      <c r="Q371" s="147"/>
      <c r="R371" s="147"/>
      <c r="S371" s="147"/>
      <c r="T371" s="147"/>
      <c r="U371" s="147"/>
      <c r="V371" s="147"/>
      <c r="W371" s="147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</row>
    <row r="372" spans="1:40" s="149" customFormat="1" x14ac:dyDescent="0.25">
      <c r="A372" s="16"/>
      <c r="B372" s="16"/>
      <c r="C372" s="16"/>
      <c r="D372" s="147"/>
      <c r="E372" s="147"/>
      <c r="F372" s="147"/>
      <c r="G372" s="147"/>
      <c r="H372" s="147"/>
      <c r="I372" s="147"/>
      <c r="J372" s="147"/>
      <c r="K372" s="147"/>
      <c r="L372" s="147"/>
      <c r="M372" s="147"/>
      <c r="N372" s="147"/>
      <c r="O372" s="147"/>
      <c r="P372" s="147"/>
      <c r="Q372" s="147"/>
      <c r="R372" s="147"/>
      <c r="S372" s="147"/>
      <c r="T372" s="147"/>
      <c r="U372" s="147"/>
      <c r="V372" s="147"/>
      <c r="W372" s="147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</row>
    <row r="373" spans="1:40" s="149" customFormat="1" x14ac:dyDescent="0.25">
      <c r="A373" s="16"/>
      <c r="B373" s="16"/>
      <c r="C373" s="16"/>
      <c r="D373" s="147"/>
      <c r="E373" s="147"/>
      <c r="F373" s="147"/>
      <c r="G373" s="147"/>
      <c r="H373" s="147"/>
      <c r="I373" s="147"/>
      <c r="J373" s="147"/>
      <c r="K373" s="147"/>
      <c r="L373" s="147"/>
      <c r="M373" s="147"/>
      <c r="N373" s="147"/>
      <c r="O373" s="147"/>
      <c r="P373" s="147"/>
      <c r="Q373" s="147"/>
      <c r="R373" s="147"/>
      <c r="S373" s="147"/>
      <c r="T373" s="147"/>
      <c r="U373" s="147"/>
      <c r="V373" s="147"/>
      <c r="W373" s="147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</row>
    <row r="374" spans="1:40" s="149" customFormat="1" x14ac:dyDescent="0.25">
      <c r="A374" s="16"/>
      <c r="B374" s="16"/>
      <c r="C374" s="16"/>
      <c r="D374" s="147"/>
      <c r="E374" s="147"/>
      <c r="F374" s="147"/>
      <c r="G374" s="147"/>
      <c r="H374" s="147"/>
      <c r="I374" s="147"/>
      <c r="J374" s="147"/>
      <c r="K374" s="147"/>
      <c r="L374" s="147"/>
      <c r="M374" s="147"/>
      <c r="N374" s="147"/>
      <c r="O374" s="147"/>
      <c r="P374" s="147"/>
      <c r="Q374" s="147"/>
      <c r="R374" s="147"/>
      <c r="S374" s="147"/>
      <c r="T374" s="147"/>
      <c r="U374" s="147"/>
      <c r="V374" s="147"/>
      <c r="W374" s="147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</row>
    <row r="375" spans="1:40" s="149" customFormat="1" x14ac:dyDescent="0.25">
      <c r="A375" s="16"/>
      <c r="B375" s="16"/>
      <c r="C375" s="16"/>
      <c r="D375" s="147"/>
      <c r="E375" s="147"/>
      <c r="F375" s="147"/>
      <c r="G375" s="147"/>
      <c r="H375" s="147"/>
      <c r="I375" s="147"/>
      <c r="J375" s="147"/>
      <c r="K375" s="147"/>
      <c r="L375" s="147"/>
      <c r="M375" s="147"/>
      <c r="N375" s="147"/>
      <c r="O375" s="147"/>
      <c r="P375" s="147"/>
      <c r="Q375" s="147"/>
      <c r="R375" s="147"/>
      <c r="S375" s="147"/>
      <c r="T375" s="147"/>
      <c r="U375" s="147"/>
      <c r="V375" s="147"/>
      <c r="W375" s="147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</row>
    <row r="376" spans="1:40" s="149" customFormat="1" x14ac:dyDescent="0.25">
      <c r="A376" s="16"/>
      <c r="B376" s="16"/>
      <c r="C376" s="16"/>
      <c r="D376" s="147"/>
      <c r="E376" s="147"/>
      <c r="F376" s="147"/>
      <c r="G376" s="147"/>
      <c r="H376" s="147"/>
      <c r="I376" s="147"/>
      <c r="J376" s="147"/>
      <c r="K376" s="147"/>
      <c r="L376" s="147"/>
      <c r="M376" s="147"/>
      <c r="N376" s="147"/>
      <c r="O376" s="147"/>
      <c r="P376" s="147"/>
      <c r="Q376" s="147"/>
      <c r="R376" s="147"/>
      <c r="S376" s="147"/>
      <c r="T376" s="147"/>
      <c r="U376" s="147"/>
      <c r="V376" s="147"/>
      <c r="W376" s="147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</row>
    <row r="377" spans="1:40" s="149" customFormat="1" x14ac:dyDescent="0.25">
      <c r="A377" s="16"/>
      <c r="B377" s="16"/>
      <c r="C377" s="16"/>
      <c r="D377" s="147"/>
      <c r="E377" s="147"/>
      <c r="F377" s="147"/>
      <c r="G377" s="147"/>
      <c r="H377" s="147"/>
      <c r="I377" s="147"/>
      <c r="J377" s="147"/>
      <c r="K377" s="147"/>
      <c r="L377" s="147"/>
      <c r="M377" s="147"/>
      <c r="N377" s="147"/>
      <c r="O377" s="147"/>
      <c r="P377" s="147"/>
      <c r="Q377" s="147"/>
      <c r="R377" s="147"/>
      <c r="S377" s="147"/>
      <c r="T377" s="147"/>
      <c r="U377" s="147"/>
      <c r="V377" s="147"/>
      <c r="W377" s="147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</row>
    <row r="378" spans="1:40" s="149" customFormat="1" x14ac:dyDescent="0.25">
      <c r="A378" s="16"/>
      <c r="B378" s="16"/>
      <c r="C378" s="16"/>
      <c r="D378" s="147"/>
      <c r="E378" s="147"/>
      <c r="F378" s="147"/>
      <c r="G378" s="147"/>
      <c r="H378" s="147"/>
      <c r="I378" s="147"/>
      <c r="J378" s="147"/>
      <c r="K378" s="147"/>
      <c r="L378" s="147"/>
      <c r="M378" s="147"/>
      <c r="N378" s="147"/>
      <c r="O378" s="147"/>
      <c r="P378" s="147"/>
      <c r="Q378" s="147"/>
      <c r="R378" s="147"/>
      <c r="S378" s="147"/>
      <c r="T378" s="147"/>
      <c r="U378" s="147"/>
      <c r="V378" s="147"/>
      <c r="W378" s="147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</row>
    <row r="379" spans="1:40" s="149" customFormat="1" x14ac:dyDescent="0.25">
      <c r="A379" s="16"/>
      <c r="B379" s="16"/>
      <c r="C379" s="16"/>
      <c r="D379" s="147"/>
      <c r="E379" s="147"/>
      <c r="F379" s="147"/>
      <c r="G379" s="147"/>
      <c r="H379" s="147"/>
      <c r="I379" s="147"/>
      <c r="J379" s="147"/>
      <c r="K379" s="147"/>
      <c r="L379" s="147"/>
      <c r="M379" s="147"/>
      <c r="N379" s="147"/>
      <c r="O379" s="147"/>
      <c r="P379" s="147"/>
      <c r="Q379" s="147"/>
      <c r="R379" s="147"/>
      <c r="S379" s="147"/>
      <c r="T379" s="147"/>
      <c r="U379" s="147"/>
      <c r="V379" s="147"/>
      <c r="W379" s="147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</row>
    <row r="380" spans="1:40" s="149" customFormat="1" x14ac:dyDescent="0.25">
      <c r="A380" s="16"/>
      <c r="B380" s="16"/>
      <c r="C380" s="16"/>
      <c r="D380" s="147"/>
      <c r="E380" s="147"/>
      <c r="F380" s="147"/>
      <c r="G380" s="147"/>
      <c r="H380" s="147"/>
      <c r="I380" s="147"/>
      <c r="J380" s="147"/>
      <c r="K380" s="147"/>
      <c r="L380" s="147"/>
      <c r="M380" s="147"/>
      <c r="N380" s="147"/>
      <c r="O380" s="147"/>
      <c r="P380" s="147"/>
      <c r="Q380" s="147"/>
      <c r="R380" s="147"/>
      <c r="S380" s="147"/>
      <c r="T380" s="147"/>
      <c r="U380" s="147"/>
      <c r="V380" s="147"/>
      <c r="W380" s="147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</row>
    <row r="381" spans="1:40" s="149" customFormat="1" x14ac:dyDescent="0.25">
      <c r="A381" s="16"/>
      <c r="B381" s="16"/>
      <c r="C381" s="16"/>
      <c r="D381" s="147"/>
      <c r="E381" s="147"/>
      <c r="F381" s="147"/>
      <c r="G381" s="147"/>
      <c r="H381" s="147"/>
      <c r="I381" s="147"/>
      <c r="J381" s="147"/>
      <c r="K381" s="147"/>
      <c r="L381" s="147"/>
      <c r="M381" s="147"/>
      <c r="N381" s="147"/>
      <c r="O381" s="147"/>
      <c r="P381" s="147"/>
      <c r="Q381" s="147"/>
      <c r="R381" s="147"/>
      <c r="S381" s="147"/>
      <c r="T381" s="147"/>
      <c r="U381" s="147"/>
      <c r="V381" s="147"/>
      <c r="W381" s="147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</row>
    <row r="382" spans="1:40" s="149" customFormat="1" x14ac:dyDescent="0.25">
      <c r="A382" s="16"/>
      <c r="B382" s="16"/>
      <c r="C382" s="16"/>
      <c r="D382" s="147"/>
      <c r="E382" s="147"/>
      <c r="F382" s="147"/>
      <c r="G382" s="147"/>
      <c r="H382" s="147"/>
      <c r="I382" s="147"/>
      <c r="J382" s="147"/>
      <c r="K382" s="147"/>
      <c r="L382" s="147"/>
      <c r="M382" s="147"/>
      <c r="N382" s="147"/>
      <c r="O382" s="147"/>
      <c r="P382" s="147"/>
      <c r="Q382" s="147"/>
      <c r="R382" s="147"/>
      <c r="S382" s="147"/>
      <c r="T382" s="147"/>
      <c r="U382" s="147"/>
      <c r="V382" s="147"/>
      <c r="W382" s="147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</row>
    <row r="383" spans="1:40" s="149" customFormat="1" x14ac:dyDescent="0.25">
      <c r="A383" s="16"/>
      <c r="B383" s="16"/>
      <c r="C383" s="16"/>
      <c r="D383" s="147"/>
      <c r="E383" s="147"/>
      <c r="F383" s="147"/>
      <c r="G383" s="147"/>
      <c r="H383" s="147"/>
      <c r="I383" s="147"/>
      <c r="J383" s="147"/>
      <c r="K383" s="147"/>
      <c r="L383" s="147"/>
      <c r="M383" s="147"/>
      <c r="N383" s="147"/>
      <c r="O383" s="147"/>
      <c r="P383" s="147"/>
      <c r="Q383" s="147"/>
      <c r="R383" s="147"/>
      <c r="S383" s="147"/>
      <c r="T383" s="147"/>
      <c r="U383" s="147"/>
      <c r="V383" s="147"/>
      <c r="W383" s="147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</row>
    <row r="384" spans="1:40" s="149" customFormat="1" x14ac:dyDescent="0.25">
      <c r="A384" s="16"/>
      <c r="B384" s="16"/>
      <c r="C384" s="16"/>
      <c r="D384" s="147"/>
      <c r="E384" s="147"/>
      <c r="F384" s="147"/>
      <c r="G384" s="147"/>
      <c r="H384" s="147"/>
      <c r="I384" s="147"/>
      <c r="J384" s="147"/>
      <c r="K384" s="147"/>
      <c r="L384" s="147"/>
      <c r="M384" s="147"/>
      <c r="N384" s="147"/>
      <c r="O384" s="147"/>
      <c r="P384" s="147"/>
      <c r="Q384" s="147"/>
      <c r="R384" s="147"/>
      <c r="S384" s="147"/>
      <c r="T384" s="147"/>
      <c r="U384" s="147"/>
      <c r="V384" s="147"/>
      <c r="W384" s="147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</row>
    <row r="385" spans="1:40" s="149" customFormat="1" x14ac:dyDescent="0.25">
      <c r="A385" s="16"/>
      <c r="B385" s="16"/>
      <c r="C385" s="16"/>
      <c r="D385" s="147"/>
      <c r="E385" s="147"/>
      <c r="F385" s="147"/>
      <c r="G385" s="147"/>
      <c r="H385" s="147"/>
      <c r="I385" s="147"/>
      <c r="J385" s="147"/>
      <c r="K385" s="147"/>
      <c r="L385" s="147"/>
      <c r="M385" s="147"/>
      <c r="N385" s="147"/>
      <c r="O385" s="147"/>
      <c r="P385" s="147"/>
      <c r="Q385" s="147"/>
      <c r="R385" s="147"/>
      <c r="S385" s="147"/>
      <c r="T385" s="147"/>
      <c r="U385" s="147"/>
      <c r="V385" s="147"/>
      <c r="W385" s="147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</row>
    <row r="386" spans="1:40" s="149" customFormat="1" x14ac:dyDescent="0.25">
      <c r="A386" s="16"/>
      <c r="B386" s="16"/>
      <c r="C386" s="16"/>
      <c r="D386" s="147"/>
      <c r="E386" s="147"/>
      <c r="F386" s="147"/>
      <c r="G386" s="147"/>
      <c r="H386" s="147"/>
      <c r="I386" s="147"/>
      <c r="J386" s="147"/>
      <c r="K386" s="147"/>
      <c r="L386" s="147"/>
      <c r="M386" s="147"/>
      <c r="N386" s="147"/>
      <c r="O386" s="147"/>
      <c r="P386" s="147"/>
      <c r="Q386" s="147"/>
      <c r="R386" s="147"/>
      <c r="S386" s="147"/>
      <c r="T386" s="147"/>
      <c r="U386" s="147"/>
      <c r="V386" s="147"/>
      <c r="W386" s="147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</row>
    <row r="387" spans="1:40" s="149" customFormat="1" x14ac:dyDescent="0.25">
      <c r="A387" s="16"/>
      <c r="B387" s="16"/>
      <c r="C387" s="16"/>
      <c r="D387" s="147"/>
      <c r="E387" s="147"/>
      <c r="F387" s="147"/>
      <c r="G387" s="147"/>
      <c r="H387" s="147"/>
      <c r="I387" s="147"/>
      <c r="J387" s="147"/>
      <c r="K387" s="147"/>
      <c r="L387" s="147"/>
      <c r="M387" s="147"/>
      <c r="N387" s="147"/>
      <c r="O387" s="147"/>
      <c r="P387" s="147"/>
      <c r="Q387" s="147"/>
      <c r="R387" s="147"/>
      <c r="S387" s="147"/>
      <c r="T387" s="147"/>
      <c r="U387" s="147"/>
      <c r="V387" s="147"/>
      <c r="W387" s="147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</row>
    <row r="388" spans="1:40" s="149" customFormat="1" x14ac:dyDescent="0.25">
      <c r="A388" s="16"/>
      <c r="B388" s="16"/>
      <c r="C388" s="16"/>
      <c r="D388" s="147"/>
      <c r="E388" s="147"/>
      <c r="F388" s="147"/>
      <c r="G388" s="147"/>
      <c r="H388" s="147"/>
      <c r="I388" s="147"/>
      <c r="J388" s="147"/>
      <c r="K388" s="147"/>
      <c r="L388" s="147"/>
      <c r="M388" s="147"/>
      <c r="N388" s="147"/>
      <c r="O388" s="147"/>
      <c r="P388" s="147"/>
      <c r="Q388" s="147"/>
      <c r="R388" s="147"/>
      <c r="S388" s="147"/>
      <c r="T388" s="147"/>
      <c r="U388" s="147"/>
      <c r="V388" s="147"/>
      <c r="W388" s="147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</row>
    <row r="389" spans="1:40" s="149" customFormat="1" x14ac:dyDescent="0.25">
      <c r="A389" s="16"/>
      <c r="B389" s="16"/>
      <c r="C389" s="16"/>
      <c r="D389" s="147"/>
      <c r="E389" s="147"/>
      <c r="F389" s="147"/>
      <c r="G389" s="147"/>
      <c r="H389" s="147"/>
      <c r="I389" s="147"/>
      <c r="J389" s="147"/>
      <c r="K389" s="147"/>
      <c r="L389" s="147"/>
      <c r="M389" s="147"/>
      <c r="N389" s="147"/>
      <c r="O389" s="147"/>
      <c r="P389" s="147"/>
      <c r="Q389" s="147"/>
      <c r="R389" s="147"/>
      <c r="S389" s="147"/>
      <c r="T389" s="147"/>
      <c r="U389" s="147"/>
      <c r="V389" s="147"/>
      <c r="W389" s="147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</row>
    <row r="390" spans="1:40" s="149" customFormat="1" x14ac:dyDescent="0.25">
      <c r="A390" s="16"/>
      <c r="B390" s="16"/>
      <c r="C390" s="16"/>
      <c r="D390" s="147"/>
      <c r="E390" s="147"/>
      <c r="F390" s="147"/>
      <c r="G390" s="147"/>
      <c r="H390" s="147"/>
      <c r="I390" s="147"/>
      <c r="J390" s="147"/>
      <c r="K390" s="147"/>
      <c r="L390" s="147"/>
      <c r="M390" s="147"/>
      <c r="N390" s="147"/>
      <c r="O390" s="147"/>
      <c r="P390" s="147"/>
      <c r="Q390" s="147"/>
      <c r="R390" s="147"/>
      <c r="S390" s="147"/>
      <c r="T390" s="147"/>
      <c r="U390" s="147"/>
      <c r="V390" s="147"/>
      <c r="W390" s="147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</row>
    <row r="391" spans="1:40" s="149" customFormat="1" x14ac:dyDescent="0.25">
      <c r="A391" s="16"/>
      <c r="B391" s="16"/>
      <c r="C391" s="16"/>
      <c r="D391" s="147"/>
      <c r="E391" s="147"/>
      <c r="F391" s="147"/>
      <c r="G391" s="147"/>
      <c r="H391" s="147"/>
      <c r="I391" s="147"/>
      <c r="J391" s="147"/>
      <c r="K391" s="147"/>
      <c r="L391" s="147"/>
      <c r="M391" s="147"/>
      <c r="N391" s="147"/>
      <c r="O391" s="147"/>
      <c r="P391" s="147"/>
      <c r="Q391" s="147"/>
      <c r="R391" s="147"/>
      <c r="S391" s="147"/>
      <c r="T391" s="147"/>
      <c r="U391" s="147"/>
      <c r="V391" s="147"/>
      <c r="W391" s="147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</row>
    <row r="392" spans="1:40" s="149" customFormat="1" x14ac:dyDescent="0.25">
      <c r="A392" s="16"/>
      <c r="B392" s="16"/>
      <c r="C392" s="16"/>
      <c r="D392" s="147"/>
      <c r="E392" s="147"/>
      <c r="F392" s="147"/>
      <c r="G392" s="147"/>
      <c r="H392" s="147"/>
      <c r="I392" s="147"/>
      <c r="J392" s="147"/>
      <c r="K392" s="147"/>
      <c r="L392" s="147"/>
      <c r="M392" s="147"/>
      <c r="N392" s="147"/>
      <c r="O392" s="147"/>
      <c r="P392" s="147"/>
      <c r="Q392" s="147"/>
      <c r="R392" s="147"/>
      <c r="S392" s="147"/>
      <c r="T392" s="147"/>
      <c r="U392" s="147"/>
      <c r="V392" s="147"/>
      <c r="W392" s="147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</row>
    <row r="393" spans="1:40" s="149" customFormat="1" x14ac:dyDescent="0.25">
      <c r="A393" s="16"/>
      <c r="B393" s="16"/>
      <c r="C393" s="16"/>
      <c r="D393" s="147"/>
      <c r="E393" s="147"/>
      <c r="F393" s="147"/>
      <c r="G393" s="147"/>
      <c r="H393" s="147"/>
      <c r="I393" s="147"/>
      <c r="J393" s="147"/>
      <c r="K393" s="147"/>
      <c r="L393" s="147"/>
      <c r="M393" s="147"/>
      <c r="N393" s="147"/>
      <c r="O393" s="147"/>
      <c r="P393" s="147"/>
      <c r="Q393" s="147"/>
      <c r="R393" s="147"/>
      <c r="S393" s="147"/>
      <c r="T393" s="147"/>
      <c r="U393" s="147"/>
      <c r="V393" s="147"/>
      <c r="W393" s="147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</row>
    <row r="394" spans="1:40" s="149" customFormat="1" x14ac:dyDescent="0.25">
      <c r="A394" s="16"/>
      <c r="B394" s="16"/>
      <c r="C394" s="16"/>
      <c r="D394" s="147"/>
      <c r="E394" s="147"/>
      <c r="F394" s="147"/>
      <c r="G394" s="147"/>
      <c r="H394" s="147"/>
      <c r="I394" s="147"/>
      <c r="J394" s="147"/>
      <c r="K394" s="147"/>
      <c r="L394" s="147"/>
      <c r="M394" s="147"/>
      <c r="N394" s="147"/>
      <c r="O394" s="147"/>
      <c r="P394" s="147"/>
      <c r="Q394" s="147"/>
      <c r="R394" s="147"/>
      <c r="S394" s="147"/>
      <c r="T394" s="147"/>
      <c r="U394" s="147"/>
      <c r="V394" s="147"/>
      <c r="W394" s="147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</row>
    <row r="395" spans="1:40" s="149" customFormat="1" x14ac:dyDescent="0.25">
      <c r="A395" s="16"/>
      <c r="B395" s="16"/>
      <c r="C395" s="16"/>
      <c r="D395" s="147"/>
      <c r="E395" s="147"/>
      <c r="F395" s="147"/>
      <c r="G395" s="147"/>
      <c r="H395" s="147"/>
      <c r="I395" s="147"/>
      <c r="J395" s="147"/>
      <c r="K395" s="147"/>
      <c r="L395" s="147"/>
      <c r="M395" s="147"/>
      <c r="N395" s="147"/>
      <c r="O395" s="147"/>
      <c r="P395" s="147"/>
      <c r="Q395" s="147"/>
      <c r="R395" s="147"/>
      <c r="S395" s="147"/>
      <c r="T395" s="147"/>
      <c r="U395" s="147"/>
      <c r="V395" s="147"/>
      <c r="W395" s="147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</row>
    <row r="396" spans="1:40" s="149" customFormat="1" x14ac:dyDescent="0.25">
      <c r="A396" s="16"/>
      <c r="B396" s="16"/>
      <c r="C396" s="16"/>
      <c r="D396" s="147"/>
      <c r="E396" s="147"/>
      <c r="F396" s="147"/>
      <c r="G396" s="147"/>
      <c r="H396" s="147"/>
      <c r="I396" s="147"/>
      <c r="J396" s="147"/>
      <c r="K396" s="147"/>
      <c r="L396" s="147"/>
      <c r="M396" s="147"/>
      <c r="N396" s="147"/>
      <c r="O396" s="147"/>
      <c r="P396" s="147"/>
      <c r="Q396" s="147"/>
      <c r="R396" s="147"/>
      <c r="S396" s="147"/>
      <c r="T396" s="147"/>
      <c r="U396" s="147"/>
      <c r="V396" s="147"/>
      <c r="W396" s="147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</row>
    <row r="397" spans="1:40" s="149" customFormat="1" x14ac:dyDescent="0.25">
      <c r="A397" s="16"/>
      <c r="B397" s="16"/>
      <c r="C397" s="16"/>
      <c r="D397" s="147"/>
      <c r="E397" s="147"/>
      <c r="F397" s="147"/>
      <c r="G397" s="147"/>
      <c r="H397" s="147"/>
      <c r="I397" s="147"/>
      <c r="J397" s="147"/>
      <c r="K397" s="147"/>
      <c r="L397" s="147"/>
      <c r="M397" s="147"/>
      <c r="N397" s="147"/>
      <c r="O397" s="147"/>
      <c r="P397" s="147"/>
      <c r="Q397" s="147"/>
      <c r="R397" s="147"/>
      <c r="S397" s="147"/>
      <c r="T397" s="147"/>
      <c r="U397" s="147"/>
      <c r="V397" s="147"/>
      <c r="W397" s="147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</row>
    <row r="398" spans="1:40" s="149" customFormat="1" x14ac:dyDescent="0.25">
      <c r="A398" s="16"/>
      <c r="B398" s="16"/>
      <c r="C398" s="16"/>
      <c r="D398" s="147"/>
      <c r="E398" s="147"/>
      <c r="F398" s="147"/>
      <c r="G398" s="147"/>
      <c r="H398" s="147"/>
      <c r="I398" s="147"/>
      <c r="J398" s="147"/>
      <c r="K398" s="147"/>
      <c r="L398" s="147"/>
      <c r="M398" s="147"/>
      <c r="N398" s="147"/>
      <c r="O398" s="147"/>
      <c r="P398" s="147"/>
      <c r="Q398" s="147"/>
      <c r="R398" s="147"/>
      <c r="S398" s="147"/>
      <c r="T398" s="147"/>
      <c r="U398" s="147"/>
      <c r="V398" s="147"/>
      <c r="W398" s="147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</row>
    <row r="399" spans="1:40" s="149" customFormat="1" x14ac:dyDescent="0.25">
      <c r="A399" s="16"/>
      <c r="B399" s="16"/>
      <c r="C399" s="16"/>
      <c r="D399" s="147"/>
      <c r="E399" s="147"/>
      <c r="F399" s="147"/>
      <c r="G399" s="147"/>
      <c r="H399" s="147"/>
      <c r="I399" s="147"/>
      <c r="J399" s="147"/>
      <c r="K399" s="147"/>
      <c r="L399" s="147"/>
      <c r="M399" s="147"/>
      <c r="N399" s="147"/>
      <c r="O399" s="147"/>
      <c r="P399" s="147"/>
      <c r="Q399" s="147"/>
      <c r="R399" s="147"/>
      <c r="S399" s="147"/>
      <c r="T399" s="147"/>
      <c r="U399" s="147"/>
      <c r="V399" s="147"/>
      <c r="W399" s="147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</row>
    <row r="400" spans="1:40" s="149" customFormat="1" x14ac:dyDescent="0.25">
      <c r="A400" s="16"/>
      <c r="B400" s="16"/>
      <c r="C400" s="16"/>
      <c r="D400" s="147"/>
      <c r="E400" s="147"/>
      <c r="F400" s="147"/>
      <c r="G400" s="147"/>
      <c r="H400" s="147"/>
      <c r="I400" s="147"/>
      <c r="J400" s="147"/>
      <c r="K400" s="147"/>
      <c r="L400" s="147"/>
      <c r="M400" s="147"/>
      <c r="N400" s="147"/>
      <c r="O400" s="147"/>
      <c r="P400" s="147"/>
      <c r="Q400" s="147"/>
      <c r="R400" s="147"/>
      <c r="S400" s="147"/>
      <c r="T400" s="147"/>
      <c r="U400" s="147"/>
      <c r="V400" s="147"/>
      <c r="W400" s="147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</row>
    <row r="401" spans="1:40" s="149" customFormat="1" x14ac:dyDescent="0.25">
      <c r="A401" s="16"/>
      <c r="B401" s="16"/>
      <c r="C401" s="16"/>
      <c r="D401" s="147"/>
      <c r="E401" s="147"/>
      <c r="F401" s="147"/>
      <c r="G401" s="147"/>
      <c r="H401" s="147"/>
      <c r="I401" s="147"/>
      <c r="J401" s="147"/>
      <c r="K401" s="147"/>
      <c r="L401" s="147"/>
      <c r="M401" s="147"/>
      <c r="N401" s="147"/>
      <c r="O401" s="147"/>
      <c r="P401" s="147"/>
      <c r="Q401" s="147"/>
      <c r="R401" s="147"/>
      <c r="S401" s="147"/>
      <c r="T401" s="147"/>
      <c r="U401" s="147"/>
      <c r="V401" s="147"/>
      <c r="W401" s="147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</row>
    <row r="402" spans="1:40" s="149" customFormat="1" x14ac:dyDescent="0.25">
      <c r="A402" s="16"/>
      <c r="B402" s="16"/>
      <c r="C402" s="16"/>
      <c r="D402" s="147"/>
      <c r="E402" s="147"/>
      <c r="F402" s="147"/>
      <c r="G402" s="147"/>
      <c r="H402" s="147"/>
      <c r="I402" s="147"/>
      <c r="J402" s="147"/>
      <c r="K402" s="147"/>
      <c r="L402" s="147"/>
      <c r="M402" s="147"/>
      <c r="N402" s="147"/>
      <c r="O402" s="147"/>
      <c r="P402" s="147"/>
      <c r="Q402" s="147"/>
      <c r="R402" s="147"/>
      <c r="S402" s="147"/>
      <c r="T402" s="147"/>
      <c r="U402" s="147"/>
      <c r="V402" s="147"/>
      <c r="W402" s="147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</row>
    <row r="403" spans="1:40" s="149" customFormat="1" x14ac:dyDescent="0.25">
      <c r="A403" s="16"/>
      <c r="B403" s="16"/>
      <c r="C403" s="16"/>
      <c r="D403" s="147"/>
      <c r="E403" s="147"/>
      <c r="F403" s="147"/>
      <c r="G403" s="147"/>
      <c r="H403" s="147"/>
      <c r="I403" s="147"/>
      <c r="J403" s="147"/>
      <c r="K403" s="147"/>
      <c r="L403" s="147"/>
      <c r="M403" s="147"/>
      <c r="N403" s="147"/>
      <c r="O403" s="147"/>
      <c r="P403" s="147"/>
      <c r="Q403" s="147"/>
      <c r="R403" s="147"/>
      <c r="S403" s="147"/>
      <c r="T403" s="147"/>
      <c r="U403" s="147"/>
      <c r="V403" s="147"/>
      <c r="W403" s="147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</row>
    <row r="404" spans="1:40" s="149" customFormat="1" x14ac:dyDescent="0.25">
      <c r="A404" s="16"/>
      <c r="B404" s="16"/>
      <c r="C404" s="16"/>
      <c r="D404" s="147"/>
      <c r="E404" s="147"/>
      <c r="F404" s="147"/>
      <c r="G404" s="147"/>
      <c r="H404" s="147"/>
      <c r="I404" s="147"/>
      <c r="J404" s="147"/>
      <c r="K404" s="147"/>
      <c r="L404" s="147"/>
      <c r="M404" s="147"/>
      <c r="N404" s="147"/>
      <c r="O404" s="147"/>
      <c r="P404" s="147"/>
      <c r="Q404" s="147"/>
      <c r="R404" s="147"/>
      <c r="S404" s="147"/>
      <c r="T404" s="147"/>
      <c r="U404" s="147"/>
      <c r="V404" s="147"/>
      <c r="W404" s="147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</row>
    <row r="405" spans="1:40" s="149" customFormat="1" x14ac:dyDescent="0.25">
      <c r="A405" s="16"/>
      <c r="B405" s="16"/>
      <c r="C405" s="16"/>
      <c r="D405" s="147"/>
      <c r="E405" s="147"/>
      <c r="F405" s="147"/>
      <c r="G405" s="147"/>
      <c r="H405" s="147"/>
      <c r="I405" s="147"/>
      <c r="J405" s="147"/>
      <c r="K405" s="147"/>
      <c r="L405" s="147"/>
      <c r="M405" s="147"/>
      <c r="N405" s="147"/>
      <c r="O405" s="147"/>
      <c r="P405" s="147"/>
      <c r="Q405" s="147"/>
      <c r="R405" s="147"/>
      <c r="S405" s="147"/>
      <c r="T405" s="147"/>
      <c r="U405" s="147"/>
      <c r="V405" s="147"/>
      <c r="W405" s="147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</row>
    <row r="406" spans="1:40" s="149" customFormat="1" x14ac:dyDescent="0.25">
      <c r="A406" s="16"/>
      <c r="B406" s="16"/>
      <c r="C406" s="16"/>
      <c r="D406" s="147"/>
      <c r="E406" s="147"/>
      <c r="F406" s="147"/>
      <c r="G406" s="147"/>
      <c r="H406" s="147"/>
      <c r="I406" s="147"/>
      <c r="J406" s="147"/>
      <c r="K406" s="147"/>
      <c r="L406" s="147"/>
      <c r="M406" s="147"/>
      <c r="N406" s="147"/>
      <c r="O406" s="147"/>
      <c r="P406" s="147"/>
      <c r="Q406" s="147"/>
      <c r="R406" s="147"/>
      <c r="S406" s="147"/>
      <c r="T406" s="147"/>
      <c r="U406" s="147"/>
      <c r="V406" s="147"/>
      <c r="W406" s="147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</row>
    <row r="407" spans="1:40" s="149" customFormat="1" x14ac:dyDescent="0.25">
      <c r="A407" s="16"/>
      <c r="B407" s="16"/>
      <c r="C407" s="16"/>
      <c r="D407" s="147"/>
      <c r="E407" s="147"/>
      <c r="F407" s="147"/>
      <c r="G407" s="147"/>
      <c r="H407" s="147"/>
      <c r="I407" s="147"/>
      <c r="J407" s="147"/>
      <c r="K407" s="147"/>
      <c r="L407" s="147"/>
      <c r="M407" s="147"/>
      <c r="N407" s="147"/>
      <c r="O407" s="147"/>
      <c r="P407" s="147"/>
      <c r="Q407" s="147"/>
      <c r="R407" s="147"/>
      <c r="S407" s="147"/>
      <c r="T407" s="147"/>
      <c r="U407" s="147"/>
      <c r="V407" s="147"/>
      <c r="W407" s="147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</row>
    <row r="408" spans="1:40" s="149" customFormat="1" x14ac:dyDescent="0.25">
      <c r="A408" s="16"/>
      <c r="B408" s="16"/>
      <c r="C408" s="16"/>
      <c r="D408" s="147"/>
      <c r="E408" s="147"/>
      <c r="F408" s="147"/>
      <c r="G408" s="147"/>
      <c r="H408" s="147"/>
      <c r="I408" s="147"/>
      <c r="J408" s="147"/>
      <c r="K408" s="147"/>
      <c r="L408" s="147"/>
      <c r="M408" s="147"/>
      <c r="N408" s="147"/>
      <c r="O408" s="147"/>
      <c r="P408" s="147"/>
      <c r="Q408" s="147"/>
      <c r="R408" s="147"/>
      <c r="S408" s="147"/>
      <c r="T408" s="147"/>
      <c r="U408" s="147"/>
      <c r="V408" s="147"/>
      <c r="W408" s="147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</row>
    <row r="409" spans="1:40" s="149" customFormat="1" x14ac:dyDescent="0.25">
      <c r="A409" s="16"/>
      <c r="B409" s="16"/>
      <c r="C409" s="16"/>
      <c r="D409" s="147"/>
      <c r="E409" s="147"/>
      <c r="F409" s="147"/>
      <c r="G409" s="147"/>
      <c r="H409" s="147"/>
      <c r="I409" s="147"/>
      <c r="J409" s="147"/>
      <c r="K409" s="147"/>
      <c r="L409" s="147"/>
      <c r="M409" s="147"/>
      <c r="N409" s="147"/>
      <c r="O409" s="147"/>
      <c r="P409" s="147"/>
      <c r="Q409" s="147"/>
      <c r="R409" s="147"/>
      <c r="S409" s="147"/>
      <c r="T409" s="147"/>
      <c r="U409" s="147"/>
      <c r="V409" s="147"/>
      <c r="W409" s="147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</row>
    <row r="410" spans="1:40" s="149" customFormat="1" x14ac:dyDescent="0.25">
      <c r="A410" s="16"/>
      <c r="B410" s="16"/>
      <c r="C410" s="16"/>
      <c r="D410" s="147"/>
      <c r="E410" s="147"/>
      <c r="F410" s="147"/>
      <c r="G410" s="147"/>
      <c r="H410" s="147"/>
      <c r="I410" s="147"/>
      <c r="J410" s="147"/>
      <c r="K410" s="147"/>
      <c r="L410" s="147"/>
      <c r="M410" s="147"/>
      <c r="N410" s="147"/>
      <c r="O410" s="147"/>
      <c r="P410" s="147"/>
      <c r="Q410" s="147"/>
      <c r="R410" s="147"/>
      <c r="S410" s="147"/>
      <c r="T410" s="147"/>
      <c r="U410" s="147"/>
      <c r="V410" s="147"/>
      <c r="W410" s="147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</row>
    <row r="411" spans="1:40" s="149" customFormat="1" x14ac:dyDescent="0.25">
      <c r="A411" s="16"/>
      <c r="B411" s="16"/>
      <c r="C411" s="16"/>
      <c r="D411" s="147"/>
      <c r="E411" s="147"/>
      <c r="F411" s="147"/>
      <c r="G411" s="147"/>
      <c r="H411" s="147"/>
      <c r="I411" s="147"/>
      <c r="J411" s="147"/>
      <c r="K411" s="147"/>
      <c r="L411" s="147"/>
      <c r="M411" s="147"/>
      <c r="N411" s="147"/>
      <c r="O411" s="147"/>
      <c r="P411" s="147"/>
      <c r="Q411" s="147"/>
      <c r="R411" s="147"/>
      <c r="S411" s="147"/>
      <c r="T411" s="147"/>
      <c r="U411" s="147"/>
      <c r="V411" s="147"/>
      <c r="W411" s="147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</row>
    <row r="412" spans="1:40" s="149" customFormat="1" x14ac:dyDescent="0.25">
      <c r="A412" s="16"/>
      <c r="B412" s="16"/>
      <c r="C412" s="16"/>
      <c r="D412" s="147"/>
      <c r="E412" s="147"/>
      <c r="F412" s="147"/>
      <c r="G412" s="147"/>
      <c r="H412" s="147"/>
      <c r="I412" s="147"/>
      <c r="J412" s="147"/>
      <c r="K412" s="147"/>
      <c r="L412" s="147"/>
      <c r="M412" s="147"/>
      <c r="N412" s="147"/>
      <c r="O412" s="147"/>
      <c r="P412" s="147"/>
      <c r="Q412" s="147"/>
      <c r="R412" s="147"/>
      <c r="S412" s="147"/>
      <c r="T412" s="147"/>
      <c r="U412" s="147"/>
      <c r="V412" s="147"/>
      <c r="W412" s="147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</row>
    <row r="413" spans="1:40" s="149" customFormat="1" x14ac:dyDescent="0.25">
      <c r="A413" s="16"/>
      <c r="B413" s="16"/>
      <c r="C413" s="16"/>
      <c r="D413" s="147"/>
      <c r="E413" s="147"/>
      <c r="F413" s="147"/>
      <c r="G413" s="147"/>
      <c r="H413" s="147"/>
      <c r="I413" s="147"/>
      <c r="J413" s="147"/>
      <c r="K413" s="147"/>
      <c r="L413" s="147"/>
      <c r="M413" s="147"/>
      <c r="N413" s="147"/>
      <c r="O413" s="147"/>
      <c r="P413" s="147"/>
      <c r="Q413" s="147"/>
      <c r="R413" s="147"/>
      <c r="S413" s="147"/>
      <c r="T413" s="147"/>
      <c r="U413" s="147"/>
      <c r="V413" s="147"/>
      <c r="W413" s="147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</row>
    <row r="414" spans="1:40" s="149" customFormat="1" x14ac:dyDescent="0.25">
      <c r="A414" s="16"/>
      <c r="B414" s="16"/>
      <c r="C414" s="16"/>
      <c r="D414" s="147"/>
      <c r="E414" s="147"/>
      <c r="F414" s="147"/>
      <c r="G414" s="147"/>
      <c r="H414" s="147"/>
      <c r="I414" s="147"/>
      <c r="J414" s="147"/>
      <c r="K414" s="147"/>
      <c r="L414" s="147"/>
      <c r="M414" s="147"/>
      <c r="N414" s="147"/>
      <c r="O414" s="147"/>
      <c r="P414" s="147"/>
      <c r="Q414" s="147"/>
      <c r="R414" s="147"/>
      <c r="S414" s="147"/>
      <c r="T414" s="147"/>
      <c r="U414" s="147"/>
      <c r="V414" s="147"/>
      <c r="W414" s="147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</row>
    <row r="415" spans="1:40" s="149" customFormat="1" x14ac:dyDescent="0.25">
      <c r="A415" s="16"/>
      <c r="B415" s="16"/>
      <c r="C415" s="16"/>
      <c r="D415" s="147"/>
      <c r="E415" s="147"/>
      <c r="F415" s="147"/>
      <c r="G415" s="147"/>
      <c r="H415" s="147"/>
      <c r="I415" s="147"/>
      <c r="J415" s="147"/>
      <c r="K415" s="147"/>
      <c r="L415" s="147"/>
      <c r="M415" s="147"/>
      <c r="N415" s="147"/>
      <c r="O415" s="147"/>
      <c r="P415" s="147"/>
      <c r="Q415" s="147"/>
      <c r="R415" s="147"/>
      <c r="S415" s="147"/>
      <c r="T415" s="147"/>
      <c r="U415" s="147"/>
      <c r="V415" s="147"/>
      <c r="W415" s="147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</row>
    <row r="416" spans="1:40" s="149" customFormat="1" x14ac:dyDescent="0.25">
      <c r="A416" s="16"/>
      <c r="B416" s="16"/>
      <c r="C416" s="16"/>
      <c r="D416" s="147"/>
      <c r="E416" s="147"/>
      <c r="F416" s="147"/>
      <c r="G416" s="147"/>
      <c r="H416" s="147"/>
      <c r="I416" s="147"/>
      <c r="J416" s="147"/>
      <c r="K416" s="147"/>
      <c r="L416" s="147"/>
      <c r="M416" s="147"/>
      <c r="N416" s="147"/>
      <c r="O416" s="147"/>
      <c r="P416" s="147"/>
      <c r="Q416" s="147"/>
      <c r="R416" s="147"/>
      <c r="S416" s="147"/>
      <c r="T416" s="147"/>
      <c r="U416" s="147"/>
      <c r="V416" s="147"/>
      <c r="W416" s="147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</row>
    <row r="417" spans="1:40" s="149" customFormat="1" x14ac:dyDescent="0.25">
      <c r="A417" s="16"/>
      <c r="B417" s="16"/>
      <c r="C417" s="16"/>
      <c r="D417" s="147"/>
      <c r="E417" s="147"/>
      <c r="F417" s="147"/>
      <c r="G417" s="147"/>
      <c r="H417" s="147"/>
      <c r="I417" s="147"/>
      <c r="J417" s="147"/>
      <c r="K417" s="147"/>
      <c r="L417" s="147"/>
      <c r="M417" s="147"/>
      <c r="N417" s="147"/>
      <c r="O417" s="147"/>
      <c r="P417" s="147"/>
      <c r="Q417" s="147"/>
      <c r="R417" s="147"/>
      <c r="S417" s="147"/>
      <c r="T417" s="147"/>
      <c r="U417" s="147"/>
      <c r="V417" s="147"/>
      <c r="W417" s="147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</row>
    <row r="418" spans="1:40" s="149" customFormat="1" x14ac:dyDescent="0.25">
      <c r="A418" s="16"/>
      <c r="B418" s="16"/>
      <c r="C418" s="16"/>
      <c r="D418" s="147"/>
      <c r="E418" s="147"/>
      <c r="F418" s="147"/>
      <c r="G418" s="147"/>
      <c r="H418" s="147"/>
      <c r="I418" s="147"/>
      <c r="J418" s="147"/>
      <c r="K418" s="147"/>
      <c r="L418" s="147"/>
      <c r="M418" s="147"/>
      <c r="N418" s="147"/>
      <c r="O418" s="147"/>
      <c r="P418" s="147"/>
      <c r="Q418" s="147"/>
      <c r="R418" s="147"/>
      <c r="S418" s="147"/>
      <c r="T418" s="147"/>
      <c r="U418" s="147"/>
      <c r="V418" s="147"/>
      <c r="W418" s="147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</row>
    <row r="419" spans="1:40" s="149" customFormat="1" x14ac:dyDescent="0.25">
      <c r="A419" s="16"/>
      <c r="B419" s="16"/>
      <c r="C419" s="16"/>
      <c r="D419" s="147"/>
      <c r="E419" s="147"/>
      <c r="F419" s="147"/>
      <c r="G419" s="147"/>
      <c r="H419" s="147"/>
      <c r="I419" s="147"/>
      <c r="J419" s="147"/>
      <c r="K419" s="147"/>
      <c r="L419" s="147"/>
      <c r="M419" s="147"/>
      <c r="N419" s="147"/>
      <c r="O419" s="147"/>
      <c r="P419" s="147"/>
      <c r="Q419" s="147"/>
      <c r="R419" s="147"/>
      <c r="S419" s="147"/>
      <c r="T419" s="147"/>
      <c r="U419" s="147"/>
      <c r="V419" s="147"/>
      <c r="W419" s="147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</row>
    <row r="420" spans="1:40" s="149" customFormat="1" x14ac:dyDescent="0.25">
      <c r="A420" s="16"/>
      <c r="B420" s="16"/>
      <c r="C420" s="16"/>
      <c r="D420" s="147"/>
      <c r="E420" s="147"/>
      <c r="F420" s="147"/>
      <c r="G420" s="147"/>
      <c r="H420" s="147"/>
      <c r="I420" s="147"/>
      <c r="J420" s="147"/>
      <c r="K420" s="147"/>
      <c r="L420" s="147"/>
      <c r="M420" s="147"/>
      <c r="N420" s="147"/>
      <c r="O420" s="147"/>
      <c r="P420" s="147"/>
      <c r="Q420" s="147"/>
      <c r="R420" s="147"/>
      <c r="S420" s="147"/>
      <c r="T420" s="147"/>
      <c r="U420" s="147"/>
      <c r="V420" s="147"/>
      <c r="W420" s="147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</row>
    <row r="421" spans="1:40" s="149" customFormat="1" x14ac:dyDescent="0.25">
      <c r="A421" s="16"/>
      <c r="B421" s="16"/>
      <c r="C421" s="16"/>
      <c r="D421" s="147"/>
      <c r="E421" s="147"/>
      <c r="F421" s="147"/>
      <c r="G421" s="147"/>
      <c r="H421" s="147"/>
      <c r="I421" s="147"/>
      <c r="J421" s="147"/>
      <c r="K421" s="147"/>
      <c r="L421" s="147"/>
      <c r="M421" s="147"/>
      <c r="N421" s="147"/>
      <c r="O421" s="147"/>
      <c r="P421" s="147"/>
      <c r="Q421" s="147"/>
      <c r="R421" s="147"/>
      <c r="S421" s="147"/>
      <c r="T421" s="147"/>
      <c r="U421" s="147"/>
      <c r="V421" s="147"/>
      <c r="W421" s="147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</row>
    <row r="422" spans="1:40" s="149" customFormat="1" x14ac:dyDescent="0.25">
      <c r="A422" s="16"/>
      <c r="B422" s="16"/>
      <c r="C422" s="16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147"/>
      <c r="S422" s="147"/>
      <c r="T422" s="147"/>
      <c r="U422" s="147"/>
      <c r="V422" s="147"/>
      <c r="W422" s="147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</row>
    <row r="423" spans="1:40" s="149" customFormat="1" x14ac:dyDescent="0.25">
      <c r="A423" s="16"/>
      <c r="B423" s="16"/>
      <c r="C423" s="16"/>
      <c r="D423" s="147"/>
      <c r="E423" s="147"/>
      <c r="F423" s="147"/>
      <c r="G423" s="147"/>
      <c r="H423" s="147"/>
      <c r="I423" s="147"/>
      <c r="J423" s="147"/>
      <c r="K423" s="147"/>
      <c r="L423" s="147"/>
      <c r="M423" s="147"/>
      <c r="N423" s="147"/>
      <c r="O423" s="147"/>
      <c r="P423" s="147"/>
      <c r="Q423" s="147"/>
      <c r="R423" s="147"/>
      <c r="S423" s="147"/>
      <c r="T423" s="147"/>
      <c r="U423" s="147"/>
      <c r="V423" s="147"/>
      <c r="W423" s="147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</row>
    <row r="424" spans="1:40" s="149" customFormat="1" x14ac:dyDescent="0.25">
      <c r="A424" s="16"/>
      <c r="B424" s="16"/>
      <c r="C424" s="16"/>
      <c r="D424" s="147"/>
      <c r="E424" s="147"/>
      <c r="F424" s="147"/>
      <c r="G424" s="147"/>
      <c r="H424" s="147"/>
      <c r="I424" s="147"/>
      <c r="J424" s="147"/>
      <c r="K424" s="147"/>
      <c r="L424" s="147"/>
      <c r="M424" s="147"/>
      <c r="N424" s="147"/>
      <c r="O424" s="147"/>
      <c r="P424" s="147"/>
      <c r="Q424" s="147"/>
      <c r="R424" s="147"/>
      <c r="S424" s="147"/>
      <c r="T424" s="147"/>
      <c r="U424" s="147"/>
      <c r="V424" s="147"/>
      <c r="W424" s="147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</row>
    <row r="425" spans="1:40" s="149" customFormat="1" x14ac:dyDescent="0.25">
      <c r="A425" s="16"/>
      <c r="B425" s="16"/>
      <c r="C425" s="16"/>
      <c r="D425" s="147"/>
      <c r="E425" s="147"/>
      <c r="F425" s="147"/>
      <c r="G425" s="147"/>
      <c r="H425" s="147"/>
      <c r="I425" s="147"/>
      <c r="J425" s="147"/>
      <c r="K425" s="147"/>
      <c r="L425" s="147"/>
      <c r="M425" s="147"/>
      <c r="N425" s="147"/>
      <c r="O425" s="147"/>
      <c r="P425" s="147"/>
      <c r="Q425" s="147"/>
      <c r="R425" s="147"/>
      <c r="S425" s="147"/>
      <c r="T425" s="147"/>
      <c r="U425" s="147"/>
      <c r="V425" s="147"/>
      <c r="W425" s="147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</row>
    <row r="426" spans="1:40" s="149" customFormat="1" x14ac:dyDescent="0.25">
      <c r="A426" s="16"/>
      <c r="B426" s="16"/>
      <c r="C426" s="16"/>
      <c r="D426" s="147"/>
      <c r="E426" s="147"/>
      <c r="F426" s="147"/>
      <c r="G426" s="147"/>
      <c r="H426" s="147"/>
      <c r="I426" s="147"/>
      <c r="J426" s="147"/>
      <c r="K426" s="147"/>
      <c r="L426" s="147"/>
      <c r="M426" s="147"/>
      <c r="N426" s="147"/>
      <c r="O426" s="147"/>
      <c r="P426" s="147"/>
      <c r="Q426" s="147"/>
      <c r="R426" s="147"/>
      <c r="S426" s="147"/>
      <c r="T426" s="147"/>
      <c r="U426" s="147"/>
      <c r="V426" s="147"/>
      <c r="W426" s="147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</row>
    <row r="427" spans="1:40" s="149" customFormat="1" x14ac:dyDescent="0.25">
      <c r="A427" s="16"/>
      <c r="B427" s="16"/>
      <c r="C427" s="16"/>
      <c r="D427" s="147"/>
      <c r="E427" s="147"/>
      <c r="F427" s="147"/>
      <c r="G427" s="147"/>
      <c r="H427" s="147"/>
      <c r="I427" s="147"/>
      <c r="J427" s="147"/>
      <c r="K427" s="147"/>
      <c r="L427" s="147"/>
      <c r="M427" s="147"/>
      <c r="N427" s="147"/>
      <c r="O427" s="147"/>
      <c r="P427" s="147"/>
      <c r="Q427" s="147"/>
      <c r="R427" s="147"/>
      <c r="S427" s="147"/>
      <c r="T427" s="147"/>
      <c r="U427" s="147"/>
      <c r="V427" s="147"/>
      <c r="W427" s="147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</row>
    <row r="428" spans="1:40" s="149" customFormat="1" x14ac:dyDescent="0.25">
      <c r="A428" s="16"/>
      <c r="B428" s="16"/>
      <c r="C428" s="16"/>
      <c r="D428" s="147"/>
      <c r="E428" s="147"/>
      <c r="F428" s="147"/>
      <c r="G428" s="147"/>
      <c r="H428" s="147"/>
      <c r="I428" s="147"/>
      <c r="J428" s="147"/>
      <c r="K428" s="147"/>
      <c r="L428" s="147"/>
      <c r="M428" s="147"/>
      <c r="N428" s="147"/>
      <c r="O428" s="147"/>
      <c r="P428" s="147"/>
      <c r="Q428" s="147"/>
      <c r="R428" s="147"/>
      <c r="S428" s="147"/>
      <c r="T428" s="147"/>
      <c r="U428" s="147"/>
      <c r="V428" s="147"/>
      <c r="W428" s="147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</row>
    <row r="429" spans="1:40" s="149" customFormat="1" x14ac:dyDescent="0.25">
      <c r="A429" s="16"/>
      <c r="B429" s="16"/>
      <c r="C429" s="16"/>
      <c r="D429" s="147"/>
      <c r="E429" s="147"/>
      <c r="F429" s="147"/>
      <c r="G429" s="147"/>
      <c r="H429" s="147"/>
      <c r="I429" s="147"/>
      <c r="J429" s="147"/>
      <c r="K429" s="147"/>
      <c r="L429" s="147"/>
      <c r="M429" s="147"/>
      <c r="N429" s="147"/>
      <c r="O429" s="147"/>
      <c r="P429" s="147"/>
      <c r="Q429" s="147"/>
      <c r="R429" s="147"/>
      <c r="S429" s="147"/>
      <c r="T429" s="147"/>
      <c r="U429" s="147"/>
      <c r="V429" s="147"/>
      <c r="W429" s="147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</row>
    <row r="430" spans="1:40" s="149" customFormat="1" x14ac:dyDescent="0.25">
      <c r="A430" s="16"/>
      <c r="B430" s="16"/>
      <c r="C430" s="16"/>
      <c r="D430" s="147"/>
      <c r="E430" s="147"/>
      <c r="F430" s="147"/>
      <c r="G430" s="147"/>
      <c r="H430" s="147"/>
      <c r="I430" s="147"/>
      <c r="J430" s="147"/>
      <c r="K430" s="147"/>
      <c r="L430" s="147"/>
      <c r="M430" s="147"/>
      <c r="N430" s="147"/>
      <c r="O430" s="147"/>
      <c r="P430" s="147"/>
      <c r="Q430" s="147"/>
      <c r="R430" s="147"/>
      <c r="S430" s="147"/>
      <c r="T430" s="147"/>
      <c r="U430" s="147"/>
      <c r="V430" s="147"/>
      <c r="W430" s="147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</row>
    <row r="431" spans="1:40" s="149" customFormat="1" x14ac:dyDescent="0.25">
      <c r="A431" s="16"/>
      <c r="B431" s="16"/>
      <c r="C431" s="16"/>
      <c r="D431" s="147"/>
      <c r="E431" s="147"/>
      <c r="F431" s="147"/>
      <c r="G431" s="147"/>
      <c r="H431" s="147"/>
      <c r="I431" s="147"/>
      <c r="J431" s="147"/>
      <c r="K431" s="147"/>
      <c r="L431" s="147"/>
      <c r="M431" s="147"/>
      <c r="N431" s="147"/>
      <c r="O431" s="147"/>
      <c r="P431" s="147"/>
      <c r="Q431" s="147"/>
      <c r="R431" s="147"/>
      <c r="S431" s="147"/>
      <c r="T431" s="147"/>
      <c r="U431" s="147"/>
      <c r="V431" s="147"/>
      <c r="W431" s="147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</row>
    <row r="432" spans="1:40" s="149" customFormat="1" x14ac:dyDescent="0.25">
      <c r="A432" s="16"/>
      <c r="B432" s="16"/>
      <c r="C432" s="16"/>
      <c r="D432" s="147"/>
      <c r="E432" s="147"/>
      <c r="F432" s="147"/>
      <c r="G432" s="147"/>
      <c r="H432" s="147"/>
      <c r="I432" s="147"/>
      <c r="J432" s="147"/>
      <c r="K432" s="147"/>
      <c r="L432" s="147"/>
      <c r="M432" s="147"/>
      <c r="N432" s="147"/>
      <c r="O432" s="147"/>
      <c r="P432" s="147"/>
      <c r="Q432" s="147"/>
      <c r="R432" s="147"/>
      <c r="S432" s="147"/>
      <c r="T432" s="147"/>
      <c r="U432" s="147"/>
      <c r="V432" s="147"/>
      <c r="W432" s="147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</row>
    <row r="433" spans="1:40" s="149" customFormat="1" x14ac:dyDescent="0.25">
      <c r="A433" s="16"/>
      <c r="B433" s="16"/>
      <c r="C433" s="16"/>
      <c r="D433" s="147"/>
      <c r="E433" s="147"/>
      <c r="F433" s="147"/>
      <c r="G433" s="147"/>
      <c r="H433" s="147"/>
      <c r="I433" s="147"/>
      <c r="J433" s="147"/>
      <c r="K433" s="147"/>
      <c r="L433" s="147"/>
      <c r="M433" s="147"/>
      <c r="N433" s="147"/>
      <c r="O433" s="147"/>
      <c r="P433" s="147"/>
      <c r="Q433" s="147"/>
      <c r="R433" s="147"/>
      <c r="S433" s="147"/>
      <c r="T433" s="147"/>
      <c r="U433" s="147"/>
      <c r="V433" s="147"/>
      <c r="W433" s="147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</row>
    <row r="434" spans="1:40" s="149" customFormat="1" x14ac:dyDescent="0.25">
      <c r="A434" s="16"/>
      <c r="B434" s="16"/>
      <c r="C434" s="16"/>
      <c r="D434" s="147"/>
      <c r="E434" s="147"/>
      <c r="F434" s="147"/>
      <c r="G434" s="147"/>
      <c r="H434" s="147"/>
      <c r="I434" s="147"/>
      <c r="J434" s="147"/>
      <c r="K434" s="147"/>
      <c r="L434" s="147"/>
      <c r="M434" s="147"/>
      <c r="N434" s="147"/>
      <c r="O434" s="147"/>
      <c r="P434" s="147"/>
      <c r="Q434" s="147"/>
      <c r="R434" s="147"/>
      <c r="S434" s="147"/>
      <c r="T434" s="147"/>
      <c r="U434" s="147"/>
      <c r="V434" s="147"/>
      <c r="W434" s="147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</row>
    <row r="435" spans="1:40" s="149" customFormat="1" x14ac:dyDescent="0.25">
      <c r="A435" s="16"/>
      <c r="B435" s="16"/>
      <c r="C435" s="16"/>
      <c r="D435" s="147"/>
      <c r="E435" s="147"/>
      <c r="F435" s="147"/>
      <c r="G435" s="147"/>
      <c r="H435" s="147"/>
      <c r="I435" s="147"/>
      <c r="J435" s="147"/>
      <c r="K435" s="147"/>
      <c r="L435" s="147"/>
      <c r="M435" s="147"/>
      <c r="N435" s="147"/>
      <c r="O435" s="147"/>
      <c r="P435" s="147"/>
      <c r="Q435" s="147"/>
      <c r="R435" s="147"/>
      <c r="S435" s="147"/>
      <c r="T435" s="147"/>
      <c r="U435" s="147"/>
      <c r="V435" s="147"/>
      <c r="W435" s="147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</row>
    <row r="436" spans="1:40" s="149" customFormat="1" x14ac:dyDescent="0.25">
      <c r="A436" s="16"/>
      <c r="B436" s="16"/>
      <c r="C436" s="16"/>
      <c r="D436" s="147"/>
      <c r="E436" s="147"/>
      <c r="F436" s="147"/>
      <c r="G436" s="147"/>
      <c r="H436" s="147"/>
      <c r="I436" s="147"/>
      <c r="J436" s="147"/>
      <c r="K436" s="147"/>
      <c r="L436" s="147"/>
      <c r="M436" s="147"/>
      <c r="N436" s="147"/>
      <c r="O436" s="147"/>
      <c r="P436" s="147"/>
      <c r="Q436" s="147"/>
      <c r="R436" s="147"/>
      <c r="S436" s="147"/>
      <c r="T436" s="147"/>
      <c r="U436" s="147"/>
      <c r="V436" s="147"/>
      <c r="W436" s="147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</row>
    <row r="437" spans="1:40" s="149" customFormat="1" x14ac:dyDescent="0.25">
      <c r="A437" s="16"/>
      <c r="B437" s="16"/>
      <c r="C437" s="16"/>
      <c r="D437" s="147"/>
      <c r="E437" s="147"/>
      <c r="F437" s="147"/>
      <c r="G437" s="147"/>
      <c r="H437" s="147"/>
      <c r="I437" s="147"/>
      <c r="J437" s="147"/>
      <c r="K437" s="147"/>
      <c r="L437" s="147"/>
      <c r="M437" s="147"/>
      <c r="N437" s="147"/>
      <c r="O437" s="147"/>
      <c r="P437" s="147"/>
      <c r="Q437" s="147"/>
      <c r="R437" s="147"/>
      <c r="S437" s="147"/>
      <c r="T437" s="147"/>
      <c r="U437" s="147"/>
      <c r="V437" s="147"/>
      <c r="W437" s="147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</row>
    <row r="438" spans="1:40" s="149" customFormat="1" x14ac:dyDescent="0.25">
      <c r="A438" s="16"/>
      <c r="B438" s="16"/>
      <c r="C438" s="16"/>
      <c r="D438" s="147"/>
      <c r="E438" s="147"/>
      <c r="F438" s="147"/>
      <c r="G438" s="147"/>
      <c r="H438" s="147"/>
      <c r="I438" s="147"/>
      <c r="J438" s="147"/>
      <c r="K438" s="147"/>
      <c r="L438" s="147"/>
      <c r="M438" s="147"/>
      <c r="N438" s="147"/>
      <c r="O438" s="147"/>
      <c r="P438" s="147"/>
      <c r="Q438" s="147"/>
      <c r="R438" s="147"/>
      <c r="S438" s="147"/>
      <c r="T438" s="147"/>
      <c r="U438" s="147"/>
      <c r="V438" s="147"/>
      <c r="W438" s="147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</row>
    <row r="439" spans="1:40" s="149" customFormat="1" x14ac:dyDescent="0.25">
      <c r="A439" s="16"/>
      <c r="B439" s="16"/>
      <c r="C439" s="16"/>
      <c r="D439" s="147"/>
      <c r="E439" s="147"/>
      <c r="F439" s="147"/>
      <c r="G439" s="147"/>
      <c r="H439" s="147"/>
      <c r="I439" s="147"/>
      <c r="J439" s="147"/>
      <c r="K439" s="147"/>
      <c r="L439" s="147"/>
      <c r="M439" s="147"/>
      <c r="N439" s="147"/>
      <c r="O439" s="147"/>
      <c r="P439" s="147"/>
      <c r="Q439" s="147"/>
      <c r="R439" s="147"/>
      <c r="S439" s="147"/>
      <c r="T439" s="147"/>
      <c r="U439" s="147"/>
      <c r="V439" s="147"/>
      <c r="W439" s="147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</row>
    <row r="440" spans="1:40" s="149" customFormat="1" x14ac:dyDescent="0.25">
      <c r="A440" s="16"/>
      <c r="B440" s="16"/>
      <c r="C440" s="16"/>
      <c r="D440" s="147"/>
      <c r="E440" s="147"/>
      <c r="F440" s="147"/>
      <c r="G440" s="147"/>
      <c r="H440" s="147"/>
      <c r="I440" s="147"/>
      <c r="J440" s="147"/>
      <c r="K440" s="147"/>
      <c r="L440" s="147"/>
      <c r="M440" s="147"/>
      <c r="N440" s="147"/>
      <c r="O440" s="147"/>
      <c r="P440" s="147"/>
      <c r="Q440" s="147"/>
      <c r="R440" s="147"/>
      <c r="S440" s="147"/>
      <c r="T440" s="147"/>
      <c r="U440" s="147"/>
      <c r="V440" s="147"/>
      <c r="W440" s="147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</row>
    <row r="441" spans="1:40" s="149" customFormat="1" x14ac:dyDescent="0.25">
      <c r="A441" s="16"/>
      <c r="B441" s="16"/>
      <c r="C441" s="16"/>
      <c r="D441" s="147"/>
      <c r="E441" s="147"/>
      <c r="F441" s="147"/>
      <c r="G441" s="147"/>
      <c r="H441" s="147"/>
      <c r="I441" s="147"/>
      <c r="J441" s="147"/>
      <c r="K441" s="147"/>
      <c r="L441" s="147"/>
      <c r="M441" s="147"/>
      <c r="N441" s="147"/>
      <c r="O441" s="147"/>
      <c r="P441" s="147"/>
      <c r="Q441" s="147"/>
      <c r="R441" s="147"/>
      <c r="S441" s="147"/>
      <c r="T441" s="147"/>
      <c r="U441" s="147"/>
      <c r="V441" s="147"/>
      <c r="W441" s="147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</row>
    <row r="442" spans="1:40" s="149" customFormat="1" x14ac:dyDescent="0.25">
      <c r="A442" s="16"/>
      <c r="B442" s="16"/>
      <c r="C442" s="16"/>
      <c r="D442" s="147"/>
      <c r="E442" s="147"/>
      <c r="F442" s="147"/>
      <c r="G442" s="147"/>
      <c r="H442" s="147"/>
      <c r="I442" s="147"/>
      <c r="J442" s="147"/>
      <c r="K442" s="147"/>
      <c r="L442" s="147"/>
      <c r="M442" s="147"/>
      <c r="N442" s="147"/>
      <c r="O442" s="147"/>
      <c r="P442" s="147"/>
      <c r="Q442" s="147"/>
      <c r="R442" s="147"/>
      <c r="S442" s="147"/>
      <c r="T442" s="147"/>
      <c r="U442" s="147"/>
      <c r="V442" s="147"/>
      <c r="W442" s="147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</row>
    <row r="443" spans="1:40" s="149" customFormat="1" x14ac:dyDescent="0.25">
      <c r="A443" s="16"/>
      <c r="B443" s="16"/>
      <c r="C443" s="16"/>
      <c r="D443" s="147"/>
      <c r="E443" s="147"/>
      <c r="F443" s="147"/>
      <c r="G443" s="147"/>
      <c r="H443" s="147"/>
      <c r="I443" s="147"/>
      <c r="J443" s="147"/>
      <c r="K443" s="147"/>
      <c r="L443" s="147"/>
      <c r="M443" s="147"/>
      <c r="N443" s="147"/>
      <c r="O443" s="147"/>
      <c r="P443" s="147"/>
      <c r="Q443" s="147"/>
      <c r="R443" s="147"/>
      <c r="S443" s="147"/>
      <c r="T443" s="147"/>
      <c r="U443" s="147"/>
      <c r="V443" s="147"/>
      <c r="W443" s="147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</row>
    <row r="444" spans="1:40" s="149" customFormat="1" x14ac:dyDescent="0.25">
      <c r="A444" s="16"/>
      <c r="B444" s="16"/>
      <c r="C444" s="16"/>
      <c r="D444" s="147"/>
      <c r="E444" s="147"/>
      <c r="F444" s="147"/>
      <c r="G444" s="147"/>
      <c r="H444" s="147"/>
      <c r="I444" s="147"/>
      <c r="J444" s="147"/>
      <c r="K444" s="147"/>
      <c r="L444" s="147"/>
      <c r="M444" s="147"/>
      <c r="N444" s="147"/>
      <c r="O444" s="147"/>
      <c r="P444" s="147"/>
      <c r="Q444" s="147"/>
      <c r="R444" s="147"/>
      <c r="S444" s="147"/>
      <c r="T444" s="147"/>
      <c r="U444" s="147"/>
      <c r="V444" s="147"/>
      <c r="W444" s="147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</row>
    <row r="445" spans="1:40" s="149" customFormat="1" x14ac:dyDescent="0.25">
      <c r="A445" s="16"/>
      <c r="B445" s="16"/>
      <c r="C445" s="16"/>
      <c r="D445" s="147"/>
      <c r="E445" s="147"/>
      <c r="F445" s="147"/>
      <c r="G445" s="147"/>
      <c r="H445" s="147"/>
      <c r="I445" s="147"/>
      <c r="J445" s="147"/>
      <c r="K445" s="147"/>
      <c r="L445" s="147"/>
      <c r="M445" s="147"/>
      <c r="N445" s="147"/>
      <c r="O445" s="147"/>
      <c r="P445" s="147"/>
      <c r="Q445" s="147"/>
      <c r="R445" s="147"/>
      <c r="S445" s="147"/>
      <c r="T445" s="147"/>
      <c r="U445" s="147"/>
      <c r="V445" s="147"/>
      <c r="W445" s="147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</row>
    <row r="446" spans="1:40" s="149" customFormat="1" x14ac:dyDescent="0.25">
      <c r="A446" s="16"/>
      <c r="B446" s="16"/>
      <c r="C446" s="16"/>
      <c r="D446" s="147"/>
      <c r="E446" s="147"/>
      <c r="F446" s="147"/>
      <c r="G446" s="147"/>
      <c r="H446" s="147"/>
      <c r="I446" s="147"/>
      <c r="J446" s="147"/>
      <c r="K446" s="147"/>
      <c r="L446" s="147"/>
      <c r="M446" s="147"/>
      <c r="N446" s="147"/>
      <c r="O446" s="147"/>
      <c r="P446" s="147"/>
      <c r="Q446" s="147"/>
      <c r="R446" s="147"/>
      <c r="S446" s="147"/>
      <c r="T446" s="147"/>
      <c r="U446" s="147"/>
      <c r="V446" s="147"/>
      <c r="W446" s="147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</row>
    <row r="447" spans="1:40" s="149" customFormat="1" x14ac:dyDescent="0.25">
      <c r="A447" s="16"/>
      <c r="B447" s="16"/>
      <c r="C447" s="16"/>
      <c r="D447" s="147"/>
      <c r="E447" s="147"/>
      <c r="F447" s="147"/>
      <c r="G447" s="147"/>
      <c r="H447" s="147"/>
      <c r="I447" s="147"/>
      <c r="J447" s="147"/>
      <c r="K447" s="147"/>
      <c r="L447" s="147"/>
      <c r="M447" s="147"/>
      <c r="N447" s="147"/>
      <c r="O447" s="147"/>
      <c r="P447" s="147"/>
      <c r="Q447" s="147"/>
      <c r="R447" s="147"/>
      <c r="S447" s="147"/>
      <c r="T447" s="147"/>
      <c r="U447" s="147"/>
      <c r="V447" s="147"/>
      <c r="W447" s="147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</row>
    <row r="448" spans="1:40" s="149" customFormat="1" x14ac:dyDescent="0.25">
      <c r="A448" s="16"/>
      <c r="B448" s="16"/>
      <c r="C448" s="16"/>
      <c r="D448" s="147"/>
      <c r="E448" s="147"/>
      <c r="F448" s="147"/>
      <c r="G448" s="147"/>
      <c r="H448" s="147"/>
      <c r="I448" s="147"/>
      <c r="J448" s="147"/>
      <c r="K448" s="147"/>
      <c r="L448" s="147"/>
      <c r="M448" s="147"/>
      <c r="N448" s="147"/>
      <c r="O448" s="147"/>
      <c r="P448" s="147"/>
      <c r="Q448" s="147"/>
      <c r="R448" s="147"/>
      <c r="S448" s="147"/>
      <c r="T448" s="147"/>
      <c r="U448" s="147"/>
      <c r="V448" s="147"/>
      <c r="W448" s="147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</row>
    <row r="449" spans="1:40" s="149" customFormat="1" x14ac:dyDescent="0.25">
      <c r="A449" s="16"/>
      <c r="B449" s="16"/>
      <c r="C449" s="16"/>
      <c r="D449" s="147"/>
      <c r="E449" s="147"/>
      <c r="F449" s="147"/>
      <c r="G449" s="147"/>
      <c r="H449" s="147"/>
      <c r="I449" s="147"/>
      <c r="J449" s="147"/>
      <c r="K449" s="147"/>
      <c r="L449" s="147"/>
      <c r="M449" s="147"/>
      <c r="N449" s="147"/>
      <c r="O449" s="147"/>
      <c r="P449" s="147"/>
      <c r="Q449" s="147"/>
      <c r="R449" s="147"/>
      <c r="S449" s="147"/>
      <c r="T449" s="147"/>
      <c r="U449" s="147"/>
      <c r="V449" s="147"/>
      <c r="W449" s="147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</row>
    <row r="450" spans="1:40" s="149" customFormat="1" x14ac:dyDescent="0.25">
      <c r="A450" s="16"/>
      <c r="B450" s="16"/>
      <c r="C450" s="16"/>
      <c r="D450" s="147"/>
      <c r="E450" s="147"/>
      <c r="F450" s="147"/>
      <c r="G450" s="147"/>
      <c r="H450" s="147"/>
      <c r="I450" s="147"/>
      <c r="J450" s="147"/>
      <c r="K450" s="147"/>
      <c r="L450" s="147"/>
      <c r="M450" s="147"/>
      <c r="N450" s="147"/>
      <c r="O450" s="147"/>
      <c r="P450" s="147"/>
      <c r="Q450" s="147"/>
      <c r="R450" s="147"/>
      <c r="S450" s="147"/>
      <c r="T450" s="147"/>
      <c r="U450" s="147"/>
      <c r="V450" s="147"/>
      <c r="W450" s="147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</row>
    <row r="451" spans="1:40" s="149" customFormat="1" x14ac:dyDescent="0.25">
      <c r="A451" s="16"/>
      <c r="B451" s="16"/>
      <c r="C451" s="16"/>
      <c r="D451" s="147"/>
      <c r="E451" s="147"/>
      <c r="F451" s="147"/>
      <c r="G451" s="147"/>
      <c r="H451" s="147"/>
      <c r="I451" s="147"/>
      <c r="J451" s="147"/>
      <c r="K451" s="147"/>
      <c r="L451" s="147"/>
      <c r="M451" s="147"/>
      <c r="N451" s="147"/>
      <c r="O451" s="147"/>
      <c r="P451" s="147"/>
      <c r="Q451" s="147"/>
      <c r="R451" s="147"/>
      <c r="S451" s="147"/>
      <c r="T451" s="147"/>
      <c r="U451" s="147"/>
      <c r="V451" s="147"/>
      <c r="W451" s="147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</row>
    <row r="452" spans="1:40" s="149" customFormat="1" x14ac:dyDescent="0.25">
      <c r="A452" s="16"/>
      <c r="B452" s="16"/>
      <c r="C452" s="16"/>
      <c r="D452" s="147"/>
      <c r="E452" s="147"/>
      <c r="F452" s="147"/>
      <c r="G452" s="147"/>
      <c r="H452" s="147"/>
      <c r="I452" s="147"/>
      <c r="J452" s="147"/>
      <c r="K452" s="147"/>
      <c r="L452" s="147"/>
      <c r="M452" s="147"/>
      <c r="N452" s="147"/>
      <c r="O452" s="147"/>
      <c r="P452" s="147"/>
      <c r="Q452" s="147"/>
      <c r="R452" s="147"/>
      <c r="S452" s="147"/>
      <c r="T452" s="147"/>
      <c r="U452" s="147"/>
      <c r="V452" s="147"/>
      <c r="W452" s="147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</row>
    <row r="453" spans="1:40" s="149" customFormat="1" x14ac:dyDescent="0.25">
      <c r="A453" s="16"/>
      <c r="B453" s="16"/>
      <c r="C453" s="16"/>
      <c r="D453" s="147"/>
      <c r="E453" s="147"/>
      <c r="F453" s="147"/>
      <c r="G453" s="147"/>
      <c r="H453" s="147"/>
      <c r="I453" s="147"/>
      <c r="J453" s="147"/>
      <c r="K453" s="147"/>
      <c r="L453" s="147"/>
      <c r="M453" s="147"/>
      <c r="N453" s="147"/>
      <c r="O453" s="147"/>
      <c r="P453" s="147"/>
      <c r="Q453" s="147"/>
      <c r="R453" s="147"/>
      <c r="S453" s="147"/>
      <c r="T453" s="147"/>
      <c r="U453" s="147"/>
      <c r="V453" s="147"/>
      <c r="W453" s="147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</row>
    <row r="454" spans="1:40" s="149" customFormat="1" x14ac:dyDescent="0.25">
      <c r="A454" s="16"/>
      <c r="B454" s="16"/>
      <c r="C454" s="16"/>
      <c r="D454" s="147"/>
      <c r="E454" s="147"/>
      <c r="F454" s="147"/>
      <c r="G454" s="147"/>
      <c r="H454" s="147"/>
      <c r="I454" s="147"/>
      <c r="J454" s="147"/>
      <c r="K454" s="147"/>
      <c r="L454" s="147"/>
      <c r="M454" s="147"/>
      <c r="N454" s="147"/>
      <c r="O454" s="147"/>
      <c r="P454" s="147"/>
      <c r="Q454" s="147"/>
      <c r="R454" s="147"/>
      <c r="S454" s="147"/>
      <c r="T454" s="147"/>
      <c r="U454" s="147"/>
      <c r="V454" s="147"/>
      <c r="W454" s="147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</row>
    <row r="455" spans="1:40" s="149" customFormat="1" x14ac:dyDescent="0.25">
      <c r="A455" s="16"/>
      <c r="B455" s="16"/>
      <c r="C455" s="16"/>
      <c r="D455" s="147"/>
      <c r="E455" s="147"/>
      <c r="F455" s="147"/>
      <c r="G455" s="147"/>
      <c r="H455" s="147"/>
      <c r="I455" s="147"/>
      <c r="J455" s="147"/>
      <c r="K455" s="147"/>
      <c r="L455" s="147"/>
      <c r="M455" s="147"/>
      <c r="N455" s="147"/>
      <c r="O455" s="147"/>
      <c r="P455" s="147"/>
      <c r="Q455" s="147"/>
      <c r="R455" s="147"/>
      <c r="S455" s="147"/>
      <c r="T455" s="147"/>
      <c r="U455" s="147"/>
      <c r="V455" s="147"/>
      <c r="W455" s="147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</row>
    <row r="456" spans="1:40" s="149" customFormat="1" x14ac:dyDescent="0.25">
      <c r="A456" s="16"/>
      <c r="B456" s="16"/>
      <c r="C456" s="16"/>
      <c r="D456" s="147"/>
      <c r="E456" s="147"/>
      <c r="F456" s="147"/>
      <c r="G456" s="147"/>
      <c r="H456" s="147"/>
      <c r="I456" s="147"/>
      <c r="J456" s="147"/>
      <c r="K456" s="147"/>
      <c r="L456" s="147"/>
      <c r="M456" s="147"/>
      <c r="N456" s="147"/>
      <c r="O456" s="147"/>
      <c r="P456" s="147"/>
      <c r="Q456" s="147"/>
      <c r="R456" s="147"/>
      <c r="S456" s="147"/>
      <c r="T456" s="147"/>
      <c r="U456" s="147"/>
      <c r="V456" s="147"/>
      <c r="W456" s="147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</row>
    <row r="457" spans="1:40" s="149" customFormat="1" x14ac:dyDescent="0.25">
      <c r="A457" s="16"/>
      <c r="B457" s="16"/>
      <c r="C457" s="16"/>
      <c r="D457" s="147"/>
      <c r="E457" s="147"/>
      <c r="F457" s="147"/>
      <c r="G457" s="147"/>
      <c r="H457" s="147"/>
      <c r="I457" s="147"/>
      <c r="J457" s="147"/>
      <c r="K457" s="147"/>
      <c r="L457" s="147"/>
      <c r="M457" s="147"/>
      <c r="N457" s="147"/>
      <c r="O457" s="147"/>
      <c r="P457" s="147"/>
      <c r="Q457" s="147"/>
      <c r="R457" s="147"/>
      <c r="S457" s="147"/>
      <c r="T457" s="147"/>
      <c r="U457" s="147"/>
      <c r="V457" s="147"/>
      <c r="W457" s="147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</row>
    <row r="458" spans="1:40" s="149" customFormat="1" x14ac:dyDescent="0.25">
      <c r="A458" s="16"/>
      <c r="B458" s="16"/>
      <c r="C458" s="16"/>
      <c r="D458" s="147"/>
      <c r="E458" s="147"/>
      <c r="F458" s="147"/>
      <c r="G458" s="147"/>
      <c r="H458" s="147"/>
      <c r="I458" s="147"/>
      <c r="J458" s="147"/>
      <c r="K458" s="147"/>
      <c r="L458" s="147"/>
      <c r="M458" s="147"/>
      <c r="N458" s="147"/>
      <c r="O458" s="147"/>
      <c r="P458" s="147"/>
      <c r="Q458" s="147"/>
      <c r="R458" s="147"/>
      <c r="S458" s="147"/>
      <c r="T458" s="147"/>
      <c r="U458" s="147"/>
      <c r="V458" s="147"/>
      <c r="W458" s="147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</row>
    <row r="459" spans="1:40" s="149" customFormat="1" x14ac:dyDescent="0.25">
      <c r="A459" s="16"/>
      <c r="B459" s="16"/>
      <c r="C459" s="16"/>
      <c r="D459" s="147"/>
      <c r="E459" s="147"/>
      <c r="F459" s="147"/>
      <c r="G459" s="147"/>
      <c r="H459" s="147"/>
      <c r="I459" s="147"/>
      <c r="J459" s="147"/>
      <c r="K459" s="147"/>
      <c r="L459" s="147"/>
      <c r="M459" s="147"/>
      <c r="N459" s="147"/>
      <c r="O459" s="147"/>
      <c r="P459" s="147"/>
      <c r="Q459" s="147"/>
      <c r="R459" s="147"/>
      <c r="S459" s="147"/>
      <c r="T459" s="147"/>
      <c r="U459" s="147"/>
      <c r="V459" s="147"/>
      <c r="W459" s="147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</row>
    <row r="460" spans="1:40" s="149" customFormat="1" x14ac:dyDescent="0.25">
      <c r="A460" s="16"/>
      <c r="B460" s="16"/>
      <c r="C460" s="16"/>
      <c r="D460" s="147"/>
      <c r="E460" s="147"/>
      <c r="F460" s="147"/>
      <c r="G460" s="147"/>
      <c r="H460" s="147"/>
      <c r="I460" s="147"/>
      <c r="J460" s="147"/>
      <c r="K460" s="147"/>
      <c r="L460" s="147"/>
      <c r="M460" s="147"/>
      <c r="N460" s="147"/>
      <c r="O460" s="147"/>
      <c r="P460" s="147"/>
      <c r="Q460" s="147"/>
      <c r="R460" s="147"/>
      <c r="S460" s="147"/>
      <c r="T460" s="147"/>
      <c r="U460" s="147"/>
      <c r="V460" s="147"/>
      <c r="W460" s="147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</row>
    <row r="461" spans="1:40" s="149" customFormat="1" x14ac:dyDescent="0.25">
      <c r="A461" s="16"/>
      <c r="B461" s="16"/>
      <c r="C461" s="16"/>
      <c r="D461" s="147"/>
      <c r="E461" s="147"/>
      <c r="F461" s="147"/>
      <c r="G461" s="147"/>
      <c r="H461" s="147"/>
      <c r="I461" s="147"/>
      <c r="J461" s="147"/>
      <c r="K461" s="147"/>
      <c r="L461" s="147"/>
      <c r="M461" s="147"/>
      <c r="N461" s="147"/>
      <c r="O461" s="147"/>
      <c r="P461" s="147"/>
      <c r="Q461" s="147"/>
      <c r="R461" s="147"/>
      <c r="S461" s="147"/>
      <c r="T461" s="147"/>
      <c r="U461" s="147"/>
      <c r="V461" s="147"/>
      <c r="W461" s="147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</row>
    <row r="462" spans="1:40" s="149" customFormat="1" x14ac:dyDescent="0.25">
      <c r="A462" s="16"/>
      <c r="B462" s="16"/>
      <c r="C462" s="16"/>
      <c r="D462" s="147"/>
      <c r="E462" s="147"/>
      <c r="F462" s="147"/>
      <c r="G462" s="147"/>
      <c r="H462" s="147"/>
      <c r="I462" s="147"/>
      <c r="J462" s="147"/>
      <c r="K462" s="147"/>
      <c r="L462" s="147"/>
      <c r="M462" s="147"/>
      <c r="N462" s="147"/>
      <c r="O462" s="147"/>
      <c r="P462" s="147"/>
      <c r="Q462" s="147"/>
      <c r="R462" s="147"/>
      <c r="S462" s="147"/>
      <c r="T462" s="147"/>
      <c r="U462" s="147"/>
      <c r="V462" s="147"/>
      <c r="W462" s="147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</row>
    <row r="463" spans="1:40" s="149" customFormat="1" x14ac:dyDescent="0.25">
      <c r="A463" s="16"/>
      <c r="B463" s="16"/>
      <c r="C463" s="16"/>
      <c r="D463" s="147"/>
      <c r="E463" s="147"/>
      <c r="F463" s="147"/>
      <c r="G463" s="147"/>
      <c r="H463" s="147"/>
      <c r="I463" s="147"/>
      <c r="J463" s="147"/>
      <c r="K463" s="147"/>
      <c r="L463" s="147"/>
      <c r="M463" s="147"/>
      <c r="N463" s="147"/>
      <c r="O463" s="147"/>
      <c r="P463" s="147"/>
      <c r="Q463" s="147"/>
      <c r="R463" s="147"/>
      <c r="S463" s="147"/>
      <c r="T463" s="147"/>
      <c r="U463" s="147"/>
      <c r="V463" s="147"/>
      <c r="W463" s="147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</row>
    <row r="464" spans="1:40" s="149" customFormat="1" x14ac:dyDescent="0.25">
      <c r="A464" s="16"/>
      <c r="B464" s="16"/>
      <c r="C464" s="16"/>
      <c r="D464" s="147"/>
      <c r="E464" s="147"/>
      <c r="F464" s="147"/>
      <c r="G464" s="147"/>
      <c r="H464" s="147"/>
      <c r="I464" s="147"/>
      <c r="J464" s="147"/>
      <c r="K464" s="147"/>
      <c r="L464" s="147"/>
      <c r="M464" s="147"/>
      <c r="N464" s="147"/>
      <c r="O464" s="147"/>
      <c r="P464" s="147"/>
      <c r="Q464" s="147"/>
      <c r="R464" s="147"/>
      <c r="S464" s="147"/>
      <c r="T464" s="147"/>
      <c r="U464" s="147"/>
      <c r="V464" s="147"/>
      <c r="W464" s="147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</row>
    <row r="465" spans="1:40" s="149" customFormat="1" x14ac:dyDescent="0.25">
      <c r="A465" s="16"/>
      <c r="B465" s="16"/>
      <c r="C465" s="16"/>
      <c r="D465" s="147"/>
      <c r="E465" s="147"/>
      <c r="F465" s="147"/>
      <c r="G465" s="147"/>
      <c r="H465" s="147"/>
      <c r="I465" s="147"/>
      <c r="J465" s="147"/>
      <c r="K465" s="147"/>
      <c r="L465" s="147"/>
      <c r="M465" s="147"/>
      <c r="N465" s="147"/>
      <c r="O465" s="147"/>
      <c r="P465" s="147"/>
      <c r="Q465" s="147"/>
      <c r="R465" s="147"/>
      <c r="S465" s="147"/>
      <c r="T465" s="147"/>
      <c r="U465" s="147"/>
      <c r="V465" s="147"/>
      <c r="W465" s="147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</row>
    <row r="466" spans="1:40" s="149" customFormat="1" x14ac:dyDescent="0.25">
      <c r="A466" s="16"/>
      <c r="B466" s="16"/>
      <c r="C466" s="16"/>
      <c r="D466" s="147"/>
      <c r="E466" s="147"/>
      <c r="F466" s="147"/>
      <c r="G466" s="147"/>
      <c r="H466" s="147"/>
      <c r="I466" s="147"/>
      <c r="J466" s="147"/>
      <c r="K466" s="147"/>
      <c r="L466" s="147"/>
      <c r="M466" s="147"/>
      <c r="N466" s="147"/>
      <c r="O466" s="147"/>
      <c r="P466" s="147"/>
      <c r="Q466" s="147"/>
      <c r="R466" s="147"/>
      <c r="S466" s="147"/>
      <c r="T466" s="147"/>
      <c r="U466" s="147"/>
      <c r="V466" s="147"/>
      <c r="W466" s="147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</row>
    <row r="467" spans="1:40" s="149" customFormat="1" x14ac:dyDescent="0.25">
      <c r="A467" s="16"/>
      <c r="B467" s="16"/>
      <c r="C467" s="16"/>
      <c r="D467" s="147"/>
      <c r="E467" s="147"/>
      <c r="F467" s="147"/>
      <c r="G467" s="147"/>
      <c r="H467" s="147"/>
      <c r="I467" s="147"/>
      <c r="J467" s="147"/>
      <c r="K467" s="147"/>
      <c r="L467" s="147"/>
      <c r="M467" s="147"/>
      <c r="N467" s="147"/>
      <c r="O467" s="147"/>
      <c r="P467" s="147"/>
      <c r="Q467" s="147"/>
      <c r="R467" s="147"/>
      <c r="S467" s="147"/>
      <c r="T467" s="147"/>
      <c r="U467" s="147"/>
      <c r="V467" s="147"/>
      <c r="W467" s="147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</row>
    <row r="468" spans="1:40" s="149" customFormat="1" x14ac:dyDescent="0.25">
      <c r="A468" s="16"/>
      <c r="B468" s="16"/>
      <c r="C468" s="16"/>
      <c r="D468" s="147"/>
      <c r="E468" s="147"/>
      <c r="F468" s="147"/>
      <c r="G468" s="147"/>
      <c r="H468" s="147"/>
      <c r="I468" s="147"/>
      <c r="J468" s="147"/>
      <c r="K468" s="147"/>
      <c r="L468" s="147"/>
      <c r="M468" s="147"/>
      <c r="N468" s="147"/>
      <c r="O468" s="147"/>
      <c r="P468" s="147"/>
      <c r="Q468" s="147"/>
      <c r="R468" s="147"/>
      <c r="S468" s="147"/>
      <c r="T468" s="147"/>
      <c r="U468" s="147"/>
      <c r="V468" s="147"/>
      <c r="W468" s="147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</row>
    <row r="469" spans="1:40" s="149" customFormat="1" x14ac:dyDescent="0.25">
      <c r="A469" s="16"/>
      <c r="B469" s="16"/>
      <c r="C469" s="16"/>
      <c r="D469" s="147"/>
      <c r="E469" s="147"/>
      <c r="F469" s="147"/>
      <c r="G469" s="147"/>
      <c r="H469" s="147"/>
      <c r="I469" s="147"/>
      <c r="J469" s="147"/>
      <c r="K469" s="147"/>
      <c r="L469" s="147"/>
      <c r="M469" s="147"/>
      <c r="N469" s="147"/>
      <c r="O469" s="147"/>
      <c r="P469" s="147"/>
      <c r="Q469" s="147"/>
      <c r="R469" s="147"/>
      <c r="S469" s="147"/>
      <c r="T469" s="147"/>
      <c r="U469" s="147"/>
      <c r="V469" s="147"/>
      <c r="W469" s="147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</row>
    <row r="470" spans="1:40" s="149" customFormat="1" x14ac:dyDescent="0.25">
      <c r="A470" s="16"/>
      <c r="B470" s="16"/>
      <c r="C470" s="16"/>
      <c r="D470" s="147"/>
      <c r="E470" s="147"/>
      <c r="F470" s="147"/>
      <c r="G470" s="147"/>
      <c r="H470" s="147"/>
      <c r="I470" s="147"/>
      <c r="J470" s="147"/>
      <c r="K470" s="147"/>
      <c r="L470" s="147"/>
      <c r="M470" s="147"/>
      <c r="N470" s="147"/>
      <c r="O470" s="147"/>
      <c r="P470" s="147"/>
      <c r="Q470" s="147"/>
      <c r="R470" s="147"/>
      <c r="S470" s="147"/>
      <c r="T470" s="147"/>
      <c r="U470" s="147"/>
      <c r="V470" s="147"/>
      <c r="W470" s="147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</row>
    <row r="471" spans="1:40" s="149" customFormat="1" x14ac:dyDescent="0.25">
      <c r="A471" s="16"/>
      <c r="B471" s="16"/>
      <c r="C471" s="16"/>
      <c r="D471" s="147"/>
      <c r="E471" s="147"/>
      <c r="F471" s="147"/>
      <c r="G471" s="147"/>
      <c r="H471" s="147"/>
      <c r="I471" s="147"/>
      <c r="J471" s="147"/>
      <c r="K471" s="147"/>
      <c r="L471" s="147"/>
      <c r="M471" s="147"/>
      <c r="N471" s="147"/>
      <c r="O471" s="147"/>
      <c r="P471" s="147"/>
      <c r="Q471" s="147"/>
      <c r="R471" s="147"/>
      <c r="S471" s="147"/>
      <c r="T471" s="147"/>
      <c r="U471" s="147"/>
      <c r="V471" s="147"/>
      <c r="W471" s="147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</row>
    <row r="472" spans="1:40" s="149" customFormat="1" x14ac:dyDescent="0.25">
      <c r="A472" s="16"/>
      <c r="B472" s="16"/>
      <c r="C472" s="16"/>
      <c r="D472" s="147"/>
      <c r="E472" s="147"/>
      <c r="F472" s="147"/>
      <c r="G472" s="147"/>
      <c r="H472" s="147"/>
      <c r="I472" s="147"/>
      <c r="J472" s="147"/>
      <c r="K472" s="147"/>
      <c r="L472" s="147"/>
      <c r="M472" s="147"/>
      <c r="N472" s="147"/>
      <c r="O472" s="147"/>
      <c r="P472" s="147"/>
      <c r="Q472" s="147"/>
      <c r="R472" s="147"/>
      <c r="S472" s="147"/>
      <c r="T472" s="147"/>
      <c r="U472" s="147"/>
      <c r="V472" s="147"/>
      <c r="W472" s="147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</row>
    <row r="473" spans="1:40" s="149" customFormat="1" x14ac:dyDescent="0.25">
      <c r="A473" s="16"/>
      <c r="B473" s="16"/>
      <c r="C473" s="16"/>
      <c r="D473" s="147"/>
      <c r="E473" s="147"/>
      <c r="F473" s="147"/>
      <c r="G473" s="147"/>
      <c r="H473" s="147"/>
      <c r="I473" s="147"/>
      <c r="J473" s="147"/>
      <c r="K473" s="147"/>
      <c r="L473" s="147"/>
      <c r="M473" s="147"/>
      <c r="N473" s="147"/>
      <c r="O473" s="147"/>
      <c r="P473" s="147"/>
      <c r="Q473" s="147"/>
      <c r="R473" s="147"/>
      <c r="S473" s="147"/>
      <c r="T473" s="147"/>
      <c r="U473" s="147"/>
      <c r="V473" s="147"/>
      <c r="W473" s="147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</row>
    <row r="474" spans="1:40" s="149" customFormat="1" x14ac:dyDescent="0.25">
      <c r="A474" s="16"/>
      <c r="B474" s="16"/>
      <c r="C474" s="16"/>
      <c r="D474" s="147"/>
      <c r="E474" s="147"/>
      <c r="F474" s="147"/>
      <c r="G474" s="147"/>
      <c r="H474" s="147"/>
      <c r="I474" s="147"/>
      <c r="J474" s="147"/>
      <c r="K474" s="147"/>
      <c r="L474" s="147"/>
      <c r="M474" s="147"/>
      <c r="N474" s="147"/>
      <c r="O474" s="147"/>
      <c r="P474" s="147"/>
      <c r="Q474" s="147"/>
      <c r="R474" s="147"/>
      <c r="S474" s="147"/>
      <c r="T474" s="147"/>
      <c r="U474" s="147"/>
      <c r="V474" s="147"/>
      <c r="W474" s="147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</row>
    <row r="475" spans="1:40" s="149" customFormat="1" x14ac:dyDescent="0.25">
      <c r="A475" s="16"/>
      <c r="B475" s="16"/>
      <c r="C475" s="16"/>
      <c r="D475" s="147"/>
      <c r="E475" s="147"/>
      <c r="F475" s="147"/>
      <c r="G475" s="147"/>
      <c r="H475" s="147"/>
      <c r="I475" s="147"/>
      <c r="J475" s="147"/>
      <c r="K475" s="147"/>
      <c r="L475" s="147"/>
      <c r="M475" s="147"/>
      <c r="N475" s="147"/>
      <c r="O475" s="147"/>
      <c r="P475" s="147"/>
      <c r="Q475" s="147"/>
      <c r="R475" s="147"/>
      <c r="S475" s="147"/>
      <c r="T475" s="147"/>
      <c r="U475" s="147"/>
      <c r="V475" s="147"/>
      <c r="W475" s="147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</row>
    <row r="476" spans="1:40" s="149" customFormat="1" x14ac:dyDescent="0.25">
      <c r="A476" s="16"/>
      <c r="B476" s="16"/>
      <c r="C476" s="16"/>
      <c r="D476" s="147"/>
      <c r="E476" s="147"/>
      <c r="F476" s="147"/>
      <c r="G476" s="147"/>
      <c r="H476" s="147"/>
      <c r="I476" s="147"/>
      <c r="J476" s="147"/>
      <c r="K476" s="147"/>
      <c r="L476" s="147"/>
      <c r="M476" s="147"/>
      <c r="N476" s="147"/>
      <c r="O476" s="147"/>
      <c r="P476" s="147"/>
      <c r="Q476" s="147"/>
      <c r="R476" s="147"/>
      <c r="S476" s="147"/>
      <c r="T476" s="147"/>
      <c r="U476" s="147"/>
      <c r="V476" s="147"/>
      <c r="W476" s="147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</row>
    <row r="477" spans="1:40" s="149" customFormat="1" x14ac:dyDescent="0.25">
      <c r="A477" s="16"/>
      <c r="B477" s="16"/>
      <c r="C477" s="16"/>
      <c r="D477" s="147"/>
      <c r="E477" s="147"/>
      <c r="F477" s="147"/>
      <c r="G477" s="147"/>
      <c r="H477" s="147"/>
      <c r="I477" s="147"/>
      <c r="J477" s="147"/>
      <c r="K477" s="147"/>
      <c r="L477" s="147"/>
      <c r="M477" s="147"/>
      <c r="N477" s="147"/>
      <c r="O477" s="147"/>
      <c r="P477" s="147"/>
      <c r="Q477" s="147"/>
      <c r="R477" s="147"/>
      <c r="S477" s="147"/>
      <c r="T477" s="147"/>
      <c r="U477" s="147"/>
      <c r="V477" s="147"/>
      <c r="W477" s="147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</row>
    <row r="478" spans="1:40" x14ac:dyDescent="0.25">
      <c r="D478" s="147"/>
      <c r="E478" s="147"/>
      <c r="F478" s="147"/>
      <c r="G478" s="147"/>
      <c r="H478" s="147"/>
      <c r="I478" s="147"/>
      <c r="J478" s="147"/>
      <c r="K478" s="147"/>
      <c r="L478" s="147"/>
      <c r="M478" s="147"/>
      <c r="N478" s="147"/>
      <c r="O478" s="147"/>
      <c r="P478" s="147"/>
      <c r="Q478" s="147"/>
      <c r="R478" s="147"/>
      <c r="S478" s="147"/>
      <c r="T478" s="147"/>
    </row>
    <row r="479" spans="1:40" x14ac:dyDescent="0.25">
      <c r="D479" s="147"/>
      <c r="E479" s="147"/>
      <c r="F479" s="147"/>
      <c r="G479" s="147"/>
      <c r="H479" s="147"/>
      <c r="I479" s="147"/>
      <c r="J479" s="147"/>
      <c r="K479" s="147"/>
      <c r="L479" s="147"/>
      <c r="M479" s="147"/>
      <c r="N479" s="147"/>
      <c r="O479" s="147"/>
      <c r="P479" s="147"/>
      <c r="Q479" s="147"/>
      <c r="R479" s="147"/>
      <c r="S479" s="147"/>
      <c r="T479" s="147"/>
    </row>
    <row r="480" spans="1:40" x14ac:dyDescent="0.25">
      <c r="D480" s="147"/>
      <c r="E480" s="147"/>
      <c r="F480" s="147"/>
      <c r="G480" s="147"/>
      <c r="H480" s="147"/>
      <c r="I480" s="147"/>
      <c r="J480" s="147"/>
      <c r="K480" s="147"/>
      <c r="L480" s="147"/>
      <c r="M480" s="147"/>
      <c r="N480" s="147"/>
      <c r="O480" s="147"/>
      <c r="P480" s="147"/>
      <c r="Q480" s="147"/>
      <c r="R480" s="147"/>
      <c r="S480" s="147"/>
      <c r="T480" s="147"/>
    </row>
    <row r="481" spans="4:20" x14ac:dyDescent="0.25">
      <c r="D481" s="147"/>
      <c r="E481" s="147"/>
      <c r="F481" s="147"/>
      <c r="G481" s="147"/>
      <c r="H481" s="147"/>
      <c r="I481" s="147"/>
      <c r="J481" s="147"/>
      <c r="K481" s="147"/>
      <c r="L481" s="147"/>
      <c r="M481" s="147"/>
      <c r="N481" s="147"/>
      <c r="O481" s="147"/>
      <c r="P481" s="147"/>
      <c r="Q481" s="147"/>
      <c r="R481" s="147"/>
      <c r="S481" s="147"/>
      <c r="T481" s="147"/>
    </row>
    <row r="482" spans="4:20" x14ac:dyDescent="0.25">
      <c r="D482" s="147"/>
      <c r="E482" s="147"/>
      <c r="F482" s="147"/>
      <c r="G482" s="147"/>
      <c r="H482" s="147"/>
      <c r="I482" s="147"/>
      <c r="J482" s="147"/>
      <c r="K482" s="147"/>
      <c r="L482" s="147"/>
      <c r="M482" s="147"/>
      <c r="N482" s="147"/>
      <c r="O482" s="147"/>
      <c r="P482" s="147"/>
      <c r="Q482" s="147"/>
      <c r="R482" s="147"/>
      <c r="S482" s="147"/>
      <c r="T482" s="147"/>
    </row>
    <row r="483" spans="4:20" x14ac:dyDescent="0.25">
      <c r="D483" s="147"/>
      <c r="E483" s="147"/>
      <c r="F483" s="147"/>
      <c r="G483" s="147"/>
      <c r="H483" s="147"/>
      <c r="I483" s="147"/>
      <c r="J483" s="147"/>
      <c r="K483" s="147"/>
      <c r="L483" s="147"/>
      <c r="M483" s="147"/>
      <c r="N483" s="147"/>
      <c r="O483" s="147"/>
      <c r="P483" s="147"/>
      <c r="Q483" s="147"/>
      <c r="R483" s="147"/>
      <c r="S483" s="147"/>
      <c r="T483" s="147"/>
    </row>
    <row r="484" spans="4:20" x14ac:dyDescent="0.25">
      <c r="D484" s="147"/>
      <c r="E484" s="147"/>
      <c r="F484" s="147"/>
      <c r="G484" s="147"/>
      <c r="H484" s="147"/>
      <c r="I484" s="147"/>
      <c r="J484" s="147"/>
      <c r="K484" s="147"/>
      <c r="L484" s="147"/>
      <c r="M484" s="147"/>
      <c r="N484" s="147"/>
      <c r="O484" s="147"/>
      <c r="P484" s="147"/>
      <c r="Q484" s="147"/>
      <c r="R484" s="147"/>
      <c r="S484" s="147"/>
      <c r="T484" s="147"/>
    </row>
    <row r="485" spans="4:20" x14ac:dyDescent="0.25">
      <c r="D485" s="147"/>
      <c r="E485" s="147"/>
      <c r="F485" s="147"/>
      <c r="G485" s="147"/>
      <c r="H485" s="147"/>
      <c r="I485" s="147"/>
      <c r="J485" s="147"/>
      <c r="K485" s="147"/>
      <c r="L485" s="147"/>
      <c r="M485" s="147"/>
      <c r="N485" s="147"/>
      <c r="O485" s="147"/>
      <c r="P485" s="147"/>
      <c r="Q485" s="147"/>
      <c r="R485" s="147"/>
      <c r="S485" s="147"/>
      <c r="T485" s="147"/>
    </row>
    <row r="486" spans="4:20" x14ac:dyDescent="0.25">
      <c r="D486" s="147"/>
      <c r="E486" s="147"/>
      <c r="F486" s="147"/>
      <c r="G486" s="147"/>
      <c r="H486" s="147"/>
      <c r="I486" s="147"/>
      <c r="J486" s="147"/>
      <c r="K486" s="147"/>
      <c r="L486" s="147"/>
      <c r="M486" s="147"/>
      <c r="N486" s="147"/>
      <c r="O486" s="147"/>
      <c r="P486" s="147"/>
      <c r="Q486" s="147"/>
      <c r="R486" s="147"/>
      <c r="S486" s="147"/>
      <c r="T486" s="147"/>
    </row>
    <row r="487" spans="4:20" x14ac:dyDescent="0.25">
      <c r="D487" s="147"/>
      <c r="E487" s="147"/>
      <c r="F487" s="147"/>
      <c r="G487" s="147"/>
      <c r="H487" s="147"/>
      <c r="I487" s="147"/>
      <c r="J487" s="147"/>
      <c r="K487" s="147"/>
      <c r="L487" s="147"/>
      <c r="M487" s="147"/>
      <c r="N487" s="147"/>
      <c r="O487" s="147"/>
      <c r="P487" s="147"/>
      <c r="Q487" s="147"/>
      <c r="R487" s="147"/>
      <c r="S487" s="147"/>
      <c r="T487" s="147"/>
    </row>
    <row r="488" spans="4:20" x14ac:dyDescent="0.25">
      <c r="D488" s="147"/>
      <c r="E488" s="147"/>
      <c r="F488" s="147"/>
      <c r="G488" s="147"/>
      <c r="H488" s="147"/>
      <c r="I488" s="147"/>
      <c r="J488" s="147"/>
      <c r="K488" s="147"/>
      <c r="L488" s="147"/>
      <c r="M488" s="147"/>
      <c r="N488" s="147"/>
      <c r="O488" s="147"/>
      <c r="P488" s="147"/>
      <c r="Q488" s="147"/>
      <c r="R488" s="147"/>
      <c r="S488" s="147"/>
      <c r="T488" s="147"/>
    </row>
    <row r="489" spans="4:20" x14ac:dyDescent="0.25">
      <c r="D489" s="147"/>
      <c r="E489" s="147"/>
      <c r="F489" s="147"/>
      <c r="G489" s="147"/>
      <c r="H489" s="147"/>
      <c r="I489" s="147"/>
      <c r="J489" s="147"/>
      <c r="K489" s="147"/>
      <c r="L489" s="147"/>
      <c r="M489" s="147"/>
      <c r="N489" s="147"/>
      <c r="O489" s="147"/>
      <c r="P489" s="147"/>
      <c r="Q489" s="147"/>
      <c r="R489" s="147"/>
      <c r="S489" s="147"/>
      <c r="T489" s="147"/>
    </row>
    <row r="490" spans="4:20" x14ac:dyDescent="0.25">
      <c r="D490" s="147"/>
      <c r="E490" s="147"/>
      <c r="F490" s="147"/>
      <c r="G490" s="147"/>
      <c r="H490" s="147"/>
      <c r="I490" s="147"/>
      <c r="J490" s="147"/>
      <c r="K490" s="147"/>
      <c r="L490" s="147"/>
      <c r="M490" s="147"/>
      <c r="N490" s="147"/>
      <c r="O490" s="147"/>
      <c r="P490" s="147"/>
      <c r="Q490" s="147"/>
      <c r="R490" s="147"/>
      <c r="S490" s="147"/>
      <c r="T490" s="147"/>
    </row>
    <row r="491" spans="4:20" x14ac:dyDescent="0.25">
      <c r="D491" s="147"/>
      <c r="E491" s="147"/>
      <c r="F491" s="147"/>
      <c r="G491" s="147"/>
      <c r="H491" s="147"/>
      <c r="I491" s="147"/>
      <c r="J491" s="147"/>
      <c r="K491" s="147"/>
      <c r="L491" s="147"/>
      <c r="M491" s="147"/>
      <c r="N491" s="147"/>
      <c r="O491" s="147"/>
      <c r="P491" s="147"/>
      <c r="Q491" s="147"/>
      <c r="R491" s="147"/>
      <c r="S491" s="147"/>
      <c r="T491" s="147"/>
    </row>
    <row r="492" spans="4:20" x14ac:dyDescent="0.25">
      <c r="D492" s="147"/>
      <c r="E492" s="147"/>
      <c r="F492" s="147"/>
      <c r="G492" s="147"/>
      <c r="H492" s="147"/>
      <c r="I492" s="147"/>
      <c r="J492" s="147"/>
      <c r="K492" s="147"/>
      <c r="L492" s="147"/>
      <c r="M492" s="147"/>
      <c r="N492" s="147"/>
      <c r="O492" s="147"/>
      <c r="P492" s="147"/>
      <c r="Q492" s="147"/>
      <c r="R492" s="147"/>
      <c r="S492" s="147"/>
      <c r="T492" s="147"/>
    </row>
    <row r="493" spans="4:20" x14ac:dyDescent="0.25">
      <c r="D493" s="147"/>
      <c r="E493" s="147"/>
      <c r="F493" s="147"/>
      <c r="G493" s="147"/>
      <c r="H493" s="147"/>
      <c r="I493" s="147"/>
      <c r="J493" s="147"/>
      <c r="K493" s="147"/>
      <c r="L493" s="147"/>
      <c r="M493" s="147"/>
      <c r="N493" s="147"/>
      <c r="O493" s="147"/>
      <c r="P493" s="147"/>
      <c r="Q493" s="147"/>
      <c r="R493" s="147"/>
      <c r="S493" s="147"/>
      <c r="T493" s="147"/>
    </row>
    <row r="494" spans="4:20" x14ac:dyDescent="0.25">
      <c r="D494" s="147"/>
      <c r="E494" s="147"/>
      <c r="F494" s="147"/>
      <c r="G494" s="147"/>
      <c r="H494" s="147"/>
      <c r="I494" s="147"/>
      <c r="J494" s="147"/>
      <c r="K494" s="147"/>
      <c r="L494" s="147"/>
      <c r="M494" s="147"/>
      <c r="N494" s="147"/>
      <c r="O494" s="147"/>
      <c r="P494" s="147"/>
      <c r="Q494" s="147"/>
      <c r="R494" s="147"/>
      <c r="S494" s="147"/>
      <c r="T494" s="147"/>
    </row>
    <row r="495" spans="4:20" x14ac:dyDescent="0.25">
      <c r="D495" s="147"/>
      <c r="E495" s="147"/>
      <c r="F495" s="147"/>
      <c r="G495" s="147"/>
      <c r="H495" s="147"/>
      <c r="I495" s="147"/>
      <c r="J495" s="147"/>
      <c r="K495" s="147"/>
      <c r="L495" s="147"/>
      <c r="M495" s="147"/>
      <c r="N495" s="147"/>
      <c r="O495" s="147"/>
      <c r="P495" s="147"/>
      <c r="Q495" s="147"/>
      <c r="R495" s="147"/>
      <c r="S495" s="147"/>
      <c r="T495" s="147"/>
    </row>
    <row r="496" spans="4:20" x14ac:dyDescent="0.25">
      <c r="D496" s="147"/>
      <c r="E496" s="147"/>
      <c r="F496" s="147"/>
      <c r="G496" s="147"/>
      <c r="H496" s="147"/>
      <c r="I496" s="147"/>
      <c r="J496" s="147"/>
      <c r="K496" s="147"/>
      <c r="L496" s="147"/>
      <c r="M496" s="147"/>
      <c r="N496" s="147"/>
      <c r="O496" s="147"/>
      <c r="P496" s="147"/>
      <c r="Q496" s="147"/>
      <c r="R496" s="147"/>
      <c r="S496" s="147"/>
      <c r="T496" s="147"/>
    </row>
    <row r="497" spans="4:20" x14ac:dyDescent="0.25">
      <c r="D497" s="147"/>
      <c r="E497" s="147"/>
      <c r="F497" s="147"/>
      <c r="G497" s="147"/>
      <c r="H497" s="147"/>
      <c r="I497" s="147"/>
      <c r="J497" s="147"/>
      <c r="K497" s="147"/>
      <c r="L497" s="147"/>
      <c r="M497" s="147"/>
      <c r="N497" s="147"/>
      <c r="O497" s="147"/>
      <c r="P497" s="147"/>
      <c r="Q497" s="147"/>
      <c r="R497" s="147"/>
      <c r="S497" s="147"/>
      <c r="T497" s="147"/>
    </row>
    <row r="498" spans="4:20" x14ac:dyDescent="0.25">
      <c r="D498" s="147"/>
      <c r="E498" s="147"/>
      <c r="F498" s="147"/>
      <c r="G498" s="147"/>
      <c r="H498" s="147"/>
      <c r="I498" s="147"/>
      <c r="J498" s="147"/>
      <c r="K498" s="147"/>
      <c r="L498" s="147"/>
      <c r="M498" s="147"/>
      <c r="N498" s="147"/>
      <c r="O498" s="147"/>
      <c r="P498" s="147"/>
      <c r="Q498" s="147"/>
      <c r="R498" s="147"/>
      <c r="S498" s="147"/>
      <c r="T498" s="147"/>
    </row>
    <row r="499" spans="4:20" x14ac:dyDescent="0.25">
      <c r="D499" s="147"/>
      <c r="E499" s="147"/>
      <c r="F499" s="147"/>
      <c r="G499" s="147"/>
      <c r="H499" s="147"/>
      <c r="I499" s="147"/>
      <c r="J499" s="147"/>
      <c r="K499" s="147"/>
      <c r="L499" s="147"/>
      <c r="M499" s="147"/>
      <c r="N499" s="147"/>
      <c r="O499" s="147"/>
      <c r="P499" s="147"/>
      <c r="Q499" s="147"/>
      <c r="R499" s="147"/>
      <c r="S499" s="147"/>
      <c r="T499" s="147"/>
    </row>
    <row r="500" spans="4:20" x14ac:dyDescent="0.25">
      <c r="D500" s="147"/>
      <c r="E500" s="147"/>
      <c r="F500" s="147"/>
      <c r="G500" s="147"/>
      <c r="H500" s="147"/>
      <c r="I500" s="147"/>
      <c r="J500" s="147"/>
      <c r="K500" s="147"/>
      <c r="L500" s="147"/>
      <c r="M500" s="147"/>
      <c r="N500" s="147"/>
      <c r="O500" s="147"/>
      <c r="P500" s="147"/>
      <c r="Q500" s="147"/>
      <c r="R500" s="147"/>
      <c r="S500" s="147"/>
      <c r="T500" s="147"/>
    </row>
    <row r="501" spans="4:20" x14ac:dyDescent="0.25">
      <c r="D501" s="147"/>
      <c r="E501" s="147"/>
      <c r="F501" s="147"/>
      <c r="G501" s="147"/>
      <c r="H501" s="147"/>
      <c r="I501" s="147"/>
      <c r="J501" s="147"/>
      <c r="K501" s="147"/>
      <c r="L501" s="147"/>
      <c r="M501" s="147"/>
      <c r="N501" s="147"/>
      <c r="O501" s="147"/>
      <c r="P501" s="147"/>
      <c r="Q501" s="147"/>
      <c r="R501" s="147"/>
      <c r="S501" s="147"/>
      <c r="T501" s="147"/>
    </row>
    <row r="502" spans="4:20" x14ac:dyDescent="0.25">
      <c r="D502" s="147"/>
      <c r="E502" s="147"/>
      <c r="F502" s="147"/>
      <c r="G502" s="147"/>
      <c r="H502" s="147"/>
      <c r="I502" s="147"/>
      <c r="J502" s="147"/>
      <c r="K502" s="147"/>
      <c r="L502" s="147"/>
      <c r="M502" s="147"/>
      <c r="N502" s="147"/>
      <c r="O502" s="147"/>
      <c r="P502" s="147"/>
      <c r="Q502" s="147"/>
      <c r="R502" s="147"/>
      <c r="S502" s="147"/>
      <c r="T502" s="147"/>
    </row>
    <row r="503" spans="4:20" x14ac:dyDescent="0.25">
      <c r="D503" s="147"/>
      <c r="E503" s="147"/>
      <c r="F503" s="147"/>
      <c r="G503" s="147"/>
      <c r="H503" s="147"/>
      <c r="I503" s="147"/>
      <c r="J503" s="147"/>
      <c r="K503" s="147"/>
      <c r="L503" s="147"/>
      <c r="M503" s="147"/>
      <c r="N503" s="147"/>
      <c r="O503" s="147"/>
      <c r="P503" s="147"/>
      <c r="Q503" s="147"/>
      <c r="R503" s="147"/>
      <c r="S503" s="147"/>
      <c r="T503" s="147"/>
    </row>
    <row r="504" spans="4:20" x14ac:dyDescent="0.25">
      <c r="D504" s="147"/>
      <c r="E504" s="147"/>
      <c r="F504" s="147"/>
      <c r="G504" s="147"/>
      <c r="H504" s="147"/>
      <c r="I504" s="147"/>
      <c r="J504" s="147"/>
      <c r="K504" s="147"/>
      <c r="L504" s="147"/>
      <c r="M504" s="147"/>
      <c r="N504" s="147"/>
      <c r="O504" s="147"/>
      <c r="P504" s="147"/>
      <c r="Q504" s="147"/>
      <c r="R504" s="147"/>
      <c r="S504" s="147"/>
      <c r="T504" s="147"/>
    </row>
    <row r="505" spans="4:20" x14ac:dyDescent="0.25">
      <c r="D505" s="147"/>
      <c r="E505" s="147"/>
      <c r="F505" s="147"/>
      <c r="G505" s="147"/>
      <c r="H505" s="147"/>
      <c r="I505" s="147"/>
      <c r="J505" s="147"/>
      <c r="K505" s="147"/>
      <c r="L505" s="147"/>
      <c r="M505" s="147"/>
      <c r="N505" s="147"/>
      <c r="O505" s="147"/>
      <c r="P505" s="147"/>
      <c r="Q505" s="147"/>
      <c r="R505" s="147"/>
      <c r="S505" s="147"/>
      <c r="T505" s="147"/>
    </row>
    <row r="506" spans="4:20" x14ac:dyDescent="0.25">
      <c r="D506" s="147"/>
      <c r="E506" s="147"/>
      <c r="F506" s="147"/>
      <c r="G506" s="147"/>
      <c r="H506" s="147"/>
      <c r="I506" s="147"/>
      <c r="J506" s="147"/>
      <c r="K506" s="147"/>
      <c r="L506" s="147"/>
      <c r="M506" s="147"/>
      <c r="N506" s="147"/>
      <c r="O506" s="147"/>
      <c r="P506" s="147"/>
      <c r="Q506" s="147"/>
      <c r="R506" s="147"/>
      <c r="S506" s="147"/>
      <c r="T506" s="147"/>
    </row>
    <row r="507" spans="4:20" x14ac:dyDescent="0.25">
      <c r="D507" s="147"/>
      <c r="E507" s="147"/>
      <c r="F507" s="147"/>
      <c r="G507" s="147"/>
      <c r="H507" s="147"/>
      <c r="I507" s="147"/>
      <c r="J507" s="147"/>
      <c r="K507" s="147"/>
      <c r="L507" s="147"/>
      <c r="M507" s="147"/>
      <c r="N507" s="147"/>
      <c r="O507" s="147"/>
      <c r="P507" s="147"/>
      <c r="Q507" s="147"/>
      <c r="R507" s="147"/>
      <c r="S507" s="147"/>
      <c r="T507" s="147"/>
    </row>
    <row r="508" spans="4:20" x14ac:dyDescent="0.25">
      <c r="D508" s="147"/>
      <c r="E508" s="147"/>
      <c r="F508" s="147"/>
      <c r="G508" s="147"/>
      <c r="H508" s="147"/>
      <c r="I508" s="147"/>
      <c r="J508" s="147"/>
      <c r="K508" s="147"/>
      <c r="L508" s="147"/>
      <c r="M508" s="147"/>
      <c r="N508" s="147"/>
      <c r="O508" s="147"/>
      <c r="P508" s="147"/>
      <c r="Q508" s="147"/>
      <c r="R508" s="147"/>
      <c r="S508" s="147"/>
      <c r="T508" s="147"/>
    </row>
    <row r="509" spans="4:20" x14ac:dyDescent="0.25">
      <c r="D509" s="147"/>
      <c r="E509" s="147"/>
      <c r="F509" s="147"/>
      <c r="G509" s="147"/>
      <c r="H509" s="147"/>
      <c r="I509" s="147"/>
      <c r="J509" s="147"/>
      <c r="K509" s="147"/>
      <c r="L509" s="147"/>
      <c r="M509" s="147"/>
      <c r="N509" s="147"/>
      <c r="O509" s="147"/>
      <c r="P509" s="147"/>
      <c r="Q509" s="147"/>
      <c r="R509" s="147"/>
      <c r="S509" s="147"/>
      <c r="T509" s="147"/>
    </row>
    <row r="510" spans="4:20" x14ac:dyDescent="0.25">
      <c r="D510" s="147"/>
      <c r="E510" s="147"/>
      <c r="F510" s="147"/>
      <c r="G510" s="147"/>
      <c r="H510" s="147"/>
      <c r="I510" s="147"/>
      <c r="J510" s="147"/>
      <c r="K510" s="147"/>
      <c r="L510" s="147"/>
      <c r="M510" s="147"/>
      <c r="N510" s="147"/>
      <c r="O510" s="147"/>
      <c r="P510" s="147"/>
      <c r="Q510" s="147"/>
      <c r="R510" s="147"/>
      <c r="S510" s="147"/>
      <c r="T510" s="147"/>
    </row>
    <row r="511" spans="4:20" x14ac:dyDescent="0.25">
      <c r="D511" s="147"/>
      <c r="E511" s="147"/>
      <c r="F511" s="147"/>
      <c r="G511" s="147"/>
      <c r="H511" s="147"/>
      <c r="I511" s="147"/>
      <c r="J511" s="147"/>
      <c r="K511" s="147"/>
      <c r="L511" s="147"/>
      <c r="M511" s="147"/>
      <c r="N511" s="147"/>
      <c r="O511" s="147"/>
      <c r="P511" s="147"/>
      <c r="Q511" s="147"/>
      <c r="R511" s="147"/>
      <c r="S511" s="147"/>
      <c r="T511" s="147"/>
    </row>
    <row r="512" spans="4:20" x14ac:dyDescent="0.25">
      <c r="D512" s="147"/>
      <c r="E512" s="147"/>
      <c r="F512" s="147"/>
      <c r="G512" s="147"/>
      <c r="H512" s="147"/>
      <c r="I512" s="147"/>
      <c r="J512" s="147"/>
      <c r="K512" s="147"/>
      <c r="L512" s="147"/>
      <c r="M512" s="147"/>
      <c r="N512" s="147"/>
      <c r="O512" s="147"/>
      <c r="P512" s="147"/>
      <c r="Q512" s="147"/>
      <c r="R512" s="147"/>
      <c r="S512" s="147"/>
      <c r="T512" s="147"/>
    </row>
    <row r="513" spans="4:20" x14ac:dyDescent="0.25">
      <c r="D513" s="147"/>
      <c r="E513" s="147"/>
      <c r="F513" s="147"/>
      <c r="G513" s="147"/>
      <c r="H513" s="147"/>
      <c r="I513" s="147"/>
      <c r="J513" s="147"/>
      <c r="K513" s="147"/>
      <c r="L513" s="147"/>
      <c r="M513" s="147"/>
      <c r="N513" s="147"/>
      <c r="O513" s="147"/>
      <c r="P513" s="147"/>
      <c r="Q513" s="147"/>
      <c r="R513" s="147"/>
      <c r="S513" s="147"/>
      <c r="T513" s="147"/>
    </row>
    <row r="514" spans="4:20" x14ac:dyDescent="0.25">
      <c r="D514" s="147"/>
      <c r="E514" s="147"/>
      <c r="F514" s="147"/>
      <c r="G514" s="147"/>
      <c r="H514" s="147"/>
      <c r="I514" s="147"/>
      <c r="J514" s="147"/>
      <c r="K514" s="147"/>
      <c r="L514" s="147"/>
      <c r="M514" s="147"/>
      <c r="N514" s="147"/>
      <c r="O514" s="147"/>
      <c r="P514" s="147"/>
      <c r="Q514" s="147"/>
      <c r="R514" s="147"/>
      <c r="S514" s="147"/>
      <c r="T514" s="147"/>
    </row>
    <row r="515" spans="4:20" x14ac:dyDescent="0.25">
      <c r="D515" s="147"/>
      <c r="E515" s="147"/>
      <c r="F515" s="147"/>
      <c r="G515" s="147"/>
      <c r="H515" s="147"/>
      <c r="I515" s="147"/>
      <c r="J515" s="147"/>
      <c r="K515" s="147"/>
      <c r="L515" s="147"/>
      <c r="M515" s="147"/>
      <c r="N515" s="147"/>
      <c r="O515" s="147"/>
      <c r="P515" s="147"/>
      <c r="Q515" s="147"/>
      <c r="R515" s="147"/>
      <c r="S515" s="147"/>
      <c r="T515" s="147"/>
    </row>
    <row r="516" spans="4:20" x14ac:dyDescent="0.25">
      <c r="D516" s="147"/>
      <c r="E516" s="147"/>
      <c r="F516" s="147"/>
      <c r="G516" s="147"/>
      <c r="H516" s="147"/>
      <c r="I516" s="147"/>
      <c r="J516" s="147"/>
      <c r="K516" s="147"/>
      <c r="L516" s="147"/>
      <c r="M516" s="147"/>
      <c r="N516" s="147"/>
      <c r="O516" s="147"/>
      <c r="P516" s="147"/>
      <c r="Q516" s="147"/>
      <c r="R516" s="147"/>
      <c r="S516" s="147"/>
      <c r="T516" s="147"/>
    </row>
    <row r="517" spans="4:20" x14ac:dyDescent="0.25">
      <c r="D517" s="147"/>
      <c r="E517" s="147"/>
      <c r="F517" s="147"/>
      <c r="G517" s="147"/>
      <c r="H517" s="147"/>
      <c r="I517" s="147"/>
      <c r="J517" s="147"/>
      <c r="K517" s="147"/>
      <c r="L517" s="147"/>
      <c r="M517" s="147"/>
      <c r="N517" s="147"/>
      <c r="O517" s="147"/>
      <c r="P517" s="147"/>
      <c r="Q517" s="147"/>
      <c r="R517" s="147"/>
      <c r="S517" s="147"/>
      <c r="T517" s="147"/>
    </row>
    <row r="518" spans="4:20" x14ac:dyDescent="0.25">
      <c r="D518" s="147"/>
      <c r="E518" s="147"/>
      <c r="F518" s="147"/>
      <c r="G518" s="147"/>
      <c r="H518" s="147"/>
      <c r="I518" s="147"/>
      <c r="J518" s="147"/>
      <c r="K518" s="147"/>
      <c r="L518" s="147"/>
      <c r="M518" s="147"/>
      <c r="N518" s="147"/>
      <c r="O518" s="147"/>
      <c r="P518" s="147"/>
      <c r="Q518" s="147"/>
      <c r="R518" s="147"/>
      <c r="S518" s="147"/>
      <c r="T518" s="147"/>
    </row>
    <row r="519" spans="4:20" x14ac:dyDescent="0.25">
      <c r="D519" s="147"/>
      <c r="E519" s="147"/>
      <c r="F519" s="147"/>
      <c r="G519" s="147"/>
      <c r="H519" s="147"/>
      <c r="I519" s="147"/>
      <c r="J519" s="147"/>
      <c r="K519" s="147"/>
      <c r="L519" s="147"/>
      <c r="M519" s="147"/>
      <c r="N519" s="147"/>
      <c r="O519" s="147"/>
      <c r="P519" s="147"/>
      <c r="Q519" s="147"/>
      <c r="R519" s="147"/>
      <c r="S519" s="147"/>
      <c r="T519" s="147"/>
    </row>
    <row r="520" spans="4:20" x14ac:dyDescent="0.25">
      <c r="D520" s="147"/>
      <c r="E520" s="147"/>
      <c r="F520" s="147"/>
      <c r="G520" s="147"/>
      <c r="H520" s="147"/>
      <c r="I520" s="147"/>
      <c r="J520" s="147"/>
      <c r="K520" s="147"/>
      <c r="L520" s="147"/>
      <c r="M520" s="147"/>
      <c r="N520" s="147"/>
      <c r="O520" s="147"/>
      <c r="P520" s="147"/>
      <c r="Q520" s="147"/>
      <c r="R520" s="147"/>
      <c r="S520" s="147"/>
      <c r="T520" s="147"/>
    </row>
    <row r="521" spans="4:20" x14ac:dyDescent="0.25">
      <c r="D521" s="147"/>
      <c r="E521" s="147"/>
      <c r="F521" s="147"/>
      <c r="G521" s="147"/>
      <c r="H521" s="147"/>
      <c r="I521" s="147"/>
      <c r="J521" s="147"/>
      <c r="K521" s="147"/>
      <c r="L521" s="147"/>
      <c r="M521" s="147"/>
      <c r="N521" s="147"/>
      <c r="O521" s="147"/>
      <c r="P521" s="147"/>
      <c r="Q521" s="147"/>
      <c r="R521" s="147"/>
      <c r="S521" s="147"/>
      <c r="T521" s="147"/>
    </row>
    <row r="522" spans="4:20" x14ac:dyDescent="0.25">
      <c r="D522" s="147"/>
      <c r="E522" s="147"/>
      <c r="F522" s="147"/>
      <c r="G522" s="147"/>
      <c r="H522" s="147"/>
      <c r="I522" s="147"/>
      <c r="J522" s="147"/>
      <c r="K522" s="147"/>
      <c r="L522" s="147"/>
      <c r="M522" s="147"/>
      <c r="N522" s="147"/>
      <c r="O522" s="147"/>
      <c r="P522" s="147"/>
      <c r="Q522" s="147"/>
      <c r="R522" s="147"/>
      <c r="S522" s="147"/>
      <c r="T522" s="147"/>
    </row>
    <row r="523" spans="4:20" x14ac:dyDescent="0.25">
      <c r="D523" s="147"/>
      <c r="E523" s="147"/>
      <c r="F523" s="147"/>
      <c r="G523" s="147"/>
      <c r="H523" s="147"/>
      <c r="I523" s="147"/>
      <c r="J523" s="147"/>
      <c r="K523" s="147"/>
      <c r="L523" s="147"/>
      <c r="M523" s="147"/>
      <c r="N523" s="147"/>
      <c r="O523" s="147"/>
      <c r="P523" s="147"/>
      <c r="Q523" s="147"/>
      <c r="R523" s="147"/>
      <c r="S523" s="147"/>
      <c r="T523" s="147"/>
    </row>
    <row r="524" spans="4:20" x14ac:dyDescent="0.25">
      <c r="D524" s="147"/>
      <c r="E524" s="147"/>
      <c r="F524" s="147"/>
      <c r="G524" s="147"/>
      <c r="H524" s="147"/>
      <c r="I524" s="147"/>
      <c r="J524" s="147"/>
      <c r="K524" s="147"/>
      <c r="L524" s="147"/>
      <c r="M524" s="147"/>
      <c r="N524" s="147"/>
      <c r="O524" s="147"/>
      <c r="P524" s="147"/>
      <c r="Q524" s="147"/>
      <c r="R524" s="147"/>
      <c r="S524" s="147"/>
      <c r="T524" s="147"/>
    </row>
    <row r="525" spans="4:20" x14ac:dyDescent="0.25">
      <c r="D525" s="147"/>
      <c r="E525" s="147"/>
      <c r="F525" s="147"/>
      <c r="G525" s="147"/>
      <c r="H525" s="147"/>
      <c r="I525" s="147"/>
      <c r="J525" s="147"/>
      <c r="K525" s="147"/>
      <c r="L525" s="147"/>
      <c r="M525" s="147"/>
      <c r="N525" s="147"/>
      <c r="O525" s="147"/>
      <c r="P525" s="147"/>
      <c r="Q525" s="147"/>
      <c r="R525" s="147"/>
      <c r="S525" s="147"/>
      <c r="T525" s="147"/>
    </row>
    <row r="526" spans="4:20" x14ac:dyDescent="0.25">
      <c r="D526" s="147"/>
      <c r="E526" s="147"/>
      <c r="F526" s="147"/>
      <c r="G526" s="147"/>
      <c r="H526" s="147"/>
      <c r="I526" s="147"/>
      <c r="J526" s="147"/>
      <c r="K526" s="147"/>
      <c r="L526" s="147"/>
      <c r="M526" s="147"/>
      <c r="N526" s="147"/>
      <c r="O526" s="147"/>
      <c r="P526" s="147"/>
      <c r="Q526" s="147"/>
      <c r="R526" s="147"/>
      <c r="S526" s="147"/>
      <c r="T526" s="147"/>
    </row>
    <row r="527" spans="4:20" x14ac:dyDescent="0.25">
      <c r="D527" s="147"/>
      <c r="E527" s="147"/>
      <c r="F527" s="147"/>
      <c r="G527" s="147"/>
      <c r="H527" s="147"/>
      <c r="I527" s="147"/>
      <c r="J527" s="147"/>
      <c r="K527" s="147"/>
      <c r="L527" s="147"/>
      <c r="M527" s="147"/>
      <c r="N527" s="147"/>
      <c r="O527" s="147"/>
      <c r="P527" s="147"/>
      <c r="Q527" s="147"/>
      <c r="R527" s="147"/>
      <c r="S527" s="147"/>
      <c r="T527" s="147"/>
    </row>
    <row r="528" spans="4:20" x14ac:dyDescent="0.25">
      <c r="D528" s="147"/>
      <c r="E528" s="147"/>
      <c r="F528" s="147"/>
      <c r="G528" s="147"/>
      <c r="H528" s="147"/>
      <c r="I528" s="147"/>
      <c r="J528" s="147"/>
      <c r="K528" s="147"/>
      <c r="L528" s="147"/>
      <c r="M528" s="147"/>
      <c r="N528" s="147"/>
      <c r="O528" s="147"/>
      <c r="P528" s="147"/>
      <c r="Q528" s="147"/>
      <c r="R528" s="147"/>
      <c r="S528" s="147"/>
      <c r="T528" s="147"/>
    </row>
    <row r="529" spans="4:20" x14ac:dyDescent="0.25">
      <c r="D529" s="147"/>
      <c r="E529" s="147"/>
      <c r="F529" s="147"/>
      <c r="G529" s="147"/>
      <c r="H529" s="147"/>
      <c r="I529" s="147"/>
      <c r="J529" s="147"/>
      <c r="K529" s="147"/>
      <c r="L529" s="147"/>
      <c r="M529" s="147"/>
      <c r="N529" s="147"/>
      <c r="O529" s="147"/>
      <c r="P529" s="147"/>
      <c r="Q529" s="147"/>
      <c r="R529" s="147"/>
      <c r="S529" s="147"/>
      <c r="T529" s="147"/>
    </row>
    <row r="530" spans="4:20" x14ac:dyDescent="0.25">
      <c r="D530" s="147"/>
      <c r="E530" s="147"/>
      <c r="F530" s="147"/>
      <c r="G530" s="147"/>
      <c r="H530" s="147"/>
      <c r="I530" s="147"/>
      <c r="J530" s="147"/>
      <c r="K530" s="147"/>
      <c r="L530" s="147"/>
      <c r="M530" s="147"/>
      <c r="N530" s="147"/>
      <c r="O530" s="147"/>
      <c r="P530" s="147"/>
      <c r="Q530" s="147"/>
      <c r="R530" s="147"/>
      <c r="S530" s="147"/>
      <c r="T530" s="147"/>
    </row>
    <row r="531" spans="4:20" x14ac:dyDescent="0.25">
      <c r="D531" s="147"/>
      <c r="E531" s="147"/>
      <c r="F531" s="147"/>
      <c r="G531" s="147"/>
      <c r="H531" s="147"/>
      <c r="I531" s="147"/>
      <c r="J531" s="147"/>
      <c r="K531" s="147"/>
      <c r="L531" s="147"/>
      <c r="M531" s="147"/>
      <c r="N531" s="147"/>
      <c r="O531" s="147"/>
      <c r="P531" s="147"/>
      <c r="Q531" s="147"/>
      <c r="R531" s="147"/>
      <c r="S531" s="147"/>
      <c r="T531" s="147"/>
    </row>
    <row r="532" spans="4:20" x14ac:dyDescent="0.25">
      <c r="D532" s="147"/>
      <c r="E532" s="147"/>
      <c r="F532" s="147"/>
      <c r="G532" s="147"/>
      <c r="H532" s="147"/>
      <c r="I532" s="147"/>
      <c r="J532" s="147"/>
      <c r="K532" s="147"/>
      <c r="L532" s="147"/>
      <c r="M532" s="147"/>
      <c r="N532" s="147"/>
      <c r="O532" s="147"/>
      <c r="P532" s="147"/>
      <c r="Q532" s="147"/>
      <c r="R532" s="147"/>
      <c r="S532" s="147"/>
      <c r="T532" s="147"/>
    </row>
    <row r="533" spans="4:20" x14ac:dyDescent="0.25">
      <c r="D533" s="147"/>
      <c r="E533" s="147"/>
      <c r="F533" s="147"/>
      <c r="G533" s="147"/>
      <c r="H533" s="147"/>
      <c r="I533" s="147"/>
      <c r="J533" s="147"/>
      <c r="K533" s="147"/>
      <c r="L533" s="147"/>
      <c r="M533" s="147"/>
      <c r="N533" s="147"/>
      <c r="O533" s="147"/>
      <c r="P533" s="147"/>
      <c r="Q533" s="147"/>
      <c r="R533" s="147"/>
      <c r="S533" s="147"/>
      <c r="T533" s="147"/>
    </row>
    <row r="534" spans="4:20" x14ac:dyDescent="0.25">
      <c r="D534" s="147"/>
      <c r="E534" s="147"/>
      <c r="F534" s="147"/>
      <c r="G534" s="147"/>
      <c r="H534" s="147"/>
      <c r="I534" s="147"/>
      <c r="J534" s="147"/>
      <c r="K534" s="147"/>
      <c r="L534" s="147"/>
      <c r="M534" s="147"/>
      <c r="N534" s="147"/>
      <c r="O534" s="147"/>
      <c r="P534" s="147"/>
      <c r="Q534" s="147"/>
      <c r="R534" s="147"/>
      <c r="S534" s="147"/>
      <c r="T534" s="147"/>
    </row>
    <row r="535" spans="4:20" x14ac:dyDescent="0.25">
      <c r="D535" s="147"/>
      <c r="E535" s="147"/>
      <c r="F535" s="147"/>
      <c r="G535" s="147"/>
      <c r="H535" s="147"/>
      <c r="I535" s="147"/>
      <c r="J535" s="147"/>
      <c r="K535" s="147"/>
      <c r="L535" s="147"/>
      <c r="M535" s="147"/>
      <c r="N535" s="147"/>
      <c r="O535" s="147"/>
      <c r="P535" s="147"/>
      <c r="Q535" s="147"/>
      <c r="R535" s="147"/>
      <c r="S535" s="147"/>
      <c r="T535" s="147"/>
    </row>
    <row r="536" spans="4:20" x14ac:dyDescent="0.25">
      <c r="D536" s="147"/>
      <c r="E536" s="147"/>
      <c r="F536" s="147"/>
      <c r="G536" s="147"/>
      <c r="H536" s="147"/>
      <c r="I536" s="147"/>
      <c r="J536" s="147"/>
      <c r="K536" s="147"/>
      <c r="L536" s="147"/>
      <c r="M536" s="147"/>
      <c r="N536" s="147"/>
      <c r="O536" s="147"/>
      <c r="P536" s="147"/>
      <c r="Q536" s="147"/>
      <c r="R536" s="147"/>
      <c r="S536" s="147"/>
      <c r="T536" s="147"/>
    </row>
    <row r="537" spans="4:20" x14ac:dyDescent="0.25">
      <c r="D537" s="147"/>
      <c r="E537" s="147"/>
      <c r="F537" s="147"/>
      <c r="G537" s="147"/>
      <c r="H537" s="147"/>
      <c r="I537" s="147"/>
      <c r="J537" s="147"/>
      <c r="K537" s="147"/>
      <c r="L537" s="147"/>
      <c r="M537" s="147"/>
      <c r="N537" s="147"/>
      <c r="O537" s="147"/>
      <c r="P537" s="147"/>
      <c r="Q537" s="147"/>
      <c r="R537" s="147"/>
      <c r="S537" s="147"/>
      <c r="T537" s="147"/>
    </row>
    <row r="538" spans="4:20" x14ac:dyDescent="0.25">
      <c r="D538" s="147"/>
      <c r="E538" s="147"/>
      <c r="F538" s="147"/>
      <c r="G538" s="147"/>
      <c r="H538" s="147"/>
      <c r="I538" s="147"/>
      <c r="J538" s="147"/>
      <c r="K538" s="147"/>
      <c r="L538" s="147"/>
      <c r="M538" s="147"/>
      <c r="N538" s="147"/>
      <c r="O538" s="147"/>
      <c r="P538" s="147"/>
      <c r="Q538" s="147"/>
      <c r="R538" s="147"/>
      <c r="S538" s="147"/>
      <c r="T538" s="147"/>
    </row>
    <row r="539" spans="4:20" x14ac:dyDescent="0.25">
      <c r="D539" s="147"/>
      <c r="E539" s="147"/>
      <c r="F539" s="147"/>
      <c r="G539" s="147"/>
      <c r="H539" s="147"/>
      <c r="I539" s="147"/>
      <c r="J539" s="147"/>
      <c r="K539" s="147"/>
      <c r="L539" s="147"/>
      <c r="M539" s="147"/>
      <c r="N539" s="147"/>
      <c r="O539" s="147"/>
      <c r="P539" s="147"/>
      <c r="Q539" s="147"/>
      <c r="R539" s="147"/>
      <c r="S539" s="147"/>
      <c r="T539" s="147"/>
    </row>
    <row r="540" spans="4:20" x14ac:dyDescent="0.25">
      <c r="D540" s="147"/>
      <c r="E540" s="147"/>
      <c r="F540" s="147"/>
      <c r="G540" s="147"/>
      <c r="H540" s="147"/>
      <c r="I540" s="147"/>
      <c r="J540" s="147"/>
      <c r="K540" s="147"/>
      <c r="L540" s="147"/>
      <c r="M540" s="147"/>
      <c r="N540" s="147"/>
      <c r="O540" s="147"/>
      <c r="P540" s="147"/>
      <c r="Q540" s="147"/>
      <c r="R540" s="147"/>
      <c r="S540" s="147"/>
      <c r="T540" s="147"/>
    </row>
    <row r="541" spans="4:20" x14ac:dyDescent="0.25">
      <c r="D541" s="147"/>
      <c r="E541" s="147"/>
      <c r="F541" s="147"/>
      <c r="G541" s="147"/>
      <c r="H541" s="147"/>
      <c r="I541" s="147"/>
      <c r="J541" s="147"/>
      <c r="K541" s="147"/>
      <c r="L541" s="147"/>
      <c r="M541" s="147"/>
      <c r="N541" s="147"/>
      <c r="O541" s="147"/>
      <c r="P541" s="147"/>
      <c r="Q541" s="147"/>
      <c r="R541" s="147"/>
      <c r="S541" s="147"/>
      <c r="T541" s="147"/>
    </row>
    <row r="542" spans="4:20" x14ac:dyDescent="0.25">
      <c r="D542" s="147"/>
      <c r="E542" s="147"/>
      <c r="F542" s="147"/>
      <c r="G542" s="147"/>
      <c r="H542" s="147"/>
      <c r="I542" s="147"/>
      <c r="J542" s="147"/>
      <c r="K542" s="147"/>
      <c r="L542" s="147"/>
      <c r="M542" s="147"/>
      <c r="N542" s="147"/>
      <c r="O542" s="147"/>
      <c r="P542" s="147"/>
      <c r="Q542" s="147"/>
      <c r="R542" s="147"/>
      <c r="S542" s="147"/>
      <c r="T542" s="147"/>
    </row>
    <row r="543" spans="4:20" x14ac:dyDescent="0.25">
      <c r="D543" s="147"/>
      <c r="E543" s="147"/>
      <c r="F543" s="147"/>
      <c r="G543" s="147"/>
      <c r="H543" s="147"/>
      <c r="I543" s="147"/>
      <c r="J543" s="147"/>
      <c r="K543" s="147"/>
      <c r="L543" s="147"/>
      <c r="M543" s="147"/>
      <c r="N543" s="147"/>
      <c r="O543" s="147"/>
      <c r="P543" s="147"/>
      <c r="Q543" s="147"/>
      <c r="R543" s="147"/>
      <c r="S543" s="147"/>
      <c r="T543" s="147"/>
    </row>
    <row r="544" spans="4:20" x14ac:dyDescent="0.25">
      <c r="D544" s="147"/>
      <c r="E544" s="147"/>
      <c r="F544" s="147"/>
      <c r="G544" s="147"/>
      <c r="H544" s="147"/>
      <c r="I544" s="147"/>
      <c r="J544" s="147"/>
      <c r="K544" s="147"/>
      <c r="L544" s="147"/>
      <c r="M544" s="147"/>
      <c r="N544" s="147"/>
      <c r="O544" s="147"/>
      <c r="P544" s="147"/>
      <c r="Q544" s="147"/>
      <c r="R544" s="147"/>
      <c r="S544" s="147"/>
      <c r="T544" s="147"/>
    </row>
    <row r="545" spans="4:20" x14ac:dyDescent="0.25">
      <c r="D545" s="147"/>
      <c r="E545" s="147"/>
      <c r="F545" s="147"/>
      <c r="G545" s="147"/>
      <c r="H545" s="147"/>
      <c r="I545" s="147"/>
      <c r="J545" s="147"/>
      <c r="K545" s="147"/>
      <c r="L545" s="147"/>
      <c r="M545" s="147"/>
      <c r="N545" s="147"/>
      <c r="O545" s="147"/>
      <c r="P545" s="147"/>
      <c r="Q545" s="147"/>
      <c r="R545" s="147"/>
      <c r="S545" s="147"/>
      <c r="T545" s="147"/>
    </row>
    <row r="546" spans="4:20" x14ac:dyDescent="0.25">
      <c r="D546" s="147"/>
      <c r="E546" s="147"/>
      <c r="F546" s="147"/>
      <c r="G546" s="147"/>
      <c r="H546" s="147"/>
      <c r="I546" s="147"/>
      <c r="J546" s="147"/>
      <c r="K546" s="147"/>
      <c r="L546" s="147"/>
      <c r="M546" s="147"/>
      <c r="N546" s="147"/>
      <c r="O546" s="147"/>
      <c r="P546" s="147"/>
      <c r="Q546" s="147"/>
      <c r="R546" s="147"/>
      <c r="S546" s="147"/>
      <c r="T546" s="147"/>
    </row>
    <row r="547" spans="4:20" x14ac:dyDescent="0.25">
      <c r="D547" s="147"/>
      <c r="E547" s="147"/>
      <c r="F547" s="147"/>
      <c r="G547" s="147"/>
      <c r="H547" s="147"/>
      <c r="I547" s="147"/>
      <c r="J547" s="147"/>
      <c r="K547" s="147"/>
      <c r="L547" s="147"/>
      <c r="M547" s="147"/>
      <c r="N547" s="147"/>
      <c r="O547" s="147"/>
      <c r="P547" s="147"/>
      <c r="Q547" s="147"/>
      <c r="R547" s="147"/>
      <c r="S547" s="147"/>
      <c r="T547" s="147"/>
    </row>
    <row r="548" spans="4:20" x14ac:dyDescent="0.25">
      <c r="D548" s="147"/>
      <c r="E548" s="147"/>
      <c r="F548" s="147"/>
      <c r="G548" s="147"/>
      <c r="H548" s="147"/>
      <c r="I548" s="147"/>
      <c r="J548" s="147"/>
      <c r="K548" s="147"/>
      <c r="L548" s="147"/>
      <c r="M548" s="147"/>
      <c r="N548" s="147"/>
      <c r="O548" s="147"/>
      <c r="P548" s="147"/>
      <c r="Q548" s="147"/>
      <c r="R548" s="147"/>
      <c r="S548" s="147"/>
      <c r="T548" s="147"/>
    </row>
    <row r="549" spans="4:20" x14ac:dyDescent="0.25">
      <c r="D549" s="147"/>
      <c r="E549" s="147"/>
      <c r="F549" s="147"/>
      <c r="G549" s="147"/>
      <c r="H549" s="147"/>
      <c r="I549" s="147"/>
      <c r="J549" s="147"/>
      <c r="K549" s="147"/>
      <c r="L549" s="147"/>
      <c r="M549" s="147"/>
      <c r="N549" s="147"/>
      <c r="O549" s="147"/>
      <c r="P549" s="147"/>
      <c r="Q549" s="147"/>
      <c r="R549" s="147"/>
      <c r="S549" s="147"/>
      <c r="T549" s="147"/>
    </row>
    <row r="550" spans="4:20" x14ac:dyDescent="0.25">
      <c r="D550" s="147"/>
      <c r="E550" s="147"/>
      <c r="F550" s="147"/>
      <c r="G550" s="147"/>
      <c r="H550" s="147"/>
      <c r="I550" s="147"/>
      <c r="J550" s="147"/>
      <c r="K550" s="147"/>
      <c r="L550" s="147"/>
      <c r="M550" s="147"/>
      <c r="N550" s="147"/>
      <c r="O550" s="147"/>
      <c r="P550" s="147"/>
      <c r="Q550" s="147"/>
      <c r="R550" s="147"/>
      <c r="S550" s="147"/>
      <c r="T550" s="147"/>
    </row>
    <row r="551" spans="4:20" x14ac:dyDescent="0.25">
      <c r="D551" s="147"/>
      <c r="E551" s="147"/>
      <c r="F551" s="147"/>
      <c r="G551" s="147"/>
      <c r="H551" s="147"/>
      <c r="I551" s="147"/>
      <c r="J551" s="147"/>
      <c r="K551" s="147"/>
      <c r="L551" s="147"/>
      <c r="M551" s="147"/>
      <c r="N551" s="147"/>
      <c r="O551" s="147"/>
      <c r="P551" s="147"/>
      <c r="Q551" s="147"/>
      <c r="R551" s="147"/>
      <c r="S551" s="147"/>
      <c r="T551" s="147"/>
    </row>
    <row r="552" spans="4:20" x14ac:dyDescent="0.25">
      <c r="D552" s="147"/>
      <c r="E552" s="147"/>
      <c r="F552" s="147"/>
      <c r="G552" s="147"/>
      <c r="H552" s="147"/>
      <c r="I552" s="147"/>
      <c r="J552" s="147"/>
      <c r="K552" s="147"/>
      <c r="L552" s="147"/>
      <c r="M552" s="147"/>
      <c r="N552" s="147"/>
      <c r="O552" s="147"/>
      <c r="P552" s="147"/>
      <c r="Q552" s="147"/>
      <c r="R552" s="147"/>
      <c r="S552" s="147"/>
      <c r="T552" s="147"/>
    </row>
    <row r="553" spans="4:20" x14ac:dyDescent="0.25">
      <c r="D553" s="147"/>
      <c r="E553" s="147"/>
      <c r="F553" s="147"/>
      <c r="G553" s="147"/>
      <c r="H553" s="147"/>
      <c r="I553" s="147"/>
      <c r="J553" s="147"/>
      <c r="K553" s="147"/>
      <c r="L553" s="147"/>
      <c r="M553" s="147"/>
      <c r="N553" s="147"/>
      <c r="O553" s="147"/>
      <c r="P553" s="147"/>
      <c r="Q553" s="147"/>
      <c r="R553" s="147"/>
      <c r="S553" s="147"/>
      <c r="T553" s="147"/>
    </row>
    <row r="554" spans="4:20" x14ac:dyDescent="0.25">
      <c r="D554" s="147"/>
      <c r="E554" s="147"/>
      <c r="F554" s="147"/>
      <c r="G554" s="147"/>
      <c r="H554" s="147"/>
      <c r="I554" s="147"/>
      <c r="J554" s="147"/>
      <c r="K554" s="147"/>
      <c r="L554" s="147"/>
      <c r="M554" s="147"/>
      <c r="N554" s="147"/>
      <c r="O554" s="147"/>
      <c r="P554" s="147"/>
      <c r="Q554" s="147"/>
      <c r="R554" s="147"/>
      <c r="S554" s="147"/>
      <c r="T554" s="147"/>
    </row>
    <row r="555" spans="4:20" x14ac:dyDescent="0.25">
      <c r="D555" s="147"/>
      <c r="E555" s="147"/>
      <c r="F555" s="147"/>
      <c r="G555" s="147"/>
      <c r="H555" s="147"/>
      <c r="I555" s="147"/>
      <c r="J555" s="147"/>
      <c r="K555" s="147"/>
      <c r="L555" s="147"/>
      <c r="M555" s="147"/>
      <c r="N555" s="147"/>
      <c r="O555" s="147"/>
      <c r="P555" s="147"/>
      <c r="Q555" s="147"/>
      <c r="R555" s="147"/>
      <c r="S555" s="147"/>
      <c r="T555" s="147"/>
    </row>
    <row r="556" spans="4:20" x14ac:dyDescent="0.25">
      <c r="D556" s="147"/>
      <c r="E556" s="147"/>
      <c r="F556" s="147"/>
      <c r="G556" s="147"/>
      <c r="H556" s="147"/>
      <c r="I556" s="147"/>
      <c r="J556" s="147"/>
      <c r="K556" s="147"/>
      <c r="L556" s="147"/>
      <c r="M556" s="147"/>
      <c r="N556" s="147"/>
      <c r="O556" s="147"/>
      <c r="P556" s="147"/>
      <c r="Q556" s="147"/>
      <c r="R556" s="147"/>
      <c r="S556" s="147"/>
      <c r="T556" s="147"/>
    </row>
    <row r="557" spans="4:20" x14ac:dyDescent="0.25">
      <c r="D557" s="147"/>
      <c r="E557" s="147"/>
      <c r="F557" s="147"/>
      <c r="G557" s="147"/>
      <c r="H557" s="147"/>
      <c r="I557" s="147"/>
      <c r="J557" s="147"/>
      <c r="K557" s="147"/>
      <c r="L557" s="147"/>
      <c r="M557" s="147"/>
      <c r="N557" s="147"/>
      <c r="O557" s="147"/>
      <c r="P557" s="147"/>
      <c r="Q557" s="147"/>
      <c r="R557" s="147"/>
      <c r="S557" s="147"/>
      <c r="T557" s="147"/>
    </row>
    <row r="558" spans="4:20" x14ac:dyDescent="0.25">
      <c r="D558" s="147"/>
      <c r="E558" s="147"/>
      <c r="F558" s="147"/>
      <c r="G558" s="147"/>
      <c r="H558" s="147"/>
      <c r="I558" s="147"/>
      <c r="J558" s="147"/>
      <c r="K558" s="147"/>
      <c r="L558" s="147"/>
      <c r="M558" s="147"/>
      <c r="N558" s="147"/>
      <c r="O558" s="147"/>
      <c r="P558" s="147"/>
      <c r="Q558" s="147"/>
      <c r="R558" s="147"/>
      <c r="S558" s="147"/>
      <c r="T558" s="147"/>
    </row>
    <row r="559" spans="4:20" x14ac:dyDescent="0.25">
      <c r="D559" s="147"/>
      <c r="E559" s="147"/>
      <c r="F559" s="147"/>
      <c r="G559" s="147"/>
      <c r="H559" s="147"/>
      <c r="I559" s="147"/>
      <c r="J559" s="147"/>
      <c r="K559" s="147"/>
      <c r="L559" s="147"/>
      <c r="M559" s="147"/>
      <c r="N559" s="147"/>
      <c r="O559" s="147"/>
      <c r="P559" s="147"/>
      <c r="Q559" s="147"/>
      <c r="R559" s="147"/>
      <c r="S559" s="147"/>
      <c r="T559" s="147"/>
    </row>
    <row r="560" spans="4:20" x14ac:dyDescent="0.25">
      <c r="D560" s="147"/>
      <c r="E560" s="147"/>
      <c r="F560" s="147"/>
      <c r="G560" s="147"/>
      <c r="H560" s="147"/>
      <c r="I560" s="147"/>
      <c r="J560" s="147"/>
      <c r="K560" s="147"/>
      <c r="L560" s="147"/>
      <c r="M560" s="147"/>
      <c r="N560" s="147"/>
      <c r="O560" s="147"/>
      <c r="P560" s="147"/>
      <c r="Q560" s="147"/>
      <c r="R560" s="147"/>
      <c r="S560" s="147"/>
      <c r="T560" s="147"/>
    </row>
    <row r="561" spans="4:20" x14ac:dyDescent="0.25">
      <c r="D561" s="147"/>
      <c r="E561" s="147"/>
      <c r="F561" s="147"/>
      <c r="G561" s="147"/>
      <c r="H561" s="147"/>
      <c r="I561" s="147"/>
      <c r="J561" s="147"/>
      <c r="K561" s="147"/>
      <c r="L561" s="147"/>
      <c r="M561" s="147"/>
      <c r="N561" s="147"/>
      <c r="O561" s="147"/>
      <c r="P561" s="147"/>
      <c r="Q561" s="147"/>
      <c r="R561" s="147"/>
      <c r="S561" s="147"/>
      <c r="T561" s="147"/>
    </row>
    <row r="562" spans="4:20" x14ac:dyDescent="0.25">
      <c r="D562" s="147"/>
      <c r="E562" s="147"/>
      <c r="F562" s="147"/>
      <c r="G562" s="147"/>
      <c r="H562" s="147"/>
      <c r="I562" s="147"/>
      <c r="J562" s="147"/>
      <c r="K562" s="147"/>
      <c r="L562" s="147"/>
      <c r="M562" s="147"/>
      <c r="N562" s="147"/>
      <c r="O562" s="147"/>
      <c r="P562" s="147"/>
      <c r="Q562" s="147"/>
      <c r="R562" s="147"/>
      <c r="S562" s="147"/>
      <c r="T562" s="147"/>
    </row>
    <row r="563" spans="4:20" x14ac:dyDescent="0.25">
      <c r="D563" s="147"/>
      <c r="E563" s="147"/>
      <c r="F563" s="147"/>
      <c r="G563" s="147"/>
      <c r="H563" s="147"/>
      <c r="I563" s="147"/>
      <c r="J563" s="147"/>
      <c r="K563" s="147"/>
      <c r="L563" s="147"/>
      <c r="M563" s="147"/>
      <c r="N563" s="147"/>
      <c r="O563" s="147"/>
      <c r="P563" s="147"/>
      <c r="Q563" s="147"/>
      <c r="R563" s="147"/>
      <c r="S563" s="147"/>
      <c r="T563" s="147"/>
    </row>
    <row r="564" spans="4:20" x14ac:dyDescent="0.25">
      <c r="D564" s="147"/>
      <c r="E564" s="147"/>
      <c r="F564" s="147"/>
      <c r="G564" s="147"/>
      <c r="H564" s="147"/>
      <c r="I564" s="147"/>
      <c r="J564" s="147"/>
      <c r="K564" s="147"/>
      <c r="L564" s="147"/>
      <c r="M564" s="147"/>
      <c r="N564" s="147"/>
      <c r="O564" s="147"/>
      <c r="P564" s="147"/>
      <c r="Q564" s="147"/>
      <c r="R564" s="147"/>
      <c r="S564" s="147"/>
      <c r="T564" s="147"/>
    </row>
    <row r="565" spans="4:20" x14ac:dyDescent="0.25">
      <c r="D565" s="147"/>
      <c r="E565" s="147"/>
      <c r="F565" s="147"/>
      <c r="G565" s="147"/>
      <c r="H565" s="147"/>
      <c r="I565" s="147"/>
      <c r="J565" s="147"/>
      <c r="K565" s="147"/>
      <c r="L565" s="147"/>
      <c r="M565" s="147"/>
      <c r="N565" s="147"/>
      <c r="O565" s="147"/>
      <c r="P565" s="147"/>
      <c r="Q565" s="147"/>
      <c r="R565" s="147"/>
      <c r="S565" s="147"/>
      <c r="T565" s="147"/>
    </row>
    <row r="566" spans="4:20" x14ac:dyDescent="0.25">
      <c r="D566" s="147"/>
      <c r="E566" s="147"/>
      <c r="F566" s="147"/>
      <c r="G566" s="147"/>
      <c r="H566" s="147"/>
      <c r="I566" s="147"/>
      <c r="J566" s="147"/>
      <c r="K566" s="147"/>
      <c r="L566" s="147"/>
      <c r="M566" s="147"/>
      <c r="N566" s="147"/>
      <c r="O566" s="147"/>
      <c r="P566" s="147"/>
      <c r="Q566" s="147"/>
      <c r="R566" s="147"/>
      <c r="S566" s="147"/>
      <c r="T566" s="147"/>
    </row>
    <row r="567" spans="4:20" x14ac:dyDescent="0.25">
      <c r="D567" s="147"/>
      <c r="E567" s="147"/>
      <c r="F567" s="147"/>
      <c r="G567" s="147"/>
      <c r="H567" s="147"/>
      <c r="I567" s="147"/>
      <c r="J567" s="147"/>
      <c r="K567" s="147"/>
      <c r="L567" s="147"/>
      <c r="M567" s="147"/>
      <c r="N567" s="147"/>
      <c r="O567" s="147"/>
      <c r="P567" s="147"/>
      <c r="Q567" s="147"/>
      <c r="R567" s="147"/>
      <c r="S567" s="147"/>
      <c r="T567" s="147"/>
    </row>
    <row r="568" spans="4:20" x14ac:dyDescent="0.25">
      <c r="D568" s="147"/>
      <c r="E568" s="147"/>
      <c r="F568" s="147"/>
      <c r="G568" s="147"/>
      <c r="H568" s="147"/>
      <c r="I568" s="147"/>
      <c r="J568" s="147"/>
      <c r="K568" s="147"/>
      <c r="L568" s="147"/>
      <c r="M568" s="147"/>
      <c r="N568" s="147"/>
      <c r="O568" s="147"/>
      <c r="P568" s="147"/>
      <c r="Q568" s="147"/>
      <c r="R568" s="147"/>
      <c r="S568" s="147"/>
      <c r="T568" s="147"/>
    </row>
    <row r="569" spans="4:20" x14ac:dyDescent="0.25">
      <c r="D569" s="147"/>
      <c r="E569" s="147"/>
      <c r="F569" s="147"/>
      <c r="G569" s="147"/>
      <c r="H569" s="147"/>
      <c r="I569" s="147"/>
      <c r="J569" s="147"/>
      <c r="K569" s="147"/>
      <c r="L569" s="147"/>
      <c r="M569" s="147"/>
      <c r="N569" s="147"/>
      <c r="O569" s="147"/>
      <c r="P569" s="147"/>
      <c r="Q569" s="147"/>
      <c r="R569" s="147"/>
      <c r="S569" s="147"/>
      <c r="T569" s="147"/>
    </row>
    <row r="570" spans="4:20" x14ac:dyDescent="0.25">
      <c r="D570" s="147"/>
      <c r="E570" s="147"/>
      <c r="F570" s="147"/>
      <c r="G570" s="147"/>
      <c r="H570" s="147"/>
      <c r="I570" s="147"/>
      <c r="J570" s="147"/>
      <c r="K570" s="147"/>
      <c r="L570" s="147"/>
      <c r="M570" s="147"/>
      <c r="N570" s="147"/>
      <c r="O570" s="147"/>
      <c r="P570" s="147"/>
      <c r="Q570" s="147"/>
      <c r="R570" s="147"/>
      <c r="S570" s="147"/>
      <c r="T570" s="147"/>
    </row>
    <row r="571" spans="4:20" x14ac:dyDescent="0.25">
      <c r="D571" s="147"/>
      <c r="E571" s="147"/>
      <c r="F571" s="147"/>
      <c r="G571" s="147"/>
      <c r="H571" s="147"/>
      <c r="I571" s="147"/>
      <c r="J571" s="147"/>
      <c r="K571" s="147"/>
      <c r="L571" s="147"/>
      <c r="M571" s="147"/>
      <c r="N571" s="147"/>
      <c r="O571" s="147"/>
      <c r="P571" s="147"/>
      <c r="Q571" s="147"/>
      <c r="R571" s="147"/>
      <c r="S571" s="147"/>
      <c r="T571" s="147"/>
    </row>
    <row r="572" spans="4:20" x14ac:dyDescent="0.25">
      <c r="D572" s="147"/>
      <c r="E572" s="147"/>
      <c r="F572" s="147"/>
      <c r="G572" s="147"/>
      <c r="H572" s="147"/>
      <c r="I572" s="147"/>
      <c r="J572" s="147"/>
      <c r="K572" s="147"/>
      <c r="L572" s="147"/>
      <c r="M572" s="147"/>
      <c r="N572" s="147"/>
      <c r="O572" s="147"/>
      <c r="P572" s="147"/>
      <c r="Q572" s="147"/>
      <c r="R572" s="147"/>
      <c r="S572" s="147"/>
      <c r="T572" s="147"/>
    </row>
    <row r="573" spans="4:20" x14ac:dyDescent="0.25">
      <c r="D573" s="147"/>
      <c r="E573" s="147"/>
      <c r="F573" s="147"/>
      <c r="G573" s="147"/>
      <c r="H573" s="147"/>
      <c r="I573" s="147"/>
      <c r="J573" s="147"/>
      <c r="K573" s="147"/>
      <c r="L573" s="147"/>
      <c r="M573" s="147"/>
      <c r="N573" s="147"/>
      <c r="O573" s="147"/>
      <c r="P573" s="147"/>
      <c r="Q573" s="147"/>
      <c r="R573" s="147"/>
      <c r="S573" s="147"/>
      <c r="T573" s="147"/>
    </row>
    <row r="574" spans="4:20" x14ac:dyDescent="0.25">
      <c r="D574" s="147"/>
      <c r="E574" s="147"/>
      <c r="F574" s="147"/>
      <c r="G574" s="147"/>
      <c r="H574" s="147"/>
      <c r="I574" s="147"/>
      <c r="J574" s="147"/>
      <c r="K574" s="147"/>
      <c r="L574" s="147"/>
      <c r="M574" s="147"/>
      <c r="N574" s="147"/>
      <c r="O574" s="147"/>
      <c r="P574" s="147"/>
      <c r="Q574" s="147"/>
      <c r="R574" s="147"/>
      <c r="S574" s="147"/>
      <c r="T574" s="147"/>
    </row>
    <row r="575" spans="4:20" x14ac:dyDescent="0.25">
      <c r="D575" s="147"/>
      <c r="E575" s="147"/>
      <c r="F575" s="147"/>
      <c r="G575" s="147"/>
      <c r="H575" s="147"/>
      <c r="I575" s="147"/>
      <c r="J575" s="147"/>
      <c r="K575" s="147"/>
      <c r="L575" s="147"/>
      <c r="M575" s="147"/>
      <c r="N575" s="147"/>
      <c r="O575" s="147"/>
      <c r="P575" s="147"/>
      <c r="Q575" s="147"/>
      <c r="R575" s="147"/>
      <c r="S575" s="147"/>
      <c r="T575" s="147"/>
    </row>
    <row r="576" spans="4:20" x14ac:dyDescent="0.25">
      <c r="D576" s="147"/>
      <c r="E576" s="147"/>
      <c r="F576" s="147"/>
      <c r="G576" s="147"/>
      <c r="H576" s="147"/>
      <c r="I576" s="147"/>
      <c r="J576" s="147"/>
      <c r="K576" s="147"/>
      <c r="L576" s="147"/>
      <c r="M576" s="147"/>
      <c r="N576" s="147"/>
      <c r="O576" s="147"/>
      <c r="P576" s="147"/>
      <c r="Q576" s="147"/>
      <c r="R576" s="147"/>
      <c r="S576" s="147"/>
      <c r="T576" s="147"/>
    </row>
    <row r="577" spans="4:20" x14ac:dyDescent="0.25">
      <c r="D577" s="147"/>
      <c r="E577" s="147"/>
      <c r="F577" s="147"/>
      <c r="G577" s="147"/>
      <c r="H577" s="147"/>
      <c r="I577" s="147"/>
      <c r="J577" s="147"/>
      <c r="K577" s="147"/>
      <c r="L577" s="147"/>
      <c r="M577" s="147"/>
      <c r="N577" s="147"/>
      <c r="O577" s="147"/>
      <c r="P577" s="147"/>
      <c r="Q577" s="147"/>
      <c r="R577" s="147"/>
      <c r="S577" s="147"/>
      <c r="T577" s="147"/>
    </row>
    <row r="578" spans="4:20" x14ac:dyDescent="0.25">
      <c r="D578" s="147"/>
      <c r="E578" s="147"/>
      <c r="F578" s="147"/>
      <c r="G578" s="147"/>
      <c r="H578" s="147"/>
      <c r="I578" s="147"/>
      <c r="J578" s="147"/>
      <c r="K578" s="147"/>
      <c r="L578" s="147"/>
      <c r="M578" s="147"/>
      <c r="N578" s="147"/>
      <c r="O578" s="147"/>
      <c r="P578" s="147"/>
      <c r="Q578" s="147"/>
      <c r="R578" s="147"/>
      <c r="S578" s="147"/>
      <c r="T578" s="147"/>
    </row>
    <row r="579" spans="4:20" x14ac:dyDescent="0.25">
      <c r="D579" s="147"/>
      <c r="E579" s="147"/>
      <c r="F579" s="147"/>
      <c r="G579" s="147"/>
      <c r="H579" s="147"/>
      <c r="I579" s="147"/>
      <c r="J579" s="147"/>
      <c r="K579" s="147"/>
      <c r="L579" s="147"/>
      <c r="M579" s="147"/>
      <c r="N579" s="147"/>
      <c r="O579" s="147"/>
      <c r="P579" s="147"/>
      <c r="Q579" s="147"/>
      <c r="R579" s="147"/>
      <c r="S579" s="147"/>
      <c r="T579" s="147"/>
    </row>
    <row r="580" spans="4:20" x14ac:dyDescent="0.25">
      <c r="D580" s="147"/>
      <c r="E580" s="147"/>
      <c r="F580" s="147"/>
      <c r="G580" s="147"/>
      <c r="H580" s="147"/>
      <c r="I580" s="147"/>
      <c r="J580" s="147"/>
      <c r="K580" s="147"/>
      <c r="L580" s="147"/>
      <c r="M580" s="147"/>
      <c r="N580" s="147"/>
      <c r="O580" s="147"/>
      <c r="P580" s="147"/>
      <c r="Q580" s="147"/>
      <c r="R580" s="147"/>
      <c r="S580" s="147"/>
      <c r="T580" s="147"/>
    </row>
    <row r="581" spans="4:20" x14ac:dyDescent="0.25">
      <c r="D581" s="147"/>
      <c r="E581" s="147"/>
      <c r="F581" s="147"/>
      <c r="G581" s="147"/>
      <c r="H581" s="147"/>
      <c r="I581" s="147"/>
      <c r="J581" s="147"/>
      <c r="K581" s="147"/>
      <c r="L581" s="147"/>
      <c r="M581" s="147"/>
      <c r="N581" s="147"/>
      <c r="O581" s="147"/>
      <c r="P581" s="147"/>
      <c r="Q581" s="147"/>
      <c r="R581" s="147"/>
      <c r="S581" s="147"/>
      <c r="T581" s="147"/>
    </row>
    <row r="582" spans="4:20" x14ac:dyDescent="0.25">
      <c r="D582" s="147"/>
      <c r="E582" s="147"/>
      <c r="F582" s="147"/>
      <c r="G582" s="147"/>
      <c r="H582" s="147"/>
      <c r="I582" s="147"/>
      <c r="J582" s="147"/>
      <c r="K582" s="147"/>
      <c r="L582" s="147"/>
      <c r="M582" s="147"/>
      <c r="N582" s="147"/>
      <c r="O582" s="147"/>
      <c r="P582" s="147"/>
      <c r="Q582" s="147"/>
      <c r="R582" s="147"/>
      <c r="S582" s="147"/>
      <c r="T582" s="147"/>
    </row>
    <row r="583" spans="4:20" x14ac:dyDescent="0.25">
      <c r="D583" s="147"/>
      <c r="E583" s="147"/>
      <c r="F583" s="147"/>
      <c r="G583" s="147"/>
      <c r="H583" s="147"/>
      <c r="I583" s="147"/>
      <c r="J583" s="147"/>
      <c r="K583" s="147"/>
      <c r="L583" s="147"/>
      <c r="M583" s="147"/>
      <c r="N583" s="147"/>
      <c r="O583" s="147"/>
      <c r="P583" s="147"/>
      <c r="Q583" s="147"/>
      <c r="R583" s="147"/>
      <c r="S583" s="147"/>
      <c r="T583" s="147"/>
    </row>
    <row r="584" spans="4:20" x14ac:dyDescent="0.25">
      <c r="D584" s="147"/>
      <c r="E584" s="147"/>
      <c r="F584" s="147"/>
      <c r="G584" s="147"/>
      <c r="H584" s="147"/>
      <c r="I584" s="147"/>
      <c r="J584" s="147"/>
      <c r="K584" s="147"/>
      <c r="L584" s="147"/>
      <c r="M584" s="147"/>
      <c r="N584" s="147"/>
      <c r="O584" s="147"/>
      <c r="P584" s="147"/>
      <c r="Q584" s="147"/>
      <c r="R584" s="147"/>
      <c r="S584" s="147"/>
      <c r="T584" s="147"/>
    </row>
    <row r="585" spans="4:20" x14ac:dyDescent="0.25">
      <c r="D585" s="147"/>
      <c r="E585" s="147"/>
      <c r="F585" s="147"/>
      <c r="G585" s="147"/>
      <c r="H585" s="147"/>
      <c r="I585" s="147"/>
      <c r="J585" s="147"/>
      <c r="K585" s="147"/>
      <c r="L585" s="147"/>
      <c r="M585" s="147"/>
      <c r="N585" s="147"/>
      <c r="O585" s="147"/>
      <c r="P585" s="147"/>
      <c r="Q585" s="147"/>
      <c r="R585" s="147"/>
      <c r="S585" s="147"/>
      <c r="T585" s="147"/>
    </row>
    <row r="586" spans="4:20" x14ac:dyDescent="0.25">
      <c r="D586" s="147"/>
      <c r="E586" s="147"/>
      <c r="F586" s="147"/>
      <c r="G586" s="147"/>
      <c r="H586" s="147"/>
      <c r="I586" s="147"/>
      <c r="J586" s="147"/>
      <c r="K586" s="147"/>
      <c r="L586" s="147"/>
      <c r="M586" s="147"/>
      <c r="N586" s="147"/>
      <c r="O586" s="147"/>
      <c r="P586" s="147"/>
      <c r="Q586" s="147"/>
      <c r="R586" s="147"/>
      <c r="S586" s="147"/>
      <c r="T586" s="147"/>
    </row>
    <row r="587" spans="4:20" x14ac:dyDescent="0.25">
      <c r="D587" s="147"/>
      <c r="E587" s="147"/>
      <c r="F587" s="147"/>
      <c r="G587" s="147"/>
      <c r="H587" s="147"/>
      <c r="I587" s="147"/>
      <c r="J587" s="147"/>
      <c r="K587" s="147"/>
      <c r="L587" s="147"/>
      <c r="M587" s="147"/>
      <c r="N587" s="147"/>
      <c r="O587" s="147"/>
      <c r="P587" s="147"/>
      <c r="Q587" s="147"/>
      <c r="R587" s="147"/>
      <c r="S587" s="147"/>
      <c r="T587" s="147"/>
    </row>
    <row r="588" spans="4:20" x14ac:dyDescent="0.25">
      <c r="D588" s="147"/>
      <c r="E588" s="147"/>
      <c r="F588" s="147"/>
      <c r="G588" s="147"/>
      <c r="H588" s="147"/>
      <c r="I588" s="147"/>
      <c r="J588" s="147"/>
      <c r="K588" s="147"/>
      <c r="L588" s="147"/>
      <c r="M588" s="147"/>
      <c r="N588" s="147"/>
      <c r="O588" s="147"/>
      <c r="P588" s="147"/>
      <c r="Q588" s="147"/>
      <c r="R588" s="147"/>
      <c r="S588" s="147"/>
      <c r="T588" s="147"/>
    </row>
    <row r="589" spans="4:20" x14ac:dyDescent="0.25">
      <c r="D589" s="147"/>
      <c r="E589" s="147"/>
      <c r="F589" s="147"/>
      <c r="G589" s="147"/>
      <c r="H589" s="147"/>
      <c r="I589" s="147"/>
      <c r="J589" s="147"/>
      <c r="K589" s="147"/>
      <c r="L589" s="147"/>
      <c r="M589" s="147"/>
      <c r="N589" s="147"/>
      <c r="O589" s="147"/>
      <c r="P589" s="147"/>
      <c r="Q589" s="147"/>
      <c r="R589" s="147"/>
      <c r="S589" s="147"/>
      <c r="T589" s="147"/>
    </row>
    <row r="590" spans="4:20" x14ac:dyDescent="0.25">
      <c r="D590" s="147"/>
      <c r="E590" s="147"/>
      <c r="F590" s="147"/>
      <c r="G590" s="147"/>
      <c r="H590" s="147"/>
      <c r="I590" s="147"/>
      <c r="J590" s="147"/>
      <c r="K590" s="147"/>
      <c r="L590" s="147"/>
      <c r="M590" s="147"/>
      <c r="N590" s="147"/>
      <c r="O590" s="147"/>
      <c r="P590" s="147"/>
      <c r="Q590" s="147"/>
      <c r="R590" s="147"/>
      <c r="S590" s="147"/>
      <c r="T590" s="147"/>
    </row>
    <row r="591" spans="4:20" x14ac:dyDescent="0.25">
      <c r="D591" s="147"/>
      <c r="E591" s="147"/>
      <c r="F591" s="147"/>
      <c r="G591" s="147"/>
      <c r="H591" s="147"/>
      <c r="I591" s="147"/>
      <c r="J591" s="147"/>
      <c r="K591" s="147"/>
      <c r="L591" s="147"/>
      <c r="M591" s="147"/>
      <c r="N591" s="147"/>
      <c r="O591" s="147"/>
      <c r="P591" s="147"/>
      <c r="Q591" s="147"/>
      <c r="R591" s="147"/>
      <c r="S591" s="147"/>
      <c r="T591" s="147"/>
    </row>
    <row r="592" spans="4:20" x14ac:dyDescent="0.25">
      <c r="D592" s="147"/>
      <c r="E592" s="147"/>
      <c r="F592" s="147"/>
      <c r="G592" s="147"/>
      <c r="H592" s="147"/>
      <c r="I592" s="147"/>
      <c r="J592" s="147"/>
      <c r="K592" s="147"/>
      <c r="L592" s="147"/>
      <c r="M592" s="147"/>
      <c r="N592" s="147"/>
      <c r="O592" s="147"/>
      <c r="P592" s="147"/>
      <c r="Q592" s="147"/>
      <c r="R592" s="147"/>
      <c r="S592" s="147"/>
      <c r="T592" s="147"/>
    </row>
    <row r="593" spans="4:20" x14ac:dyDescent="0.25">
      <c r="D593" s="147"/>
      <c r="E593" s="147"/>
      <c r="F593" s="147"/>
      <c r="G593" s="147"/>
      <c r="H593" s="147"/>
      <c r="I593" s="147"/>
      <c r="J593" s="147"/>
      <c r="K593" s="147"/>
      <c r="L593" s="147"/>
      <c r="M593" s="147"/>
      <c r="N593" s="147"/>
      <c r="O593" s="147"/>
      <c r="P593" s="147"/>
      <c r="Q593" s="147"/>
      <c r="R593" s="147"/>
      <c r="S593" s="147"/>
      <c r="T593" s="147"/>
    </row>
    <row r="594" spans="4:20" x14ac:dyDescent="0.25">
      <c r="D594" s="147"/>
      <c r="E594" s="147"/>
      <c r="F594" s="147"/>
      <c r="G594" s="147"/>
      <c r="H594" s="147"/>
      <c r="I594" s="147"/>
      <c r="J594" s="147"/>
      <c r="K594" s="147"/>
      <c r="L594" s="147"/>
      <c r="M594" s="147"/>
      <c r="N594" s="147"/>
      <c r="O594" s="147"/>
      <c r="P594" s="147"/>
      <c r="Q594" s="147"/>
      <c r="R594" s="147"/>
      <c r="S594" s="147"/>
      <c r="T594" s="147"/>
    </row>
    <row r="595" spans="4:20" x14ac:dyDescent="0.25">
      <c r="D595" s="147"/>
      <c r="E595" s="147"/>
      <c r="F595" s="147"/>
      <c r="G595" s="147"/>
      <c r="H595" s="147"/>
      <c r="I595" s="147"/>
      <c r="J595" s="147"/>
      <c r="K595" s="147"/>
      <c r="L595" s="147"/>
      <c r="M595" s="147"/>
      <c r="N595" s="147"/>
      <c r="O595" s="147"/>
      <c r="P595" s="147"/>
      <c r="Q595" s="147"/>
      <c r="R595" s="147"/>
      <c r="S595" s="147"/>
      <c r="T595" s="147"/>
    </row>
    <row r="596" spans="4:20" x14ac:dyDescent="0.25">
      <c r="D596" s="147"/>
      <c r="E596" s="147"/>
      <c r="F596" s="147"/>
      <c r="G596" s="147"/>
      <c r="H596" s="147"/>
      <c r="I596" s="147"/>
      <c r="J596" s="147"/>
      <c r="K596" s="147"/>
      <c r="L596" s="147"/>
      <c r="M596" s="147"/>
      <c r="N596" s="147"/>
      <c r="O596" s="147"/>
      <c r="P596" s="147"/>
      <c r="Q596" s="147"/>
      <c r="R596" s="147"/>
      <c r="S596" s="147"/>
      <c r="T596" s="147"/>
    </row>
    <row r="597" spans="4:20" x14ac:dyDescent="0.25">
      <c r="D597" s="147"/>
      <c r="E597" s="147"/>
      <c r="F597" s="147"/>
      <c r="G597" s="147"/>
      <c r="H597" s="147"/>
      <c r="I597" s="147"/>
      <c r="J597" s="147"/>
      <c r="K597" s="147"/>
      <c r="L597" s="147"/>
      <c r="M597" s="147"/>
      <c r="N597" s="147"/>
      <c r="O597" s="147"/>
      <c r="P597" s="147"/>
      <c r="Q597" s="147"/>
      <c r="R597" s="147"/>
      <c r="S597" s="147"/>
      <c r="T597" s="147"/>
    </row>
    <row r="598" spans="4:20" x14ac:dyDescent="0.25">
      <c r="D598" s="147"/>
      <c r="E598" s="147"/>
      <c r="F598" s="147"/>
      <c r="G598" s="147"/>
      <c r="H598" s="147"/>
      <c r="I598" s="147"/>
      <c r="J598" s="147"/>
      <c r="K598" s="147"/>
      <c r="L598" s="147"/>
      <c r="M598" s="147"/>
      <c r="N598" s="147"/>
      <c r="O598" s="147"/>
      <c r="P598" s="147"/>
      <c r="Q598" s="147"/>
      <c r="R598" s="147"/>
      <c r="S598" s="147"/>
      <c r="T598" s="147"/>
    </row>
    <row r="599" spans="4:20" x14ac:dyDescent="0.25">
      <c r="D599" s="147"/>
      <c r="E599" s="147"/>
      <c r="F599" s="147"/>
      <c r="G599" s="147"/>
      <c r="H599" s="147"/>
      <c r="I599" s="147"/>
      <c r="J599" s="147"/>
      <c r="K599" s="147"/>
      <c r="L599" s="147"/>
      <c r="M599" s="147"/>
      <c r="N599" s="147"/>
      <c r="O599" s="147"/>
      <c r="P599" s="147"/>
      <c r="Q599" s="147"/>
      <c r="R599" s="147"/>
      <c r="S599" s="147"/>
      <c r="T599" s="147"/>
    </row>
    <row r="600" spans="4:20" x14ac:dyDescent="0.25">
      <c r="D600" s="147"/>
      <c r="E600" s="147"/>
      <c r="F600" s="147"/>
      <c r="G600" s="147"/>
      <c r="H600" s="147"/>
      <c r="I600" s="147"/>
      <c r="J600" s="147"/>
      <c r="K600" s="147"/>
      <c r="L600" s="147"/>
      <c r="M600" s="147"/>
      <c r="N600" s="147"/>
      <c r="O600" s="147"/>
      <c r="P600" s="147"/>
      <c r="Q600" s="147"/>
      <c r="R600" s="147"/>
      <c r="S600" s="147"/>
      <c r="T600" s="147"/>
    </row>
    <row r="601" spans="4:20" x14ac:dyDescent="0.25">
      <c r="D601" s="147"/>
      <c r="E601" s="147"/>
      <c r="F601" s="147"/>
      <c r="G601" s="147"/>
      <c r="H601" s="147"/>
      <c r="I601" s="147"/>
      <c r="J601" s="147"/>
      <c r="K601" s="147"/>
      <c r="L601" s="147"/>
      <c r="M601" s="147"/>
      <c r="N601" s="147"/>
      <c r="O601" s="147"/>
      <c r="P601" s="147"/>
      <c r="Q601" s="147"/>
      <c r="R601" s="147"/>
      <c r="S601" s="147"/>
      <c r="T601" s="147"/>
    </row>
    <row r="602" spans="4:20" x14ac:dyDescent="0.25">
      <c r="D602" s="147"/>
      <c r="E602" s="147"/>
      <c r="F602" s="147"/>
      <c r="G602" s="147"/>
      <c r="H602" s="147"/>
      <c r="I602" s="147"/>
      <c r="J602" s="147"/>
      <c r="K602" s="147"/>
      <c r="L602" s="147"/>
      <c r="M602" s="147"/>
      <c r="N602" s="147"/>
      <c r="O602" s="147"/>
      <c r="P602" s="147"/>
      <c r="Q602" s="147"/>
      <c r="R602" s="147"/>
      <c r="S602" s="147"/>
      <c r="T602" s="147"/>
    </row>
    <row r="603" spans="4:20" x14ac:dyDescent="0.25">
      <c r="D603" s="147"/>
      <c r="E603" s="147"/>
      <c r="F603" s="147"/>
      <c r="G603" s="147"/>
      <c r="H603" s="147"/>
      <c r="I603" s="147"/>
      <c r="J603" s="147"/>
      <c r="K603" s="147"/>
      <c r="L603" s="147"/>
      <c r="M603" s="147"/>
      <c r="N603" s="147"/>
      <c r="O603" s="147"/>
      <c r="P603" s="147"/>
      <c r="Q603" s="147"/>
      <c r="R603" s="147"/>
      <c r="S603" s="147"/>
      <c r="T603" s="147"/>
    </row>
    <row r="604" spans="4:20" x14ac:dyDescent="0.25">
      <c r="D604" s="147"/>
      <c r="E604" s="147"/>
      <c r="F604" s="147"/>
      <c r="G604" s="147"/>
      <c r="H604" s="147"/>
      <c r="I604" s="147"/>
      <c r="J604" s="147"/>
      <c r="K604" s="147"/>
      <c r="L604" s="147"/>
      <c r="M604" s="147"/>
      <c r="N604" s="147"/>
      <c r="O604" s="147"/>
      <c r="P604" s="147"/>
      <c r="Q604" s="147"/>
      <c r="R604" s="147"/>
      <c r="S604" s="147"/>
      <c r="T604" s="147"/>
    </row>
    <row r="605" spans="4:20" x14ac:dyDescent="0.25">
      <c r="D605" s="147"/>
      <c r="E605" s="147"/>
      <c r="F605" s="147"/>
      <c r="G605" s="147"/>
      <c r="H605" s="147"/>
      <c r="I605" s="147"/>
      <c r="J605" s="147"/>
      <c r="K605" s="147"/>
      <c r="L605" s="147"/>
      <c r="M605" s="147"/>
      <c r="N605" s="147"/>
      <c r="O605" s="147"/>
      <c r="P605" s="147"/>
      <c r="Q605" s="147"/>
      <c r="R605" s="147"/>
      <c r="S605" s="147"/>
      <c r="T605" s="147"/>
    </row>
    <row r="606" spans="4:20" x14ac:dyDescent="0.25">
      <c r="D606" s="147"/>
      <c r="E606" s="147"/>
      <c r="F606" s="147"/>
      <c r="G606" s="147"/>
      <c r="H606" s="147"/>
      <c r="I606" s="147"/>
      <c r="J606" s="147"/>
      <c r="K606" s="147"/>
      <c r="L606" s="147"/>
      <c r="M606" s="147"/>
      <c r="N606" s="147"/>
      <c r="O606" s="147"/>
      <c r="P606" s="147"/>
      <c r="Q606" s="147"/>
      <c r="R606" s="147"/>
      <c r="S606" s="147"/>
      <c r="T606" s="147"/>
    </row>
    <row r="607" spans="4:20" x14ac:dyDescent="0.25">
      <c r="D607" s="147"/>
      <c r="E607" s="147"/>
      <c r="F607" s="147"/>
      <c r="G607" s="147"/>
      <c r="H607" s="147"/>
      <c r="I607" s="147"/>
      <c r="J607" s="147"/>
      <c r="K607" s="147"/>
      <c r="L607" s="147"/>
      <c r="M607" s="147"/>
      <c r="N607" s="147"/>
      <c r="O607" s="147"/>
      <c r="P607" s="147"/>
      <c r="Q607" s="147"/>
      <c r="R607" s="147"/>
      <c r="S607" s="147"/>
      <c r="T607" s="147"/>
    </row>
    <row r="608" spans="4:20" x14ac:dyDescent="0.25">
      <c r="D608" s="147"/>
      <c r="E608" s="147"/>
      <c r="F608" s="147"/>
      <c r="G608" s="147"/>
      <c r="H608" s="147"/>
      <c r="I608" s="147"/>
      <c r="J608" s="147"/>
      <c r="K608" s="147"/>
      <c r="L608" s="147"/>
      <c r="M608" s="147"/>
      <c r="N608" s="147"/>
      <c r="O608" s="147"/>
      <c r="P608" s="147"/>
      <c r="Q608" s="147"/>
      <c r="R608" s="147"/>
      <c r="S608" s="147"/>
      <c r="T608" s="147"/>
    </row>
    <row r="609" spans="4:20" x14ac:dyDescent="0.25">
      <c r="D609" s="147"/>
      <c r="E609" s="147"/>
      <c r="F609" s="147"/>
      <c r="G609" s="147"/>
      <c r="H609" s="147"/>
      <c r="I609" s="147"/>
      <c r="J609" s="147"/>
      <c r="K609" s="147"/>
      <c r="L609" s="147"/>
      <c r="M609" s="147"/>
      <c r="N609" s="147"/>
      <c r="O609" s="147"/>
      <c r="P609" s="147"/>
      <c r="Q609" s="147"/>
      <c r="R609" s="147"/>
      <c r="S609" s="147"/>
      <c r="T609" s="147"/>
    </row>
    <row r="610" spans="4:20" x14ac:dyDescent="0.25">
      <c r="D610" s="147"/>
      <c r="E610" s="147"/>
      <c r="F610" s="147"/>
      <c r="G610" s="147"/>
      <c r="H610" s="147"/>
      <c r="I610" s="147"/>
      <c r="J610" s="147"/>
      <c r="K610" s="147"/>
      <c r="L610" s="147"/>
      <c r="M610" s="147"/>
      <c r="N610" s="147"/>
      <c r="O610" s="147"/>
      <c r="P610" s="147"/>
      <c r="Q610" s="147"/>
      <c r="R610" s="147"/>
      <c r="S610" s="147"/>
      <c r="T610" s="147"/>
    </row>
    <row r="611" spans="4:20" x14ac:dyDescent="0.25">
      <c r="D611" s="147"/>
      <c r="E611" s="147"/>
      <c r="F611" s="147"/>
      <c r="G611" s="147"/>
      <c r="H611" s="147"/>
      <c r="I611" s="147"/>
      <c r="J611" s="147"/>
      <c r="K611" s="147"/>
      <c r="L611" s="147"/>
      <c r="M611" s="147"/>
      <c r="N611" s="147"/>
      <c r="O611" s="147"/>
      <c r="P611" s="147"/>
      <c r="Q611" s="147"/>
      <c r="R611" s="147"/>
      <c r="S611" s="147"/>
      <c r="T611" s="147"/>
    </row>
    <row r="612" spans="4:20" x14ac:dyDescent="0.25">
      <c r="D612" s="147"/>
      <c r="E612" s="147"/>
      <c r="F612" s="147"/>
      <c r="G612" s="147"/>
      <c r="H612" s="147"/>
      <c r="I612" s="147"/>
      <c r="J612" s="147"/>
      <c r="K612" s="147"/>
      <c r="L612" s="147"/>
      <c r="M612" s="147"/>
      <c r="N612" s="147"/>
      <c r="O612" s="147"/>
      <c r="P612" s="147"/>
      <c r="Q612" s="147"/>
      <c r="R612" s="147"/>
      <c r="S612" s="147"/>
      <c r="T612" s="147"/>
    </row>
    <row r="613" spans="4:20" x14ac:dyDescent="0.25">
      <c r="D613" s="147"/>
      <c r="E613" s="147"/>
      <c r="F613" s="147"/>
      <c r="G613" s="147"/>
      <c r="H613" s="147"/>
      <c r="I613" s="147"/>
      <c r="J613" s="147"/>
      <c r="K613" s="147"/>
      <c r="L613" s="147"/>
      <c r="M613" s="147"/>
      <c r="N613" s="147"/>
      <c r="O613" s="147"/>
      <c r="P613" s="147"/>
      <c r="Q613" s="147"/>
      <c r="R613" s="147"/>
      <c r="S613" s="147"/>
      <c r="T613" s="147"/>
    </row>
    <row r="614" spans="4:20" x14ac:dyDescent="0.25">
      <c r="D614" s="147"/>
      <c r="E614" s="147"/>
      <c r="F614" s="147"/>
      <c r="G614" s="147"/>
      <c r="H614" s="147"/>
      <c r="I614" s="147"/>
      <c r="J614" s="147"/>
      <c r="K614" s="147"/>
      <c r="L614" s="147"/>
      <c r="M614" s="147"/>
      <c r="N614" s="147"/>
      <c r="O614" s="147"/>
      <c r="P614" s="147"/>
      <c r="Q614" s="147"/>
      <c r="R614" s="147"/>
      <c r="S614" s="147"/>
      <c r="T614" s="147"/>
    </row>
    <row r="615" spans="4:20" x14ac:dyDescent="0.25">
      <c r="D615" s="147"/>
      <c r="E615" s="147"/>
      <c r="F615" s="147"/>
      <c r="G615" s="147"/>
      <c r="H615" s="147"/>
      <c r="I615" s="147"/>
      <c r="J615" s="147"/>
      <c r="K615" s="147"/>
      <c r="L615" s="147"/>
      <c r="M615" s="147"/>
      <c r="N615" s="147"/>
      <c r="O615" s="147"/>
      <c r="P615" s="147"/>
      <c r="Q615" s="147"/>
      <c r="R615" s="147"/>
      <c r="S615" s="147"/>
      <c r="T615" s="147"/>
    </row>
    <row r="616" spans="4:20" x14ac:dyDescent="0.25">
      <c r="D616" s="147"/>
      <c r="E616" s="147"/>
      <c r="F616" s="147"/>
      <c r="G616" s="147"/>
      <c r="H616" s="147"/>
      <c r="I616" s="147"/>
      <c r="J616" s="147"/>
      <c r="K616" s="147"/>
      <c r="L616" s="147"/>
      <c r="M616" s="147"/>
      <c r="N616" s="147"/>
      <c r="O616" s="147"/>
      <c r="P616" s="147"/>
      <c r="Q616" s="147"/>
      <c r="R616" s="147"/>
      <c r="S616" s="147"/>
      <c r="T616" s="147"/>
    </row>
    <row r="617" spans="4:20" x14ac:dyDescent="0.25">
      <c r="D617" s="147"/>
      <c r="E617" s="147"/>
      <c r="F617" s="147"/>
      <c r="G617" s="147"/>
      <c r="H617" s="147"/>
      <c r="I617" s="147"/>
      <c r="J617" s="147"/>
      <c r="K617" s="147"/>
      <c r="L617" s="147"/>
      <c r="M617" s="147"/>
      <c r="N617" s="147"/>
      <c r="O617" s="147"/>
      <c r="P617" s="147"/>
      <c r="Q617" s="147"/>
      <c r="R617" s="147"/>
      <c r="S617" s="147"/>
      <c r="T617" s="147"/>
    </row>
    <row r="618" spans="4:20" x14ac:dyDescent="0.25">
      <c r="D618" s="147"/>
      <c r="E618" s="147"/>
      <c r="F618" s="147"/>
      <c r="G618" s="147"/>
      <c r="H618" s="147"/>
      <c r="I618" s="147"/>
      <c r="J618" s="147"/>
      <c r="K618" s="147"/>
      <c r="L618" s="147"/>
      <c r="M618" s="147"/>
      <c r="N618" s="147"/>
      <c r="O618" s="147"/>
      <c r="P618" s="147"/>
      <c r="Q618" s="147"/>
      <c r="R618" s="147"/>
      <c r="S618" s="147"/>
      <c r="T618" s="147"/>
    </row>
    <row r="619" spans="4:20" x14ac:dyDescent="0.25">
      <c r="D619" s="147"/>
      <c r="E619" s="147"/>
      <c r="F619" s="147"/>
      <c r="G619" s="147"/>
      <c r="H619" s="147"/>
      <c r="I619" s="147"/>
      <c r="J619" s="147"/>
      <c r="K619" s="147"/>
      <c r="L619" s="147"/>
      <c r="M619" s="147"/>
      <c r="N619" s="147"/>
      <c r="O619" s="147"/>
      <c r="P619" s="147"/>
      <c r="Q619" s="147"/>
      <c r="R619" s="147"/>
      <c r="S619" s="147"/>
      <c r="T619" s="147"/>
    </row>
    <row r="620" spans="4:20" x14ac:dyDescent="0.25">
      <c r="D620" s="147"/>
      <c r="E620" s="147"/>
      <c r="F620" s="147"/>
      <c r="G620" s="147"/>
      <c r="H620" s="147"/>
      <c r="I620" s="147"/>
      <c r="J620" s="147"/>
      <c r="K620" s="147"/>
      <c r="L620" s="147"/>
      <c r="M620" s="147"/>
      <c r="N620" s="147"/>
      <c r="O620" s="147"/>
      <c r="P620" s="147"/>
      <c r="Q620" s="147"/>
      <c r="R620" s="147"/>
      <c r="S620" s="147"/>
      <c r="T620" s="147"/>
    </row>
    <row r="621" spans="4:20" x14ac:dyDescent="0.25">
      <c r="D621" s="147"/>
      <c r="E621" s="147"/>
      <c r="F621" s="147"/>
      <c r="G621" s="147"/>
      <c r="H621" s="147"/>
      <c r="I621" s="147"/>
      <c r="J621" s="147"/>
      <c r="K621" s="147"/>
      <c r="L621" s="147"/>
      <c r="M621" s="147"/>
      <c r="N621" s="147"/>
      <c r="O621" s="147"/>
      <c r="P621" s="147"/>
      <c r="Q621" s="147"/>
      <c r="R621" s="147"/>
      <c r="S621" s="147"/>
      <c r="T621" s="147"/>
    </row>
    <row r="622" spans="4:20" x14ac:dyDescent="0.25">
      <c r="D622" s="147"/>
      <c r="E622" s="147"/>
      <c r="F622" s="147"/>
      <c r="G622" s="147"/>
      <c r="H622" s="147"/>
      <c r="I622" s="147"/>
      <c r="J622" s="147"/>
      <c r="K622" s="147"/>
      <c r="L622" s="147"/>
      <c r="M622" s="147"/>
      <c r="N622" s="147"/>
      <c r="O622" s="147"/>
      <c r="P622" s="147"/>
      <c r="Q622" s="147"/>
      <c r="R622" s="147"/>
      <c r="S622" s="147"/>
      <c r="T622" s="147"/>
    </row>
    <row r="623" spans="4:20" x14ac:dyDescent="0.25">
      <c r="D623" s="147"/>
      <c r="E623" s="147"/>
      <c r="F623" s="147"/>
      <c r="G623" s="147"/>
      <c r="H623" s="147"/>
      <c r="I623" s="147"/>
      <c r="J623" s="147"/>
      <c r="K623" s="147"/>
      <c r="L623" s="147"/>
      <c r="M623" s="147"/>
      <c r="N623" s="147"/>
      <c r="O623" s="147"/>
      <c r="P623" s="147"/>
      <c r="Q623" s="147"/>
      <c r="R623" s="147"/>
      <c r="S623" s="147"/>
      <c r="T623" s="147"/>
    </row>
    <row r="624" spans="4:20" x14ac:dyDescent="0.25">
      <c r="D624" s="147"/>
      <c r="E624" s="147"/>
      <c r="F624" s="147"/>
      <c r="G624" s="147"/>
      <c r="H624" s="147"/>
      <c r="I624" s="147"/>
      <c r="J624" s="147"/>
      <c r="K624" s="147"/>
      <c r="L624" s="147"/>
      <c r="M624" s="147"/>
      <c r="N624" s="147"/>
      <c r="O624" s="147"/>
      <c r="P624" s="147"/>
      <c r="Q624" s="147"/>
      <c r="R624" s="147"/>
      <c r="S624" s="147"/>
      <c r="T624" s="147"/>
    </row>
    <row r="625" spans="4:20" x14ac:dyDescent="0.25">
      <c r="D625" s="147"/>
      <c r="E625" s="147"/>
      <c r="F625" s="147"/>
      <c r="G625" s="147"/>
      <c r="H625" s="147"/>
      <c r="I625" s="147"/>
      <c r="J625" s="147"/>
      <c r="K625" s="147"/>
      <c r="L625" s="147"/>
      <c r="M625" s="147"/>
      <c r="N625" s="147"/>
      <c r="O625" s="147"/>
      <c r="P625" s="147"/>
      <c r="Q625" s="147"/>
      <c r="R625" s="147"/>
      <c r="S625" s="147"/>
      <c r="T625" s="147"/>
    </row>
    <row r="626" spans="4:20" x14ac:dyDescent="0.25">
      <c r="D626" s="147"/>
      <c r="E626" s="147"/>
      <c r="F626" s="147"/>
      <c r="G626" s="147"/>
      <c r="H626" s="147"/>
      <c r="I626" s="147"/>
      <c r="J626" s="147"/>
      <c r="K626" s="147"/>
      <c r="L626" s="147"/>
      <c r="M626" s="147"/>
      <c r="N626" s="147"/>
      <c r="O626" s="147"/>
      <c r="P626" s="147"/>
      <c r="Q626" s="147"/>
      <c r="R626" s="147"/>
      <c r="S626" s="147"/>
      <c r="T626" s="147"/>
    </row>
    <row r="627" spans="4:20" x14ac:dyDescent="0.25">
      <c r="D627" s="147"/>
      <c r="E627" s="147"/>
      <c r="F627" s="147"/>
      <c r="G627" s="147"/>
      <c r="H627" s="147"/>
      <c r="I627" s="147"/>
      <c r="J627" s="147"/>
      <c r="K627" s="147"/>
      <c r="L627" s="147"/>
      <c r="M627" s="147"/>
      <c r="N627" s="147"/>
      <c r="O627" s="147"/>
      <c r="P627" s="147"/>
      <c r="Q627" s="147"/>
      <c r="R627" s="147"/>
      <c r="S627" s="147"/>
      <c r="T627" s="147"/>
    </row>
    <row r="628" spans="4:20" x14ac:dyDescent="0.25">
      <c r="D628" s="147"/>
      <c r="E628" s="147"/>
      <c r="F628" s="147"/>
      <c r="G628" s="147"/>
      <c r="H628" s="147"/>
      <c r="I628" s="147"/>
      <c r="J628" s="147"/>
      <c r="K628" s="147"/>
      <c r="L628" s="147"/>
      <c r="M628" s="147"/>
      <c r="N628" s="147"/>
      <c r="O628" s="147"/>
      <c r="P628" s="147"/>
      <c r="Q628" s="147"/>
      <c r="R628" s="147"/>
      <c r="S628" s="147"/>
      <c r="T628" s="147"/>
    </row>
    <row r="629" spans="4:20" x14ac:dyDescent="0.25">
      <c r="D629" s="147"/>
      <c r="E629" s="147"/>
      <c r="F629" s="147"/>
      <c r="G629" s="147"/>
      <c r="H629" s="147"/>
      <c r="I629" s="147"/>
      <c r="J629" s="147"/>
      <c r="K629" s="147"/>
      <c r="L629" s="147"/>
      <c r="M629" s="147"/>
      <c r="N629" s="147"/>
      <c r="O629" s="147"/>
      <c r="P629" s="147"/>
      <c r="Q629" s="147"/>
      <c r="R629" s="147"/>
      <c r="S629" s="147"/>
      <c r="T629" s="147"/>
    </row>
    <row r="630" spans="4:20" x14ac:dyDescent="0.25">
      <c r="D630" s="147"/>
      <c r="E630" s="147"/>
      <c r="F630" s="147"/>
      <c r="G630" s="147"/>
      <c r="H630" s="147"/>
      <c r="I630" s="147"/>
      <c r="J630" s="147"/>
      <c r="K630" s="147"/>
      <c r="L630" s="147"/>
      <c r="M630" s="147"/>
      <c r="N630" s="147"/>
      <c r="O630" s="147"/>
      <c r="P630" s="147"/>
      <c r="Q630" s="147"/>
      <c r="R630" s="147"/>
      <c r="S630" s="147"/>
      <c r="T630" s="147"/>
    </row>
    <row r="631" spans="4:20" x14ac:dyDescent="0.25">
      <c r="D631" s="147"/>
      <c r="E631" s="147"/>
      <c r="F631" s="147"/>
      <c r="G631" s="147"/>
      <c r="H631" s="147"/>
      <c r="I631" s="147"/>
      <c r="J631" s="147"/>
      <c r="K631" s="147"/>
      <c r="L631" s="147"/>
      <c r="M631" s="147"/>
      <c r="N631" s="147"/>
      <c r="O631" s="147"/>
      <c r="P631" s="147"/>
      <c r="Q631" s="147"/>
      <c r="R631" s="147"/>
      <c r="S631" s="147"/>
      <c r="T631" s="147"/>
    </row>
    <row r="632" spans="4:20" x14ac:dyDescent="0.25">
      <c r="D632" s="147"/>
      <c r="E632" s="147"/>
      <c r="F632" s="147"/>
      <c r="G632" s="147"/>
      <c r="H632" s="147"/>
      <c r="I632" s="147"/>
      <c r="J632" s="147"/>
      <c r="K632" s="147"/>
      <c r="L632" s="147"/>
      <c r="M632" s="147"/>
      <c r="N632" s="147"/>
      <c r="O632" s="147"/>
      <c r="P632" s="147"/>
      <c r="Q632" s="147"/>
      <c r="R632" s="147"/>
      <c r="S632" s="147"/>
      <c r="T632" s="147"/>
    </row>
    <row r="633" spans="4:20" x14ac:dyDescent="0.25">
      <c r="D633" s="147"/>
      <c r="E633" s="147"/>
      <c r="F633" s="147"/>
      <c r="G633" s="147"/>
      <c r="H633" s="147"/>
      <c r="I633" s="147"/>
      <c r="J633" s="147"/>
      <c r="K633" s="147"/>
      <c r="L633" s="147"/>
      <c r="M633" s="147"/>
      <c r="N633" s="147"/>
      <c r="O633" s="147"/>
      <c r="P633" s="147"/>
      <c r="Q633" s="147"/>
      <c r="R633" s="147"/>
      <c r="S633" s="147"/>
      <c r="T633" s="147"/>
    </row>
    <row r="634" spans="4:20" x14ac:dyDescent="0.25">
      <c r="D634" s="147"/>
      <c r="E634" s="147"/>
      <c r="F634" s="147"/>
      <c r="G634" s="147"/>
      <c r="H634" s="147"/>
      <c r="I634" s="147"/>
      <c r="J634" s="147"/>
      <c r="K634" s="147"/>
      <c r="L634" s="147"/>
      <c r="M634" s="147"/>
      <c r="N634" s="147"/>
      <c r="O634" s="147"/>
      <c r="P634" s="147"/>
      <c r="Q634" s="147"/>
      <c r="R634" s="147"/>
      <c r="S634" s="147"/>
      <c r="T634" s="147"/>
    </row>
    <row r="635" spans="4:20" x14ac:dyDescent="0.25">
      <c r="D635" s="147"/>
      <c r="E635" s="147"/>
      <c r="F635" s="147"/>
      <c r="G635" s="147"/>
      <c r="H635" s="147"/>
      <c r="I635" s="147"/>
      <c r="J635" s="147"/>
      <c r="K635" s="147"/>
      <c r="L635" s="147"/>
      <c r="M635" s="147"/>
      <c r="N635" s="147"/>
      <c r="O635" s="147"/>
      <c r="P635" s="147"/>
      <c r="Q635" s="147"/>
      <c r="R635" s="147"/>
      <c r="S635" s="147"/>
      <c r="T635" s="147"/>
    </row>
    <row r="636" spans="4:20" x14ac:dyDescent="0.25">
      <c r="D636" s="147"/>
      <c r="E636" s="147"/>
      <c r="F636" s="147"/>
      <c r="G636" s="147"/>
      <c r="H636" s="147"/>
      <c r="I636" s="147"/>
      <c r="J636" s="147"/>
      <c r="K636" s="147"/>
      <c r="L636" s="147"/>
      <c r="M636" s="147"/>
      <c r="N636" s="147"/>
      <c r="O636" s="147"/>
      <c r="P636" s="147"/>
      <c r="Q636" s="147"/>
      <c r="R636" s="147"/>
      <c r="S636" s="147"/>
      <c r="T636" s="147"/>
    </row>
    <row r="637" spans="4:20" x14ac:dyDescent="0.25">
      <c r="D637" s="147"/>
      <c r="E637" s="147"/>
      <c r="F637" s="147"/>
      <c r="G637" s="147"/>
      <c r="H637" s="147"/>
      <c r="I637" s="147"/>
      <c r="J637" s="147"/>
      <c r="K637" s="147"/>
      <c r="L637" s="147"/>
      <c r="M637" s="147"/>
      <c r="N637" s="147"/>
      <c r="O637" s="147"/>
      <c r="P637" s="147"/>
      <c r="Q637" s="147"/>
      <c r="R637" s="147"/>
      <c r="S637" s="147"/>
      <c r="T637" s="147"/>
    </row>
    <row r="638" spans="4:20" x14ac:dyDescent="0.25">
      <c r="D638" s="147"/>
      <c r="E638" s="147"/>
      <c r="F638" s="147"/>
      <c r="G638" s="147"/>
      <c r="H638" s="147"/>
      <c r="I638" s="147"/>
      <c r="J638" s="147"/>
      <c r="K638" s="147"/>
      <c r="L638" s="147"/>
      <c r="M638" s="147"/>
      <c r="N638" s="147"/>
      <c r="O638" s="147"/>
      <c r="P638" s="147"/>
      <c r="Q638" s="147"/>
      <c r="R638" s="147"/>
      <c r="S638" s="147"/>
      <c r="T638" s="147"/>
    </row>
    <row r="639" spans="4:20" x14ac:dyDescent="0.25">
      <c r="D639" s="147"/>
      <c r="E639" s="147"/>
      <c r="F639" s="147"/>
      <c r="G639" s="147"/>
      <c r="H639" s="147"/>
      <c r="I639" s="147"/>
      <c r="J639" s="147"/>
      <c r="K639" s="147"/>
      <c r="L639" s="147"/>
      <c r="M639" s="147"/>
      <c r="N639" s="147"/>
      <c r="O639" s="147"/>
      <c r="P639" s="147"/>
      <c r="Q639" s="147"/>
      <c r="R639" s="147"/>
      <c r="S639" s="147"/>
      <c r="T639" s="147"/>
    </row>
    <row r="640" spans="4:20" x14ac:dyDescent="0.25">
      <c r="D640" s="147"/>
      <c r="E640" s="147"/>
      <c r="F640" s="147"/>
      <c r="G640" s="147"/>
      <c r="H640" s="147"/>
      <c r="I640" s="147"/>
      <c r="J640" s="147"/>
      <c r="K640" s="147"/>
      <c r="L640" s="147"/>
      <c r="M640" s="147"/>
      <c r="N640" s="147"/>
      <c r="O640" s="147"/>
      <c r="P640" s="147"/>
      <c r="Q640" s="147"/>
      <c r="R640" s="147"/>
      <c r="S640" s="147"/>
      <c r="T640" s="147"/>
    </row>
    <row r="641" spans="4:20" x14ac:dyDescent="0.25">
      <c r="D641" s="147"/>
      <c r="E641" s="147"/>
      <c r="F641" s="147"/>
      <c r="G641" s="147"/>
      <c r="H641" s="147"/>
      <c r="I641" s="147"/>
      <c r="J641" s="147"/>
      <c r="K641" s="147"/>
      <c r="L641" s="147"/>
      <c r="M641" s="147"/>
      <c r="N641" s="147"/>
      <c r="O641" s="147"/>
      <c r="P641" s="147"/>
      <c r="Q641" s="147"/>
      <c r="R641" s="147"/>
      <c r="S641" s="147"/>
      <c r="T641" s="147"/>
    </row>
    <row r="642" spans="4:20" x14ac:dyDescent="0.25">
      <c r="D642" s="147"/>
      <c r="E642" s="147"/>
      <c r="F642" s="147"/>
      <c r="G642" s="147"/>
      <c r="H642" s="147"/>
      <c r="I642" s="147"/>
      <c r="J642" s="147"/>
      <c r="K642" s="147"/>
      <c r="L642" s="147"/>
      <c r="M642" s="147"/>
      <c r="N642" s="147"/>
      <c r="O642" s="147"/>
      <c r="P642" s="147"/>
      <c r="Q642" s="147"/>
      <c r="R642" s="147"/>
      <c r="S642" s="147"/>
      <c r="T642" s="147"/>
    </row>
    <row r="643" spans="4:20" x14ac:dyDescent="0.25">
      <c r="D643" s="147"/>
      <c r="E643" s="147"/>
      <c r="F643" s="147"/>
      <c r="G643" s="147"/>
      <c r="H643" s="147"/>
      <c r="I643" s="147"/>
      <c r="J643" s="147"/>
      <c r="K643" s="147"/>
      <c r="L643" s="147"/>
      <c r="M643" s="147"/>
      <c r="N643" s="147"/>
      <c r="O643" s="147"/>
      <c r="P643" s="147"/>
      <c r="Q643" s="147"/>
      <c r="R643" s="147"/>
      <c r="S643" s="147"/>
      <c r="T643" s="147"/>
    </row>
    <row r="644" spans="4:20" x14ac:dyDescent="0.25">
      <c r="D644" s="147"/>
      <c r="E644" s="147"/>
      <c r="F644" s="147"/>
      <c r="G644" s="147"/>
      <c r="H644" s="147"/>
      <c r="I644" s="147"/>
      <c r="J644" s="147"/>
      <c r="K644" s="147"/>
      <c r="L644" s="147"/>
      <c r="M644" s="147"/>
      <c r="N644" s="147"/>
      <c r="O644" s="147"/>
      <c r="P644" s="147"/>
      <c r="Q644" s="147"/>
      <c r="R644" s="147"/>
      <c r="S644" s="147"/>
      <c r="T644" s="147"/>
    </row>
    <row r="645" spans="4:20" x14ac:dyDescent="0.25">
      <c r="D645" s="147"/>
      <c r="E645" s="147"/>
      <c r="F645" s="147"/>
      <c r="G645" s="147"/>
      <c r="H645" s="147"/>
      <c r="I645" s="147"/>
      <c r="J645" s="147"/>
      <c r="K645" s="147"/>
      <c r="L645" s="147"/>
      <c r="M645" s="147"/>
      <c r="N645" s="147"/>
      <c r="O645" s="147"/>
      <c r="P645" s="147"/>
      <c r="Q645" s="147"/>
      <c r="R645" s="147"/>
      <c r="S645" s="147"/>
      <c r="T645" s="147"/>
    </row>
    <row r="646" spans="4:20" x14ac:dyDescent="0.25">
      <c r="D646" s="147"/>
      <c r="E646" s="147"/>
      <c r="F646" s="147"/>
      <c r="G646" s="147"/>
      <c r="H646" s="147"/>
      <c r="I646" s="147"/>
      <c r="J646" s="147"/>
      <c r="K646" s="147"/>
      <c r="L646" s="147"/>
      <c r="M646" s="147"/>
      <c r="N646" s="147"/>
      <c r="O646" s="147"/>
      <c r="P646" s="147"/>
      <c r="Q646" s="147"/>
      <c r="R646" s="147"/>
      <c r="S646" s="147"/>
      <c r="T646" s="147"/>
    </row>
    <row r="647" spans="4:20" x14ac:dyDescent="0.25">
      <c r="D647" s="147"/>
      <c r="E647" s="147"/>
      <c r="F647" s="147"/>
      <c r="G647" s="147"/>
      <c r="H647" s="147"/>
      <c r="I647" s="147"/>
      <c r="J647" s="147"/>
      <c r="K647" s="147"/>
      <c r="L647" s="147"/>
      <c r="M647" s="147"/>
      <c r="N647" s="147"/>
      <c r="O647" s="147"/>
      <c r="P647" s="147"/>
      <c r="Q647" s="147"/>
      <c r="R647" s="147"/>
      <c r="S647" s="147"/>
      <c r="T647" s="147"/>
    </row>
    <row r="648" spans="4:20" x14ac:dyDescent="0.25">
      <c r="D648" s="147"/>
      <c r="E648" s="147"/>
      <c r="F648" s="147"/>
      <c r="G648" s="147"/>
      <c r="H648" s="147"/>
      <c r="I648" s="147"/>
      <c r="J648" s="147"/>
      <c r="K648" s="147"/>
      <c r="L648" s="147"/>
      <c r="M648" s="147"/>
      <c r="N648" s="147"/>
      <c r="O648" s="147"/>
      <c r="P648" s="147"/>
      <c r="Q648" s="147"/>
      <c r="R648" s="147"/>
      <c r="S648" s="147"/>
      <c r="T648" s="147"/>
    </row>
    <row r="649" spans="4:20" x14ac:dyDescent="0.25">
      <c r="D649" s="147"/>
      <c r="E649" s="147"/>
      <c r="F649" s="147"/>
      <c r="G649" s="147"/>
      <c r="H649" s="147"/>
      <c r="I649" s="147"/>
      <c r="J649" s="147"/>
      <c r="K649" s="147"/>
      <c r="L649" s="147"/>
      <c r="M649" s="147"/>
      <c r="N649" s="147"/>
      <c r="O649" s="147"/>
      <c r="P649" s="147"/>
      <c r="Q649" s="147"/>
      <c r="R649" s="147"/>
      <c r="S649" s="147"/>
      <c r="T649" s="147"/>
    </row>
    <row r="650" spans="4:20" x14ac:dyDescent="0.25">
      <c r="D650" s="147"/>
      <c r="E650" s="147"/>
      <c r="F650" s="147"/>
      <c r="G650" s="147"/>
      <c r="H650" s="147"/>
      <c r="I650" s="147"/>
      <c r="J650" s="147"/>
      <c r="K650" s="147"/>
      <c r="L650" s="147"/>
      <c r="M650" s="147"/>
      <c r="N650" s="147"/>
      <c r="O650" s="147"/>
      <c r="P650" s="147"/>
      <c r="Q650" s="147"/>
      <c r="R650" s="147"/>
      <c r="S650" s="147"/>
      <c r="T650" s="147"/>
    </row>
    <row r="651" spans="4:20" x14ac:dyDescent="0.25">
      <c r="D651" s="147"/>
      <c r="E651" s="147"/>
      <c r="F651" s="147"/>
      <c r="G651" s="147"/>
      <c r="H651" s="147"/>
      <c r="I651" s="147"/>
      <c r="J651" s="147"/>
      <c r="K651" s="147"/>
      <c r="L651" s="147"/>
      <c r="M651" s="147"/>
      <c r="N651" s="147"/>
      <c r="O651" s="147"/>
      <c r="P651" s="147"/>
      <c r="Q651" s="147"/>
      <c r="R651" s="147"/>
      <c r="S651" s="147"/>
      <c r="T651" s="147"/>
    </row>
    <row r="652" spans="4:20" x14ac:dyDescent="0.25">
      <c r="D652" s="147"/>
      <c r="E652" s="147"/>
      <c r="F652" s="147"/>
      <c r="G652" s="147"/>
      <c r="H652" s="147"/>
      <c r="I652" s="147"/>
      <c r="J652" s="147"/>
      <c r="K652" s="147"/>
      <c r="L652" s="147"/>
      <c r="M652" s="147"/>
      <c r="N652" s="147"/>
      <c r="O652" s="147"/>
      <c r="P652" s="147"/>
      <c r="Q652" s="147"/>
      <c r="R652" s="147"/>
      <c r="S652" s="147"/>
      <c r="T652" s="147"/>
    </row>
    <row r="653" spans="4:20" x14ac:dyDescent="0.25">
      <c r="D653" s="147"/>
      <c r="E653" s="147"/>
      <c r="F653" s="147"/>
      <c r="G653" s="147"/>
      <c r="H653" s="147"/>
      <c r="I653" s="147"/>
      <c r="J653" s="147"/>
      <c r="K653" s="147"/>
      <c r="L653" s="147"/>
      <c r="M653" s="147"/>
      <c r="N653" s="147"/>
      <c r="O653" s="147"/>
      <c r="P653" s="147"/>
      <c r="Q653" s="147"/>
      <c r="R653" s="147"/>
      <c r="S653" s="147"/>
      <c r="T653" s="147"/>
    </row>
    <row r="654" spans="4:20" x14ac:dyDescent="0.25">
      <c r="D654" s="147"/>
      <c r="E654" s="147"/>
      <c r="F654" s="147"/>
      <c r="G654" s="147"/>
      <c r="H654" s="147"/>
      <c r="I654" s="147"/>
      <c r="J654" s="147"/>
      <c r="K654" s="147"/>
      <c r="L654" s="147"/>
      <c r="M654" s="147"/>
      <c r="N654" s="147"/>
      <c r="O654" s="147"/>
      <c r="P654" s="147"/>
      <c r="Q654" s="147"/>
      <c r="R654" s="147"/>
      <c r="S654" s="147"/>
      <c r="T654" s="147"/>
    </row>
    <row r="655" spans="4:20" x14ac:dyDescent="0.25">
      <c r="D655" s="147"/>
      <c r="E655" s="147"/>
      <c r="F655" s="147"/>
      <c r="G655" s="147"/>
      <c r="H655" s="147"/>
      <c r="I655" s="147"/>
      <c r="J655" s="147"/>
      <c r="K655" s="147"/>
      <c r="L655" s="147"/>
      <c r="M655" s="147"/>
      <c r="N655" s="147"/>
      <c r="O655" s="147"/>
      <c r="P655" s="147"/>
      <c r="Q655" s="147"/>
      <c r="R655" s="147"/>
      <c r="S655" s="147"/>
      <c r="T655" s="147"/>
    </row>
    <row r="656" spans="4:20" x14ac:dyDescent="0.25">
      <c r="D656" s="147"/>
      <c r="E656" s="147"/>
      <c r="F656" s="147"/>
      <c r="G656" s="147"/>
      <c r="H656" s="147"/>
      <c r="I656" s="147"/>
      <c r="J656" s="147"/>
      <c r="K656" s="147"/>
      <c r="L656" s="147"/>
      <c r="M656" s="147"/>
      <c r="N656" s="147"/>
      <c r="O656" s="147"/>
      <c r="P656" s="147"/>
      <c r="Q656" s="147"/>
      <c r="R656" s="147"/>
      <c r="S656" s="147"/>
      <c r="T656" s="147"/>
    </row>
    <row r="657" spans="4:20" x14ac:dyDescent="0.25">
      <c r="D657" s="147"/>
      <c r="E657" s="147"/>
      <c r="F657" s="147"/>
      <c r="G657" s="147"/>
      <c r="H657" s="147"/>
      <c r="I657" s="147"/>
      <c r="J657" s="147"/>
      <c r="K657" s="147"/>
      <c r="L657" s="147"/>
      <c r="M657" s="147"/>
      <c r="N657" s="147"/>
      <c r="O657" s="147"/>
      <c r="P657" s="147"/>
      <c r="Q657" s="147"/>
      <c r="R657" s="147"/>
      <c r="S657" s="147"/>
      <c r="T657" s="147"/>
    </row>
    <row r="658" spans="4:20" x14ac:dyDescent="0.25">
      <c r="D658" s="147"/>
      <c r="E658" s="147"/>
      <c r="F658" s="147"/>
      <c r="G658" s="147"/>
      <c r="H658" s="147"/>
      <c r="I658" s="147"/>
      <c r="J658" s="147"/>
      <c r="K658" s="147"/>
      <c r="L658" s="147"/>
      <c r="M658" s="147"/>
      <c r="N658" s="147"/>
      <c r="O658" s="147"/>
      <c r="P658" s="147"/>
      <c r="Q658" s="147"/>
      <c r="R658" s="147"/>
      <c r="S658" s="147"/>
      <c r="T658" s="147"/>
    </row>
    <row r="659" spans="4:20" x14ac:dyDescent="0.25">
      <c r="D659" s="147"/>
      <c r="E659" s="147"/>
      <c r="F659" s="147"/>
      <c r="G659" s="147"/>
      <c r="H659" s="147"/>
      <c r="I659" s="147"/>
      <c r="J659" s="147"/>
      <c r="K659" s="147"/>
      <c r="L659" s="147"/>
      <c r="M659" s="147"/>
      <c r="N659" s="147"/>
      <c r="O659" s="147"/>
      <c r="P659" s="147"/>
      <c r="Q659" s="147"/>
      <c r="R659" s="147"/>
      <c r="S659" s="147"/>
      <c r="T659" s="147"/>
    </row>
    <row r="660" spans="4:20" x14ac:dyDescent="0.25">
      <c r="D660" s="147"/>
      <c r="E660" s="147"/>
      <c r="F660" s="147"/>
      <c r="G660" s="147"/>
      <c r="H660" s="147"/>
      <c r="I660" s="147"/>
      <c r="J660" s="147"/>
      <c r="K660" s="147"/>
      <c r="L660" s="147"/>
      <c r="M660" s="147"/>
      <c r="N660" s="147"/>
      <c r="O660" s="147"/>
      <c r="P660" s="147"/>
      <c r="Q660" s="147"/>
      <c r="R660" s="147"/>
      <c r="S660" s="147"/>
      <c r="T660" s="147"/>
    </row>
    <row r="661" spans="4:20" x14ac:dyDescent="0.25">
      <c r="D661" s="147"/>
      <c r="E661" s="147"/>
      <c r="F661" s="147"/>
      <c r="G661" s="147"/>
      <c r="H661" s="147"/>
      <c r="I661" s="147"/>
      <c r="J661" s="147"/>
      <c r="K661" s="147"/>
      <c r="L661" s="147"/>
      <c r="M661" s="147"/>
      <c r="N661" s="147"/>
      <c r="O661" s="147"/>
      <c r="P661" s="147"/>
      <c r="Q661" s="147"/>
      <c r="R661" s="147"/>
      <c r="S661" s="147"/>
      <c r="T661" s="147"/>
    </row>
    <row r="662" spans="4:20" x14ac:dyDescent="0.25">
      <c r="D662" s="147"/>
      <c r="E662" s="147"/>
      <c r="F662" s="147"/>
      <c r="G662" s="147"/>
      <c r="H662" s="147"/>
      <c r="I662" s="147"/>
      <c r="J662" s="147"/>
      <c r="K662" s="147"/>
      <c r="L662" s="147"/>
      <c r="M662" s="147"/>
      <c r="N662" s="147"/>
      <c r="O662" s="147"/>
      <c r="P662" s="147"/>
      <c r="Q662" s="147"/>
      <c r="R662" s="147"/>
      <c r="S662" s="147"/>
      <c r="T662" s="147"/>
    </row>
    <row r="663" spans="4:20" x14ac:dyDescent="0.25">
      <c r="D663" s="147"/>
      <c r="E663" s="147"/>
      <c r="F663" s="147"/>
      <c r="G663" s="147"/>
      <c r="H663" s="147"/>
      <c r="I663" s="147"/>
      <c r="J663" s="147"/>
      <c r="K663" s="147"/>
      <c r="L663" s="147"/>
      <c r="M663" s="147"/>
      <c r="N663" s="147"/>
      <c r="O663" s="147"/>
      <c r="P663" s="147"/>
      <c r="Q663" s="147"/>
      <c r="R663" s="147"/>
      <c r="S663" s="147"/>
      <c r="T663" s="147"/>
    </row>
    <row r="664" spans="4:20" x14ac:dyDescent="0.25">
      <c r="D664" s="147"/>
      <c r="E664" s="147"/>
      <c r="F664" s="147"/>
      <c r="G664" s="147"/>
      <c r="H664" s="147"/>
      <c r="I664" s="147"/>
      <c r="J664" s="147"/>
      <c r="K664" s="147"/>
      <c r="L664" s="147"/>
      <c r="M664" s="147"/>
      <c r="N664" s="147"/>
      <c r="O664" s="147"/>
      <c r="P664" s="147"/>
      <c r="Q664" s="147"/>
      <c r="R664" s="147"/>
      <c r="S664" s="147"/>
      <c r="T664" s="147"/>
    </row>
    <row r="665" spans="4:20" x14ac:dyDescent="0.25">
      <c r="D665" s="147"/>
      <c r="E665" s="147"/>
      <c r="F665" s="147"/>
      <c r="G665" s="147"/>
      <c r="H665" s="147"/>
      <c r="I665" s="147"/>
      <c r="J665" s="147"/>
      <c r="K665" s="147"/>
      <c r="L665" s="147"/>
      <c r="M665" s="147"/>
      <c r="N665" s="147"/>
      <c r="O665" s="147"/>
      <c r="P665" s="147"/>
      <c r="Q665" s="147"/>
      <c r="R665" s="147"/>
      <c r="S665" s="147"/>
      <c r="T665" s="147"/>
    </row>
    <row r="666" spans="4:20" x14ac:dyDescent="0.25">
      <c r="D666" s="147"/>
      <c r="E666" s="147"/>
      <c r="F666" s="147"/>
      <c r="G666" s="147"/>
      <c r="H666" s="147"/>
      <c r="I666" s="147"/>
      <c r="J666" s="147"/>
      <c r="K666" s="147"/>
      <c r="L666" s="147"/>
      <c r="M666" s="147"/>
      <c r="N666" s="147"/>
      <c r="O666" s="147"/>
      <c r="P666" s="147"/>
      <c r="Q666" s="147"/>
      <c r="R666" s="147"/>
      <c r="S666" s="147"/>
      <c r="T666" s="147"/>
    </row>
    <row r="667" spans="4:20" x14ac:dyDescent="0.25">
      <c r="D667" s="147"/>
      <c r="E667" s="147"/>
      <c r="F667" s="147"/>
      <c r="G667" s="147"/>
      <c r="H667" s="147"/>
      <c r="I667" s="147"/>
      <c r="J667" s="147"/>
      <c r="K667" s="147"/>
      <c r="L667" s="147"/>
      <c r="M667" s="147"/>
      <c r="N667" s="147"/>
      <c r="O667" s="147"/>
      <c r="P667" s="147"/>
      <c r="Q667" s="147"/>
      <c r="R667" s="147"/>
      <c r="S667" s="147"/>
      <c r="T667" s="147"/>
    </row>
    <row r="668" spans="4:20" x14ac:dyDescent="0.25">
      <c r="D668" s="147"/>
      <c r="E668" s="147"/>
      <c r="F668" s="147"/>
      <c r="G668" s="147"/>
      <c r="H668" s="147"/>
      <c r="I668" s="147"/>
      <c r="J668" s="147"/>
      <c r="K668" s="147"/>
      <c r="L668" s="147"/>
      <c r="M668" s="147"/>
      <c r="N668" s="147"/>
      <c r="O668" s="147"/>
      <c r="P668" s="147"/>
      <c r="Q668" s="147"/>
      <c r="R668" s="147"/>
      <c r="S668" s="147"/>
      <c r="T668" s="147"/>
    </row>
    <row r="669" spans="4:20" x14ac:dyDescent="0.25">
      <c r="D669" s="147"/>
      <c r="E669" s="147"/>
      <c r="F669" s="147"/>
      <c r="G669" s="147"/>
      <c r="H669" s="147"/>
      <c r="I669" s="147"/>
      <c r="J669" s="147"/>
      <c r="K669" s="147"/>
      <c r="L669" s="147"/>
      <c r="M669" s="147"/>
      <c r="N669" s="147"/>
      <c r="O669" s="147"/>
      <c r="P669" s="147"/>
      <c r="Q669" s="147"/>
      <c r="R669" s="147"/>
      <c r="S669" s="147"/>
      <c r="T669" s="147"/>
    </row>
    <row r="670" spans="4:20" x14ac:dyDescent="0.25">
      <c r="D670" s="147"/>
      <c r="E670" s="147"/>
      <c r="F670" s="147"/>
      <c r="G670" s="147"/>
      <c r="H670" s="147"/>
      <c r="I670" s="147"/>
      <c r="J670" s="147"/>
      <c r="K670" s="147"/>
      <c r="L670" s="147"/>
      <c r="M670" s="147"/>
      <c r="N670" s="147"/>
      <c r="O670" s="147"/>
      <c r="P670" s="147"/>
      <c r="Q670" s="147"/>
      <c r="R670" s="147"/>
      <c r="S670" s="147"/>
      <c r="T670" s="147"/>
    </row>
    <row r="671" spans="4:20" x14ac:dyDescent="0.25">
      <c r="D671" s="147"/>
      <c r="E671" s="147"/>
      <c r="F671" s="147"/>
      <c r="G671" s="147"/>
      <c r="H671" s="147"/>
      <c r="I671" s="147"/>
      <c r="J671" s="147"/>
      <c r="K671" s="147"/>
      <c r="L671" s="147"/>
      <c r="M671" s="147"/>
      <c r="N671" s="147"/>
      <c r="O671" s="147"/>
      <c r="P671" s="147"/>
      <c r="Q671" s="147"/>
      <c r="R671" s="147"/>
      <c r="S671" s="147"/>
      <c r="T671" s="147"/>
    </row>
    <row r="672" spans="4:20" x14ac:dyDescent="0.25">
      <c r="D672" s="147"/>
      <c r="E672" s="147"/>
      <c r="F672" s="147"/>
      <c r="G672" s="147"/>
      <c r="H672" s="147"/>
      <c r="I672" s="147"/>
      <c r="J672" s="147"/>
      <c r="K672" s="147"/>
      <c r="L672" s="147"/>
      <c r="M672" s="147"/>
      <c r="N672" s="147"/>
      <c r="O672" s="147"/>
      <c r="P672" s="147"/>
      <c r="Q672" s="147"/>
      <c r="R672" s="147"/>
      <c r="S672" s="147"/>
      <c r="T672" s="147"/>
    </row>
    <row r="673" spans="4:20" x14ac:dyDescent="0.25">
      <c r="D673" s="147"/>
      <c r="E673" s="147"/>
      <c r="F673" s="147"/>
      <c r="G673" s="147"/>
      <c r="H673" s="147"/>
      <c r="I673" s="147"/>
      <c r="J673" s="147"/>
      <c r="K673" s="147"/>
      <c r="L673" s="147"/>
      <c r="M673" s="147"/>
      <c r="N673" s="147"/>
      <c r="O673" s="147"/>
      <c r="P673" s="147"/>
      <c r="Q673" s="147"/>
      <c r="R673" s="147"/>
      <c r="S673" s="147"/>
      <c r="T673" s="147"/>
    </row>
    <row r="674" spans="4:20" x14ac:dyDescent="0.25">
      <c r="D674" s="147"/>
      <c r="E674" s="147"/>
      <c r="F674" s="147"/>
      <c r="G674" s="147"/>
      <c r="H674" s="147"/>
      <c r="I674" s="147"/>
      <c r="J674" s="147"/>
      <c r="K674" s="147"/>
      <c r="L674" s="147"/>
      <c r="M674" s="147"/>
      <c r="N674" s="147"/>
      <c r="O674" s="147"/>
      <c r="P674" s="147"/>
      <c r="Q674" s="147"/>
      <c r="R674" s="147"/>
      <c r="S674" s="147"/>
      <c r="T674" s="147"/>
    </row>
    <row r="675" spans="4:20" x14ac:dyDescent="0.25">
      <c r="D675" s="147"/>
      <c r="E675" s="147"/>
      <c r="F675" s="147"/>
      <c r="G675" s="147"/>
      <c r="H675" s="147"/>
      <c r="I675" s="147"/>
      <c r="J675" s="147"/>
      <c r="K675" s="147"/>
      <c r="L675" s="147"/>
      <c r="M675" s="147"/>
      <c r="N675" s="147"/>
      <c r="O675" s="147"/>
      <c r="P675" s="147"/>
      <c r="Q675" s="147"/>
      <c r="R675" s="147"/>
      <c r="S675" s="147"/>
      <c r="T675" s="147"/>
    </row>
    <row r="676" spans="4:20" x14ac:dyDescent="0.25">
      <c r="D676" s="147"/>
      <c r="E676" s="147"/>
      <c r="F676" s="147"/>
      <c r="G676" s="147"/>
      <c r="H676" s="147"/>
      <c r="I676" s="147"/>
      <c r="J676" s="147"/>
      <c r="K676" s="147"/>
      <c r="L676" s="147"/>
      <c r="M676" s="147"/>
      <c r="N676" s="147"/>
      <c r="O676" s="147"/>
      <c r="P676" s="147"/>
      <c r="Q676" s="147"/>
      <c r="R676" s="147"/>
      <c r="S676" s="147"/>
      <c r="T676" s="147"/>
    </row>
    <row r="677" spans="4:20" x14ac:dyDescent="0.25">
      <c r="D677" s="147"/>
      <c r="E677" s="147"/>
      <c r="F677" s="147"/>
      <c r="G677" s="147"/>
      <c r="H677" s="147"/>
      <c r="I677" s="147"/>
      <c r="J677" s="147"/>
      <c r="K677" s="147"/>
      <c r="L677" s="147"/>
      <c r="M677" s="147"/>
      <c r="N677" s="147"/>
      <c r="O677" s="147"/>
      <c r="P677" s="147"/>
      <c r="Q677" s="147"/>
      <c r="R677" s="147"/>
      <c r="S677" s="147"/>
      <c r="T677" s="147"/>
    </row>
    <row r="678" spans="4:20" x14ac:dyDescent="0.25">
      <c r="D678" s="147"/>
      <c r="E678" s="147"/>
      <c r="F678" s="147"/>
      <c r="G678" s="147"/>
      <c r="H678" s="147"/>
      <c r="I678" s="147"/>
      <c r="J678" s="147"/>
      <c r="K678" s="147"/>
      <c r="L678" s="147"/>
      <c r="M678" s="147"/>
      <c r="N678" s="147"/>
      <c r="O678" s="147"/>
      <c r="P678" s="147"/>
      <c r="Q678" s="147"/>
      <c r="R678" s="147"/>
      <c r="S678" s="147"/>
      <c r="T678" s="147"/>
    </row>
    <row r="679" spans="4:20" x14ac:dyDescent="0.25">
      <c r="D679" s="147"/>
      <c r="E679" s="147"/>
      <c r="F679" s="147"/>
      <c r="G679" s="147"/>
      <c r="H679" s="147"/>
      <c r="I679" s="147"/>
      <c r="J679" s="147"/>
      <c r="K679" s="147"/>
      <c r="L679" s="147"/>
      <c r="M679" s="147"/>
      <c r="N679" s="147"/>
      <c r="O679" s="147"/>
      <c r="P679" s="147"/>
      <c r="Q679" s="147"/>
      <c r="R679" s="147"/>
      <c r="S679" s="147"/>
      <c r="T679" s="147"/>
    </row>
    <row r="680" spans="4:20" x14ac:dyDescent="0.25">
      <c r="D680" s="147"/>
      <c r="E680" s="147"/>
      <c r="F680" s="147"/>
      <c r="G680" s="147"/>
      <c r="H680" s="147"/>
      <c r="I680" s="147"/>
      <c r="J680" s="147"/>
      <c r="K680" s="147"/>
      <c r="L680" s="147"/>
      <c r="M680" s="147"/>
      <c r="N680" s="147"/>
      <c r="O680" s="147"/>
      <c r="P680" s="147"/>
      <c r="Q680" s="147"/>
      <c r="R680" s="147"/>
      <c r="S680" s="147"/>
      <c r="T680" s="147"/>
    </row>
    <row r="681" spans="4:20" x14ac:dyDescent="0.25">
      <c r="D681" s="147"/>
      <c r="E681" s="147"/>
      <c r="F681" s="147"/>
      <c r="G681" s="147"/>
      <c r="H681" s="147"/>
      <c r="I681" s="147"/>
      <c r="J681" s="147"/>
      <c r="K681" s="147"/>
      <c r="L681" s="147"/>
      <c r="M681" s="147"/>
      <c r="N681" s="147"/>
      <c r="O681" s="147"/>
      <c r="P681" s="147"/>
      <c r="Q681" s="147"/>
      <c r="R681" s="147"/>
      <c r="S681" s="147"/>
      <c r="T681" s="147"/>
    </row>
    <row r="682" spans="4:20" x14ac:dyDescent="0.25">
      <c r="D682" s="147"/>
      <c r="E682" s="147"/>
      <c r="F682" s="147"/>
      <c r="G682" s="147"/>
      <c r="H682" s="147"/>
      <c r="I682" s="147"/>
      <c r="J682" s="147"/>
      <c r="K682" s="147"/>
      <c r="L682" s="147"/>
      <c r="M682" s="147"/>
      <c r="N682" s="147"/>
      <c r="O682" s="147"/>
      <c r="P682" s="147"/>
      <c r="Q682" s="147"/>
      <c r="R682" s="147"/>
      <c r="S682" s="147"/>
      <c r="T682" s="147"/>
    </row>
    <row r="683" spans="4:20" x14ac:dyDescent="0.25">
      <c r="D683" s="147"/>
      <c r="E683" s="147"/>
      <c r="F683" s="147"/>
      <c r="G683" s="147"/>
      <c r="H683" s="147"/>
      <c r="I683" s="147"/>
      <c r="J683" s="147"/>
      <c r="K683" s="147"/>
      <c r="L683" s="147"/>
      <c r="M683" s="147"/>
      <c r="N683" s="147"/>
      <c r="O683" s="147"/>
      <c r="P683" s="147"/>
      <c r="Q683" s="147"/>
      <c r="R683" s="147"/>
      <c r="S683" s="147"/>
      <c r="T683" s="147"/>
    </row>
    <row r="684" spans="4:20" x14ac:dyDescent="0.25">
      <c r="D684" s="147"/>
      <c r="E684" s="147"/>
      <c r="F684" s="147"/>
      <c r="G684" s="147"/>
      <c r="H684" s="147"/>
      <c r="I684" s="147"/>
      <c r="J684" s="147"/>
      <c r="K684" s="147"/>
      <c r="L684" s="147"/>
      <c r="M684" s="147"/>
      <c r="N684" s="147"/>
      <c r="O684" s="147"/>
      <c r="P684" s="147"/>
      <c r="Q684" s="147"/>
      <c r="R684" s="147"/>
      <c r="S684" s="147"/>
      <c r="T684" s="147"/>
    </row>
    <row r="685" spans="4:20" x14ac:dyDescent="0.25">
      <c r="D685" s="147"/>
      <c r="E685" s="147"/>
      <c r="F685" s="147"/>
      <c r="G685" s="147"/>
      <c r="H685" s="147"/>
      <c r="I685" s="147"/>
      <c r="J685" s="147"/>
      <c r="K685" s="147"/>
      <c r="L685" s="147"/>
      <c r="M685" s="147"/>
      <c r="N685" s="147"/>
      <c r="O685" s="147"/>
      <c r="P685" s="147"/>
      <c r="Q685" s="147"/>
      <c r="R685" s="147"/>
      <c r="S685" s="147"/>
      <c r="T685" s="147"/>
    </row>
    <row r="686" spans="4:20" x14ac:dyDescent="0.25">
      <c r="D686" s="147"/>
      <c r="E686" s="147"/>
      <c r="F686" s="147"/>
      <c r="G686" s="147"/>
      <c r="H686" s="147"/>
      <c r="I686" s="147"/>
      <c r="J686" s="147"/>
      <c r="K686" s="147"/>
      <c r="L686" s="147"/>
      <c r="M686" s="147"/>
      <c r="N686" s="147"/>
      <c r="O686" s="147"/>
      <c r="P686" s="147"/>
      <c r="Q686" s="147"/>
      <c r="R686" s="147"/>
      <c r="S686" s="147"/>
      <c r="T686" s="147"/>
    </row>
    <row r="687" spans="4:20" x14ac:dyDescent="0.25">
      <c r="D687" s="147"/>
      <c r="E687" s="147"/>
      <c r="F687" s="147"/>
      <c r="G687" s="147"/>
      <c r="H687" s="147"/>
      <c r="I687" s="147"/>
      <c r="J687" s="147"/>
      <c r="K687" s="147"/>
      <c r="L687" s="147"/>
      <c r="M687" s="147"/>
      <c r="N687" s="147"/>
      <c r="O687" s="147"/>
      <c r="P687" s="147"/>
      <c r="Q687" s="147"/>
      <c r="R687" s="147"/>
      <c r="S687" s="147"/>
      <c r="T687" s="147"/>
    </row>
    <row r="688" spans="4:20" x14ac:dyDescent="0.25">
      <c r="D688" s="147"/>
      <c r="E688" s="147"/>
      <c r="F688" s="147"/>
      <c r="G688" s="147"/>
      <c r="H688" s="147"/>
      <c r="I688" s="147"/>
      <c r="J688" s="147"/>
      <c r="K688" s="147"/>
      <c r="L688" s="147"/>
      <c r="M688" s="147"/>
      <c r="N688" s="147"/>
      <c r="O688" s="147"/>
      <c r="P688" s="147"/>
      <c r="Q688" s="147"/>
      <c r="R688" s="147"/>
      <c r="S688" s="147"/>
      <c r="T688" s="147"/>
    </row>
    <row r="689" spans="4:20" x14ac:dyDescent="0.25">
      <c r="D689" s="147"/>
      <c r="E689" s="147"/>
      <c r="F689" s="147"/>
      <c r="G689" s="147"/>
      <c r="H689" s="147"/>
      <c r="I689" s="147"/>
      <c r="J689" s="147"/>
      <c r="K689" s="147"/>
      <c r="L689" s="147"/>
      <c r="M689" s="147"/>
      <c r="N689" s="147"/>
      <c r="O689" s="147"/>
      <c r="P689" s="147"/>
      <c r="Q689" s="147"/>
      <c r="R689" s="147"/>
      <c r="S689" s="147"/>
      <c r="T689" s="147"/>
    </row>
    <row r="690" spans="4:20" x14ac:dyDescent="0.25">
      <c r="D690" s="147"/>
      <c r="E690" s="147"/>
      <c r="F690" s="147"/>
      <c r="G690" s="147"/>
      <c r="H690" s="147"/>
      <c r="I690" s="147"/>
      <c r="J690" s="147"/>
      <c r="K690" s="147"/>
      <c r="L690" s="147"/>
      <c r="M690" s="147"/>
      <c r="N690" s="147"/>
      <c r="O690" s="147"/>
      <c r="P690" s="147"/>
      <c r="Q690" s="147"/>
      <c r="R690" s="147"/>
      <c r="S690" s="147"/>
      <c r="T690" s="147"/>
    </row>
    <row r="691" spans="4:20" x14ac:dyDescent="0.25">
      <c r="D691" s="147"/>
      <c r="E691" s="147"/>
      <c r="F691" s="147"/>
      <c r="G691" s="147"/>
      <c r="H691" s="147"/>
      <c r="I691" s="147"/>
      <c r="J691" s="147"/>
      <c r="K691" s="147"/>
      <c r="L691" s="147"/>
      <c r="M691" s="147"/>
      <c r="N691" s="147"/>
      <c r="O691" s="147"/>
      <c r="P691" s="147"/>
      <c r="Q691" s="147"/>
      <c r="R691" s="147"/>
      <c r="S691" s="147"/>
      <c r="T691" s="147"/>
    </row>
    <row r="692" spans="4:20" x14ac:dyDescent="0.25">
      <c r="D692" s="147"/>
      <c r="E692" s="147"/>
      <c r="F692" s="147"/>
      <c r="G692" s="147"/>
      <c r="H692" s="147"/>
      <c r="I692" s="147"/>
      <c r="J692" s="147"/>
      <c r="K692" s="147"/>
      <c r="L692" s="147"/>
      <c r="M692" s="147"/>
      <c r="N692" s="147"/>
      <c r="O692" s="147"/>
      <c r="P692" s="147"/>
      <c r="Q692" s="147"/>
      <c r="R692" s="147"/>
      <c r="S692" s="147"/>
      <c r="T692" s="147"/>
    </row>
    <row r="693" spans="4:20" x14ac:dyDescent="0.25">
      <c r="D693" s="147"/>
      <c r="E693" s="147"/>
      <c r="F693" s="147"/>
      <c r="G693" s="147"/>
      <c r="H693" s="147"/>
      <c r="I693" s="147"/>
      <c r="J693" s="147"/>
      <c r="K693" s="147"/>
      <c r="L693" s="147"/>
      <c r="M693" s="147"/>
      <c r="N693" s="147"/>
      <c r="O693" s="147"/>
      <c r="P693" s="147"/>
      <c r="Q693" s="147"/>
      <c r="R693" s="147"/>
      <c r="S693" s="147"/>
      <c r="T693" s="147"/>
    </row>
    <row r="694" spans="4:20" x14ac:dyDescent="0.25">
      <c r="D694" s="147"/>
      <c r="E694" s="147"/>
      <c r="F694" s="147"/>
      <c r="G694" s="147"/>
      <c r="H694" s="147"/>
      <c r="I694" s="147"/>
      <c r="J694" s="147"/>
      <c r="K694" s="147"/>
      <c r="L694" s="147"/>
      <c r="M694" s="147"/>
      <c r="N694" s="147"/>
      <c r="O694" s="147"/>
      <c r="P694" s="147"/>
      <c r="Q694" s="147"/>
      <c r="R694" s="147"/>
      <c r="S694" s="147"/>
      <c r="T694" s="147"/>
    </row>
    <row r="695" spans="4:20" x14ac:dyDescent="0.25">
      <c r="D695" s="147"/>
      <c r="E695" s="147"/>
      <c r="F695" s="147"/>
      <c r="G695" s="147"/>
      <c r="H695" s="147"/>
      <c r="I695" s="147"/>
      <c r="J695" s="147"/>
      <c r="K695" s="147"/>
      <c r="L695" s="147"/>
      <c r="M695" s="147"/>
      <c r="N695" s="147"/>
      <c r="O695" s="147"/>
      <c r="P695" s="147"/>
      <c r="Q695" s="147"/>
      <c r="R695" s="147"/>
      <c r="S695" s="147"/>
      <c r="T695" s="147"/>
    </row>
    <row r="696" spans="4:20" x14ac:dyDescent="0.25">
      <c r="D696" s="147"/>
      <c r="E696" s="147"/>
      <c r="F696" s="147"/>
      <c r="G696" s="147"/>
      <c r="H696" s="147"/>
      <c r="I696" s="147"/>
      <c r="J696" s="147"/>
      <c r="K696" s="147"/>
      <c r="L696" s="147"/>
      <c r="M696" s="147"/>
      <c r="N696" s="147"/>
      <c r="O696" s="147"/>
      <c r="P696" s="147"/>
      <c r="Q696" s="147"/>
      <c r="R696" s="147"/>
      <c r="S696" s="147"/>
      <c r="T696" s="147"/>
    </row>
    <row r="697" spans="4:20" x14ac:dyDescent="0.25">
      <c r="D697" s="147"/>
      <c r="E697" s="147"/>
      <c r="F697" s="147"/>
      <c r="G697" s="147"/>
      <c r="H697" s="147"/>
      <c r="I697" s="147"/>
      <c r="J697" s="147"/>
      <c r="K697" s="147"/>
      <c r="L697" s="147"/>
      <c r="M697" s="147"/>
      <c r="N697" s="147"/>
      <c r="O697" s="147"/>
      <c r="P697" s="147"/>
      <c r="Q697" s="147"/>
      <c r="R697" s="147"/>
      <c r="S697" s="147"/>
      <c r="T697" s="147"/>
    </row>
    <row r="698" spans="4:20" x14ac:dyDescent="0.25">
      <c r="D698" s="147"/>
      <c r="E698" s="147"/>
      <c r="F698" s="147"/>
      <c r="G698" s="147"/>
      <c r="H698" s="147"/>
      <c r="I698" s="147"/>
      <c r="J698" s="147"/>
      <c r="K698" s="147"/>
      <c r="L698" s="147"/>
      <c r="M698" s="147"/>
      <c r="N698" s="147"/>
      <c r="O698" s="147"/>
      <c r="P698" s="147"/>
      <c r="Q698" s="147"/>
      <c r="R698" s="147"/>
      <c r="S698" s="147"/>
      <c r="T698" s="147"/>
    </row>
    <row r="699" spans="4:20" x14ac:dyDescent="0.25">
      <c r="D699" s="147"/>
      <c r="E699" s="147"/>
      <c r="F699" s="147"/>
      <c r="G699" s="147"/>
      <c r="H699" s="147"/>
      <c r="I699" s="147"/>
      <c r="J699" s="147"/>
      <c r="K699" s="147"/>
      <c r="L699" s="147"/>
      <c r="M699" s="147"/>
      <c r="N699" s="147"/>
      <c r="O699" s="147"/>
      <c r="P699" s="147"/>
      <c r="Q699" s="147"/>
      <c r="R699" s="147"/>
      <c r="S699" s="147"/>
      <c r="T699" s="147"/>
    </row>
    <row r="700" spans="4:20" x14ac:dyDescent="0.25">
      <c r="D700" s="147"/>
      <c r="E700" s="147"/>
      <c r="F700" s="147"/>
      <c r="G700" s="147"/>
      <c r="H700" s="147"/>
      <c r="I700" s="147"/>
      <c r="J700" s="147"/>
      <c r="K700" s="147"/>
      <c r="L700" s="147"/>
      <c r="M700" s="147"/>
      <c r="N700" s="147"/>
      <c r="O700" s="147"/>
      <c r="P700" s="147"/>
      <c r="Q700" s="147"/>
      <c r="R700" s="147"/>
      <c r="S700" s="147"/>
      <c r="T700" s="147"/>
    </row>
    <row r="701" spans="4:20" x14ac:dyDescent="0.25">
      <c r="D701" s="147"/>
      <c r="E701" s="147"/>
      <c r="F701" s="147"/>
      <c r="G701" s="147"/>
      <c r="H701" s="147"/>
      <c r="I701" s="147"/>
      <c r="J701" s="147"/>
      <c r="K701" s="147"/>
      <c r="L701" s="147"/>
      <c r="M701" s="147"/>
      <c r="N701" s="147"/>
      <c r="O701" s="147"/>
      <c r="P701" s="147"/>
      <c r="Q701" s="147"/>
      <c r="R701" s="147"/>
      <c r="S701" s="147"/>
      <c r="T701" s="147"/>
    </row>
    <row r="702" spans="4:20" x14ac:dyDescent="0.25">
      <c r="D702" s="147"/>
      <c r="E702" s="147"/>
      <c r="F702" s="147"/>
      <c r="G702" s="147"/>
      <c r="H702" s="147"/>
      <c r="I702" s="147"/>
      <c r="J702" s="147"/>
      <c r="K702" s="147"/>
      <c r="L702" s="147"/>
      <c r="M702" s="147"/>
      <c r="N702" s="147"/>
      <c r="O702" s="147"/>
      <c r="P702" s="147"/>
      <c r="Q702" s="147"/>
      <c r="R702" s="147"/>
      <c r="S702" s="147"/>
      <c r="T702" s="147"/>
    </row>
    <row r="703" spans="4:20" x14ac:dyDescent="0.25">
      <c r="D703" s="147"/>
      <c r="E703" s="147"/>
      <c r="F703" s="147"/>
      <c r="G703" s="147"/>
      <c r="H703" s="147"/>
      <c r="I703" s="147"/>
      <c r="J703" s="147"/>
      <c r="K703" s="147"/>
      <c r="L703" s="147"/>
      <c r="M703" s="147"/>
      <c r="N703" s="147"/>
      <c r="O703" s="147"/>
      <c r="P703" s="147"/>
      <c r="Q703" s="147"/>
      <c r="R703" s="147"/>
      <c r="S703" s="147"/>
      <c r="T703" s="147"/>
    </row>
    <row r="704" spans="4:20" x14ac:dyDescent="0.25">
      <c r="D704" s="147"/>
      <c r="E704" s="147"/>
      <c r="F704" s="147"/>
      <c r="G704" s="147"/>
      <c r="H704" s="147"/>
      <c r="I704" s="147"/>
      <c r="J704" s="147"/>
      <c r="K704" s="147"/>
      <c r="L704" s="147"/>
      <c r="M704" s="147"/>
      <c r="N704" s="147"/>
      <c r="O704" s="147"/>
      <c r="P704" s="147"/>
      <c r="Q704" s="147"/>
      <c r="R704" s="147"/>
      <c r="S704" s="147"/>
      <c r="T704" s="147"/>
    </row>
    <row r="705" spans="4:20" x14ac:dyDescent="0.25">
      <c r="D705" s="147"/>
      <c r="E705" s="147"/>
      <c r="F705" s="147"/>
      <c r="G705" s="147"/>
      <c r="H705" s="147"/>
      <c r="I705" s="147"/>
      <c r="J705" s="147"/>
      <c r="K705" s="147"/>
      <c r="L705" s="147"/>
      <c r="M705" s="147"/>
      <c r="N705" s="147"/>
      <c r="O705" s="147"/>
      <c r="P705" s="147"/>
      <c r="Q705" s="147"/>
      <c r="R705" s="147"/>
      <c r="S705" s="147"/>
      <c r="T705" s="147"/>
    </row>
    <row r="706" spans="4:20" x14ac:dyDescent="0.25">
      <c r="D706" s="147"/>
      <c r="E706" s="147"/>
      <c r="F706" s="147"/>
      <c r="G706" s="147"/>
      <c r="H706" s="147"/>
      <c r="I706" s="147"/>
      <c r="J706" s="147"/>
      <c r="K706" s="147"/>
      <c r="L706" s="147"/>
      <c r="M706" s="147"/>
      <c r="N706" s="147"/>
      <c r="O706" s="147"/>
      <c r="P706" s="147"/>
      <c r="Q706" s="147"/>
      <c r="R706" s="147"/>
      <c r="S706" s="147"/>
      <c r="T706" s="147"/>
    </row>
    <row r="707" spans="4:20" x14ac:dyDescent="0.25">
      <c r="D707" s="147"/>
      <c r="E707" s="147"/>
      <c r="F707" s="147"/>
      <c r="G707" s="147"/>
      <c r="H707" s="147"/>
      <c r="I707" s="147"/>
      <c r="J707" s="147"/>
      <c r="K707" s="147"/>
      <c r="L707" s="147"/>
      <c r="M707" s="147"/>
      <c r="N707" s="147"/>
      <c r="O707" s="147"/>
      <c r="P707" s="147"/>
      <c r="Q707" s="147"/>
      <c r="R707" s="147"/>
      <c r="S707" s="147"/>
      <c r="T707" s="147"/>
    </row>
    <row r="708" spans="4:20" x14ac:dyDescent="0.25">
      <c r="D708" s="147"/>
      <c r="E708" s="147"/>
      <c r="F708" s="147"/>
      <c r="G708" s="147"/>
      <c r="H708" s="147"/>
      <c r="I708" s="147"/>
      <c r="J708" s="147"/>
      <c r="K708" s="147"/>
      <c r="L708" s="147"/>
      <c r="M708" s="147"/>
      <c r="N708" s="147"/>
      <c r="O708" s="147"/>
      <c r="P708" s="147"/>
      <c r="Q708" s="147"/>
      <c r="R708" s="147"/>
      <c r="S708" s="147"/>
      <c r="T708" s="147"/>
    </row>
    <row r="709" spans="4:20" x14ac:dyDescent="0.25">
      <c r="D709" s="147"/>
      <c r="E709" s="147"/>
      <c r="F709" s="147"/>
      <c r="G709" s="147"/>
      <c r="H709" s="147"/>
      <c r="I709" s="147"/>
      <c r="J709" s="147"/>
      <c r="K709" s="147"/>
      <c r="L709" s="147"/>
      <c r="M709" s="147"/>
      <c r="N709" s="147"/>
      <c r="O709" s="147"/>
      <c r="P709" s="147"/>
      <c r="Q709" s="147"/>
      <c r="R709" s="147"/>
      <c r="S709" s="147"/>
      <c r="T709" s="147"/>
    </row>
    <row r="710" spans="4:20" x14ac:dyDescent="0.25">
      <c r="D710" s="147"/>
      <c r="E710" s="147"/>
      <c r="F710" s="147"/>
      <c r="G710" s="147"/>
      <c r="H710" s="147"/>
      <c r="I710" s="147"/>
      <c r="J710" s="147"/>
      <c r="K710" s="147"/>
      <c r="L710" s="147"/>
      <c r="M710" s="147"/>
      <c r="N710" s="147"/>
      <c r="O710" s="147"/>
      <c r="P710" s="147"/>
      <c r="Q710" s="147"/>
      <c r="R710" s="147"/>
      <c r="S710" s="147"/>
      <c r="T710" s="147"/>
    </row>
    <row r="711" spans="4:20" x14ac:dyDescent="0.25">
      <c r="D711" s="147"/>
      <c r="E711" s="147"/>
      <c r="F711" s="147"/>
      <c r="G711" s="147"/>
      <c r="H711" s="147"/>
      <c r="I711" s="147"/>
      <c r="J711" s="147"/>
      <c r="K711" s="147"/>
      <c r="L711" s="147"/>
      <c r="M711" s="147"/>
      <c r="N711" s="147"/>
      <c r="O711" s="147"/>
      <c r="P711" s="147"/>
      <c r="Q711" s="147"/>
      <c r="R711" s="147"/>
      <c r="S711" s="147"/>
      <c r="T711" s="147"/>
    </row>
    <row r="712" spans="4:20" x14ac:dyDescent="0.25">
      <c r="D712" s="147"/>
      <c r="E712" s="147"/>
      <c r="F712" s="147"/>
      <c r="G712" s="147"/>
      <c r="H712" s="147"/>
      <c r="I712" s="147"/>
      <c r="J712" s="147"/>
      <c r="K712" s="147"/>
      <c r="L712" s="147"/>
      <c r="M712" s="147"/>
      <c r="N712" s="147"/>
      <c r="O712" s="147"/>
      <c r="P712" s="147"/>
      <c r="Q712" s="147"/>
      <c r="R712" s="147"/>
      <c r="S712" s="147"/>
      <c r="T712" s="147"/>
    </row>
    <row r="713" spans="4:20" x14ac:dyDescent="0.25">
      <c r="D713" s="147"/>
      <c r="E713" s="147"/>
      <c r="F713" s="147"/>
      <c r="G713" s="147"/>
      <c r="H713" s="147"/>
      <c r="I713" s="147"/>
      <c r="J713" s="147"/>
      <c r="K713" s="147"/>
      <c r="L713" s="147"/>
      <c r="M713" s="147"/>
      <c r="N713" s="147"/>
      <c r="O713" s="147"/>
      <c r="P713" s="147"/>
      <c r="Q713" s="147"/>
      <c r="R713" s="147"/>
      <c r="S713" s="147"/>
      <c r="T713" s="147"/>
    </row>
    <row r="714" spans="4:20" x14ac:dyDescent="0.25">
      <c r="D714" s="147"/>
      <c r="E714" s="147"/>
      <c r="F714" s="147"/>
      <c r="G714" s="147"/>
      <c r="H714" s="147"/>
      <c r="I714" s="147"/>
      <c r="J714" s="147"/>
      <c r="K714" s="147"/>
      <c r="L714" s="147"/>
      <c r="M714" s="147"/>
      <c r="N714" s="147"/>
      <c r="O714" s="147"/>
      <c r="P714" s="147"/>
      <c r="Q714" s="147"/>
      <c r="R714" s="147"/>
      <c r="S714" s="147"/>
      <c r="T714" s="147"/>
    </row>
    <row r="715" spans="4:20" x14ac:dyDescent="0.25">
      <c r="D715" s="147"/>
      <c r="E715" s="147"/>
      <c r="F715" s="147"/>
      <c r="G715" s="147"/>
      <c r="H715" s="147"/>
      <c r="I715" s="147"/>
      <c r="J715" s="147"/>
      <c r="K715" s="147"/>
      <c r="L715" s="147"/>
      <c r="M715" s="147"/>
      <c r="N715" s="147"/>
      <c r="O715" s="147"/>
      <c r="P715" s="147"/>
      <c r="Q715" s="147"/>
      <c r="R715" s="147"/>
      <c r="S715" s="147"/>
      <c r="T715" s="147"/>
    </row>
    <row r="716" spans="4:20" x14ac:dyDescent="0.25">
      <c r="D716" s="147"/>
      <c r="E716" s="147"/>
      <c r="F716" s="147"/>
      <c r="G716" s="147"/>
      <c r="H716" s="147"/>
      <c r="I716" s="147"/>
      <c r="J716" s="147"/>
      <c r="K716" s="147"/>
      <c r="L716" s="147"/>
      <c r="M716" s="147"/>
      <c r="N716" s="147"/>
      <c r="O716" s="147"/>
      <c r="P716" s="147"/>
      <c r="Q716" s="147"/>
      <c r="R716" s="147"/>
      <c r="S716" s="147"/>
      <c r="T716" s="147"/>
    </row>
    <row r="717" spans="4:20" x14ac:dyDescent="0.25">
      <c r="D717" s="147"/>
      <c r="E717" s="147"/>
      <c r="F717" s="147"/>
      <c r="G717" s="147"/>
      <c r="H717" s="147"/>
      <c r="I717" s="147"/>
      <c r="J717" s="147"/>
      <c r="K717" s="147"/>
      <c r="L717" s="147"/>
      <c r="M717" s="147"/>
      <c r="N717" s="147"/>
      <c r="O717" s="147"/>
      <c r="P717" s="147"/>
      <c r="Q717" s="147"/>
      <c r="R717" s="147"/>
      <c r="S717" s="147"/>
      <c r="T717" s="147"/>
    </row>
    <row r="718" spans="4:20" x14ac:dyDescent="0.25">
      <c r="D718" s="147"/>
      <c r="E718" s="147"/>
      <c r="F718" s="147"/>
      <c r="G718" s="147"/>
      <c r="H718" s="147"/>
      <c r="I718" s="147"/>
      <c r="J718" s="147"/>
      <c r="K718" s="147"/>
      <c r="L718" s="147"/>
      <c r="M718" s="147"/>
      <c r="N718" s="147"/>
      <c r="O718" s="147"/>
      <c r="P718" s="147"/>
      <c r="Q718" s="147"/>
      <c r="R718" s="147"/>
      <c r="S718" s="147"/>
      <c r="T718" s="147"/>
    </row>
    <row r="719" spans="4:20" x14ac:dyDescent="0.25">
      <c r="D719" s="147"/>
      <c r="E719" s="147"/>
      <c r="F719" s="147"/>
      <c r="G719" s="147"/>
      <c r="H719" s="147"/>
      <c r="I719" s="147"/>
      <c r="J719" s="147"/>
      <c r="K719" s="147"/>
      <c r="L719" s="147"/>
      <c r="M719" s="147"/>
      <c r="N719" s="147"/>
      <c r="O719" s="147"/>
      <c r="P719" s="147"/>
      <c r="Q719" s="147"/>
      <c r="R719" s="147"/>
      <c r="S719" s="147"/>
      <c r="T719" s="147"/>
    </row>
    <row r="720" spans="4:20" x14ac:dyDescent="0.25">
      <c r="D720" s="147"/>
      <c r="E720" s="147"/>
      <c r="F720" s="147"/>
      <c r="G720" s="147"/>
      <c r="H720" s="147"/>
      <c r="I720" s="147"/>
      <c r="J720" s="147"/>
      <c r="K720" s="147"/>
      <c r="L720" s="147"/>
      <c r="M720" s="147"/>
      <c r="N720" s="147"/>
      <c r="O720" s="147"/>
      <c r="P720" s="147"/>
      <c r="Q720" s="147"/>
      <c r="R720" s="147"/>
      <c r="S720" s="147"/>
      <c r="T720" s="147"/>
    </row>
    <row r="721" spans="4:20" x14ac:dyDescent="0.25">
      <c r="D721" s="147"/>
      <c r="E721" s="147"/>
      <c r="F721" s="147"/>
      <c r="G721" s="147"/>
      <c r="H721" s="147"/>
      <c r="I721" s="147"/>
      <c r="J721" s="147"/>
      <c r="K721" s="147"/>
      <c r="L721" s="147"/>
      <c r="M721" s="147"/>
      <c r="N721" s="147"/>
      <c r="O721" s="147"/>
      <c r="P721" s="147"/>
      <c r="Q721" s="147"/>
      <c r="R721" s="147"/>
      <c r="S721" s="147"/>
      <c r="T721" s="147"/>
    </row>
    <row r="722" spans="4:20" x14ac:dyDescent="0.25">
      <c r="D722" s="147"/>
      <c r="E722" s="147"/>
      <c r="F722" s="147"/>
      <c r="G722" s="147"/>
      <c r="H722" s="147"/>
      <c r="I722" s="147"/>
      <c r="J722" s="147"/>
      <c r="K722" s="147"/>
      <c r="L722" s="147"/>
      <c r="M722" s="147"/>
      <c r="N722" s="147"/>
      <c r="O722" s="147"/>
      <c r="P722" s="147"/>
      <c r="Q722" s="147"/>
      <c r="R722" s="147"/>
      <c r="S722" s="147"/>
      <c r="T722" s="147"/>
    </row>
    <row r="723" spans="4:20" x14ac:dyDescent="0.25">
      <c r="D723" s="147"/>
      <c r="E723" s="147"/>
      <c r="F723" s="147"/>
      <c r="G723" s="147"/>
      <c r="H723" s="147"/>
      <c r="I723" s="147"/>
      <c r="J723" s="147"/>
      <c r="K723" s="147"/>
      <c r="L723" s="147"/>
      <c r="M723" s="147"/>
      <c r="N723" s="147"/>
      <c r="O723" s="147"/>
      <c r="P723" s="147"/>
      <c r="Q723" s="147"/>
      <c r="R723" s="147"/>
      <c r="S723" s="147"/>
      <c r="T723" s="147"/>
    </row>
    <row r="724" spans="4:20" x14ac:dyDescent="0.25">
      <c r="D724" s="147"/>
      <c r="E724" s="147"/>
      <c r="F724" s="147"/>
      <c r="G724" s="147"/>
      <c r="H724" s="147"/>
      <c r="I724" s="147"/>
      <c r="J724" s="147"/>
      <c r="K724" s="147"/>
      <c r="L724" s="147"/>
      <c r="M724" s="147"/>
      <c r="N724" s="147"/>
      <c r="O724" s="147"/>
      <c r="P724" s="147"/>
      <c r="Q724" s="147"/>
      <c r="R724" s="147"/>
      <c r="S724" s="147"/>
      <c r="T724" s="147"/>
    </row>
    <row r="725" spans="4:20" x14ac:dyDescent="0.25">
      <c r="D725" s="147"/>
      <c r="E725" s="147"/>
      <c r="F725" s="147"/>
      <c r="G725" s="147"/>
      <c r="H725" s="147"/>
      <c r="I725" s="147"/>
      <c r="J725" s="147"/>
      <c r="K725" s="147"/>
      <c r="L725" s="147"/>
      <c r="M725" s="147"/>
      <c r="N725" s="147"/>
      <c r="O725" s="147"/>
      <c r="P725" s="147"/>
      <c r="Q725" s="147"/>
      <c r="R725" s="147"/>
      <c r="S725" s="147"/>
      <c r="T725" s="147"/>
    </row>
    <row r="726" spans="4:20" x14ac:dyDescent="0.25">
      <c r="D726" s="147"/>
      <c r="E726" s="147"/>
      <c r="F726" s="147"/>
      <c r="G726" s="147"/>
      <c r="H726" s="147"/>
      <c r="I726" s="147"/>
      <c r="J726" s="147"/>
      <c r="K726" s="147"/>
      <c r="L726" s="147"/>
      <c r="M726" s="147"/>
      <c r="N726" s="147"/>
      <c r="O726" s="147"/>
      <c r="P726" s="147"/>
      <c r="Q726" s="147"/>
      <c r="R726" s="147"/>
      <c r="S726" s="147"/>
      <c r="T726" s="147"/>
    </row>
    <row r="727" spans="4:20" x14ac:dyDescent="0.25">
      <c r="D727" s="147"/>
      <c r="E727" s="147"/>
      <c r="F727" s="147"/>
      <c r="G727" s="147"/>
      <c r="H727" s="147"/>
      <c r="I727" s="147"/>
      <c r="J727" s="147"/>
      <c r="K727" s="147"/>
      <c r="L727" s="147"/>
      <c r="M727" s="147"/>
      <c r="N727" s="147"/>
      <c r="O727" s="147"/>
      <c r="P727" s="147"/>
      <c r="Q727" s="147"/>
      <c r="R727" s="147"/>
      <c r="S727" s="147"/>
      <c r="T727" s="147"/>
    </row>
    <row r="728" spans="4:20" x14ac:dyDescent="0.25">
      <c r="D728" s="147"/>
      <c r="E728" s="147"/>
      <c r="F728" s="147"/>
      <c r="G728" s="147"/>
      <c r="H728" s="147"/>
      <c r="I728" s="147"/>
      <c r="J728" s="147"/>
      <c r="K728" s="147"/>
      <c r="L728" s="147"/>
      <c r="M728" s="147"/>
      <c r="N728" s="147"/>
      <c r="O728" s="147"/>
      <c r="P728" s="147"/>
      <c r="Q728" s="147"/>
      <c r="R728" s="147"/>
      <c r="S728" s="147"/>
      <c r="T728" s="147"/>
    </row>
    <row r="729" spans="4:20" x14ac:dyDescent="0.25">
      <c r="D729" s="147"/>
      <c r="E729" s="147"/>
      <c r="F729" s="147"/>
      <c r="G729" s="147"/>
      <c r="H729" s="147"/>
      <c r="I729" s="147"/>
      <c r="J729" s="147"/>
      <c r="K729" s="147"/>
      <c r="L729" s="147"/>
      <c r="M729" s="147"/>
      <c r="N729" s="147"/>
      <c r="O729" s="147"/>
      <c r="P729" s="147"/>
      <c r="Q729" s="147"/>
      <c r="R729" s="147"/>
      <c r="S729" s="147"/>
      <c r="T729" s="147"/>
    </row>
    <row r="730" spans="4:20" x14ac:dyDescent="0.25">
      <c r="D730" s="147"/>
      <c r="E730" s="147"/>
      <c r="F730" s="147"/>
      <c r="G730" s="147"/>
      <c r="H730" s="147"/>
      <c r="I730" s="147"/>
      <c r="J730" s="147"/>
      <c r="K730" s="147"/>
      <c r="L730" s="147"/>
      <c r="M730" s="147"/>
      <c r="N730" s="147"/>
      <c r="O730" s="147"/>
      <c r="P730" s="147"/>
      <c r="Q730" s="147"/>
      <c r="R730" s="147"/>
      <c r="S730" s="147"/>
      <c r="T730" s="147"/>
    </row>
    <row r="731" spans="4:20" x14ac:dyDescent="0.25">
      <c r="D731" s="147"/>
      <c r="E731" s="147"/>
      <c r="F731" s="147"/>
      <c r="G731" s="147"/>
      <c r="H731" s="147"/>
      <c r="I731" s="147"/>
      <c r="J731" s="147"/>
      <c r="K731" s="147"/>
      <c r="L731" s="147"/>
      <c r="M731" s="147"/>
      <c r="N731" s="147"/>
      <c r="O731" s="147"/>
      <c r="P731" s="147"/>
      <c r="Q731" s="147"/>
      <c r="R731" s="147"/>
      <c r="S731" s="147"/>
      <c r="T731" s="147"/>
    </row>
    <row r="732" spans="4:20" x14ac:dyDescent="0.25">
      <c r="D732" s="147"/>
      <c r="E732" s="147"/>
      <c r="F732" s="147"/>
      <c r="G732" s="147"/>
      <c r="H732" s="147"/>
      <c r="I732" s="147"/>
      <c r="J732" s="147"/>
      <c r="K732" s="147"/>
      <c r="L732" s="147"/>
      <c r="M732" s="147"/>
      <c r="N732" s="147"/>
      <c r="O732" s="147"/>
      <c r="P732" s="147"/>
      <c r="Q732" s="147"/>
      <c r="R732" s="147"/>
      <c r="S732" s="147"/>
      <c r="T732" s="147"/>
    </row>
    <row r="733" spans="4:20" x14ac:dyDescent="0.25">
      <c r="D733" s="147"/>
      <c r="E733" s="147"/>
      <c r="F733" s="147"/>
      <c r="G733" s="147"/>
      <c r="H733" s="147"/>
      <c r="I733" s="147"/>
      <c r="J733" s="147"/>
      <c r="K733" s="147"/>
      <c r="L733" s="147"/>
      <c r="M733" s="147"/>
      <c r="N733" s="147"/>
      <c r="O733" s="147"/>
      <c r="P733" s="147"/>
      <c r="Q733" s="147"/>
      <c r="R733" s="147"/>
      <c r="S733" s="147"/>
      <c r="T733" s="147"/>
    </row>
    <row r="734" spans="4:20" x14ac:dyDescent="0.25">
      <c r="D734" s="147"/>
      <c r="E734" s="147"/>
      <c r="F734" s="147"/>
      <c r="G734" s="147"/>
      <c r="H734" s="147"/>
      <c r="I734" s="147"/>
      <c r="J734" s="147"/>
      <c r="K734" s="147"/>
      <c r="L734" s="147"/>
      <c r="M734" s="147"/>
      <c r="N734" s="147"/>
      <c r="O734" s="147"/>
      <c r="P734" s="147"/>
      <c r="Q734" s="147"/>
      <c r="R734" s="147"/>
      <c r="S734" s="147"/>
      <c r="T734" s="147"/>
    </row>
    <row r="735" spans="4:20" x14ac:dyDescent="0.25">
      <c r="D735" s="147"/>
      <c r="E735" s="147"/>
      <c r="F735" s="147"/>
      <c r="G735" s="147"/>
      <c r="H735" s="147"/>
      <c r="I735" s="147"/>
      <c r="J735" s="147"/>
      <c r="K735" s="147"/>
      <c r="L735" s="147"/>
      <c r="M735" s="147"/>
      <c r="N735" s="147"/>
      <c r="O735" s="147"/>
      <c r="P735" s="147"/>
      <c r="Q735" s="147"/>
      <c r="R735" s="147"/>
      <c r="S735" s="147"/>
      <c r="T735" s="147"/>
    </row>
    <row r="736" spans="4:20" x14ac:dyDescent="0.25">
      <c r="D736" s="147"/>
      <c r="E736" s="147"/>
      <c r="F736" s="147"/>
      <c r="G736" s="147"/>
      <c r="H736" s="147"/>
      <c r="I736" s="147"/>
      <c r="J736" s="147"/>
      <c r="K736" s="147"/>
      <c r="L736" s="147"/>
      <c r="M736" s="147"/>
      <c r="N736" s="147"/>
      <c r="O736" s="147"/>
      <c r="P736" s="147"/>
      <c r="Q736" s="147"/>
      <c r="R736" s="147"/>
      <c r="S736" s="147"/>
      <c r="T736" s="147"/>
    </row>
    <row r="737" spans="4:20" x14ac:dyDescent="0.25">
      <c r="D737" s="147"/>
      <c r="E737" s="147"/>
      <c r="F737" s="147"/>
      <c r="G737" s="147"/>
      <c r="H737" s="147"/>
      <c r="I737" s="147"/>
      <c r="J737" s="147"/>
      <c r="K737" s="147"/>
      <c r="L737" s="147"/>
      <c r="M737" s="147"/>
      <c r="N737" s="147"/>
      <c r="O737" s="147"/>
      <c r="P737" s="147"/>
      <c r="Q737" s="147"/>
      <c r="R737" s="147"/>
      <c r="S737" s="147"/>
      <c r="T737" s="147"/>
    </row>
    <row r="738" spans="4:20" x14ac:dyDescent="0.25">
      <c r="D738" s="147"/>
      <c r="E738" s="147"/>
      <c r="F738" s="147"/>
      <c r="G738" s="147"/>
      <c r="H738" s="147"/>
      <c r="I738" s="147"/>
      <c r="J738" s="147"/>
      <c r="K738" s="147"/>
      <c r="L738" s="147"/>
      <c r="M738" s="147"/>
      <c r="N738" s="147"/>
      <c r="O738" s="147"/>
      <c r="P738" s="147"/>
      <c r="Q738" s="147"/>
      <c r="R738" s="147"/>
      <c r="S738" s="147"/>
      <c r="T738" s="147"/>
    </row>
    <row r="739" spans="4:20" x14ac:dyDescent="0.25">
      <c r="D739" s="147"/>
      <c r="E739" s="147"/>
      <c r="F739" s="147"/>
      <c r="G739" s="147"/>
      <c r="H739" s="147"/>
      <c r="I739" s="147"/>
      <c r="J739" s="147"/>
      <c r="K739" s="147"/>
      <c r="L739" s="147"/>
      <c r="M739" s="147"/>
      <c r="N739" s="147"/>
      <c r="O739" s="147"/>
      <c r="P739" s="147"/>
      <c r="Q739" s="147"/>
      <c r="R739" s="147"/>
      <c r="S739" s="147"/>
      <c r="T739" s="147"/>
    </row>
    <row r="740" spans="4:20" x14ac:dyDescent="0.25">
      <c r="D740" s="147"/>
      <c r="E740" s="147"/>
      <c r="F740" s="147"/>
      <c r="G740" s="147"/>
      <c r="H740" s="147"/>
      <c r="I740" s="147"/>
      <c r="J740" s="147"/>
      <c r="K740" s="147"/>
      <c r="L740" s="147"/>
      <c r="M740" s="147"/>
      <c r="N740" s="147"/>
      <c r="O740" s="147"/>
      <c r="P740" s="147"/>
      <c r="Q740" s="147"/>
      <c r="R740" s="147"/>
      <c r="S740" s="147"/>
      <c r="T740" s="147"/>
    </row>
    <row r="741" spans="4:20" x14ac:dyDescent="0.25">
      <c r="D741" s="147"/>
      <c r="E741" s="147"/>
      <c r="F741" s="147"/>
      <c r="G741" s="147"/>
      <c r="H741" s="147"/>
      <c r="I741" s="147"/>
      <c r="J741" s="147"/>
      <c r="K741" s="147"/>
      <c r="L741" s="147"/>
      <c r="M741" s="147"/>
      <c r="N741" s="147"/>
      <c r="O741" s="147"/>
      <c r="P741" s="147"/>
      <c r="Q741" s="147"/>
      <c r="R741" s="147"/>
      <c r="S741" s="147"/>
      <c r="T741" s="147"/>
    </row>
    <row r="742" spans="4:20" x14ac:dyDescent="0.25">
      <c r="D742" s="147"/>
      <c r="E742" s="147"/>
      <c r="F742" s="147"/>
      <c r="G742" s="147"/>
      <c r="H742" s="147"/>
      <c r="I742" s="147"/>
      <c r="J742" s="147"/>
      <c r="K742" s="147"/>
      <c r="L742" s="147"/>
      <c r="M742" s="147"/>
      <c r="N742" s="147"/>
      <c r="O742" s="147"/>
      <c r="P742" s="147"/>
      <c r="Q742" s="147"/>
      <c r="R742" s="147"/>
      <c r="S742" s="147"/>
      <c r="T742" s="147"/>
    </row>
    <row r="743" spans="4:20" x14ac:dyDescent="0.25">
      <c r="D743" s="147"/>
      <c r="E743" s="147"/>
      <c r="F743" s="147"/>
      <c r="G743" s="147"/>
      <c r="H743" s="147"/>
      <c r="I743" s="147"/>
      <c r="J743" s="147"/>
      <c r="K743" s="147"/>
      <c r="L743" s="147"/>
      <c r="M743" s="147"/>
      <c r="N743" s="147"/>
      <c r="O743" s="147"/>
      <c r="P743" s="147"/>
      <c r="Q743" s="147"/>
      <c r="R743" s="147"/>
      <c r="S743" s="147"/>
      <c r="T743" s="147"/>
    </row>
    <row r="744" spans="4:20" x14ac:dyDescent="0.25">
      <c r="D744" s="147"/>
      <c r="E744" s="147"/>
      <c r="F744" s="147"/>
      <c r="G744" s="147"/>
      <c r="H744" s="147"/>
      <c r="I744" s="147"/>
      <c r="J744" s="147"/>
      <c r="K744" s="147"/>
      <c r="L744" s="147"/>
      <c r="M744" s="147"/>
      <c r="N744" s="147"/>
      <c r="O744" s="147"/>
      <c r="P744" s="147"/>
      <c r="Q744" s="147"/>
      <c r="R744" s="147"/>
      <c r="S744" s="147"/>
      <c r="T744" s="147"/>
    </row>
    <row r="745" spans="4:20" x14ac:dyDescent="0.25">
      <c r="D745" s="147"/>
      <c r="E745" s="147"/>
      <c r="F745" s="147"/>
      <c r="G745" s="147"/>
      <c r="H745" s="147"/>
      <c r="I745" s="147"/>
      <c r="J745" s="147"/>
      <c r="K745" s="147"/>
      <c r="L745" s="147"/>
      <c r="M745" s="147"/>
      <c r="N745" s="147"/>
      <c r="O745" s="147"/>
      <c r="P745" s="147"/>
      <c r="Q745" s="147"/>
      <c r="R745" s="147"/>
      <c r="S745" s="147"/>
      <c r="T745" s="147"/>
    </row>
    <row r="746" spans="4:20" x14ac:dyDescent="0.25">
      <c r="D746" s="147"/>
      <c r="E746" s="147"/>
      <c r="F746" s="147"/>
      <c r="G746" s="147"/>
      <c r="H746" s="147"/>
      <c r="I746" s="147"/>
      <c r="J746" s="147"/>
      <c r="K746" s="147"/>
      <c r="L746" s="147"/>
      <c r="M746" s="147"/>
      <c r="N746" s="147"/>
      <c r="O746" s="147"/>
      <c r="P746" s="147"/>
      <c r="Q746" s="147"/>
      <c r="R746" s="147"/>
      <c r="S746" s="147"/>
      <c r="T746" s="147"/>
    </row>
    <row r="747" spans="4:20" x14ac:dyDescent="0.25">
      <c r="D747" s="147"/>
      <c r="E747" s="147"/>
      <c r="F747" s="147"/>
      <c r="G747" s="147"/>
      <c r="H747" s="147"/>
      <c r="I747" s="147"/>
      <c r="J747" s="147"/>
      <c r="K747" s="147"/>
      <c r="L747" s="147"/>
      <c r="M747" s="147"/>
      <c r="N747" s="147"/>
      <c r="O747" s="147"/>
      <c r="P747" s="147"/>
      <c r="Q747" s="147"/>
      <c r="R747" s="147"/>
      <c r="S747" s="147"/>
      <c r="T747" s="147"/>
    </row>
    <row r="748" spans="4:20" x14ac:dyDescent="0.25">
      <c r="D748" s="147"/>
      <c r="E748" s="147"/>
      <c r="F748" s="147"/>
      <c r="G748" s="147"/>
      <c r="H748" s="147"/>
      <c r="I748" s="147"/>
      <c r="J748" s="147"/>
      <c r="K748" s="147"/>
      <c r="L748" s="147"/>
      <c r="M748" s="147"/>
      <c r="N748" s="147"/>
      <c r="O748" s="147"/>
      <c r="P748" s="147"/>
      <c r="Q748" s="147"/>
      <c r="R748" s="147"/>
      <c r="S748" s="147"/>
      <c r="T748" s="147"/>
    </row>
    <row r="749" spans="4:20" x14ac:dyDescent="0.25">
      <c r="D749" s="147"/>
      <c r="E749" s="147"/>
      <c r="F749" s="147"/>
      <c r="G749" s="147"/>
      <c r="H749" s="147"/>
      <c r="I749" s="147"/>
      <c r="J749" s="147"/>
      <c r="K749" s="147"/>
      <c r="L749" s="147"/>
      <c r="M749" s="147"/>
      <c r="N749" s="147"/>
      <c r="O749" s="147"/>
      <c r="P749" s="147"/>
      <c r="Q749" s="147"/>
      <c r="R749" s="147"/>
      <c r="S749" s="147"/>
      <c r="T749" s="147"/>
    </row>
    <row r="750" spans="4:20" x14ac:dyDescent="0.25">
      <c r="D750" s="147"/>
      <c r="E750" s="147"/>
      <c r="F750" s="147"/>
      <c r="G750" s="147"/>
      <c r="H750" s="147"/>
      <c r="I750" s="147"/>
      <c r="J750" s="147"/>
      <c r="K750" s="147"/>
      <c r="L750" s="147"/>
      <c r="M750" s="147"/>
      <c r="N750" s="147"/>
      <c r="O750" s="147"/>
      <c r="P750" s="147"/>
      <c r="Q750" s="147"/>
      <c r="R750" s="147"/>
      <c r="S750" s="147"/>
      <c r="T750" s="147"/>
    </row>
    <row r="751" spans="4:20" x14ac:dyDescent="0.25">
      <c r="D751" s="147"/>
      <c r="E751" s="147"/>
      <c r="F751" s="147"/>
      <c r="G751" s="147"/>
      <c r="H751" s="147"/>
      <c r="I751" s="147"/>
      <c r="J751" s="147"/>
      <c r="K751" s="147"/>
      <c r="L751" s="147"/>
      <c r="M751" s="147"/>
      <c r="N751" s="147"/>
      <c r="O751" s="147"/>
      <c r="P751" s="147"/>
      <c r="Q751" s="147"/>
      <c r="R751" s="147"/>
      <c r="S751" s="147"/>
      <c r="T751" s="147"/>
    </row>
    <row r="752" spans="4:20" x14ac:dyDescent="0.25">
      <c r="D752" s="147"/>
      <c r="E752" s="147"/>
      <c r="F752" s="147"/>
      <c r="G752" s="147"/>
      <c r="H752" s="147"/>
      <c r="I752" s="147"/>
      <c r="J752" s="147"/>
      <c r="K752" s="147"/>
      <c r="L752" s="147"/>
      <c r="M752" s="147"/>
      <c r="N752" s="147"/>
      <c r="O752" s="147"/>
      <c r="P752" s="147"/>
      <c r="Q752" s="147"/>
      <c r="R752" s="147"/>
      <c r="S752" s="147"/>
      <c r="T752" s="147"/>
    </row>
    <row r="753" spans="4:20" x14ac:dyDescent="0.25">
      <c r="D753" s="147"/>
      <c r="E753" s="147"/>
      <c r="F753" s="147"/>
      <c r="G753" s="147"/>
      <c r="H753" s="147"/>
      <c r="I753" s="147"/>
      <c r="J753" s="147"/>
      <c r="K753" s="147"/>
      <c r="L753" s="147"/>
      <c r="M753" s="147"/>
      <c r="N753" s="147"/>
      <c r="O753" s="147"/>
      <c r="P753" s="147"/>
      <c r="Q753" s="147"/>
      <c r="R753" s="147"/>
      <c r="S753" s="147"/>
      <c r="T753" s="147"/>
    </row>
    <row r="754" spans="4:20" x14ac:dyDescent="0.25">
      <c r="D754" s="147"/>
      <c r="E754" s="147"/>
      <c r="F754" s="147"/>
      <c r="G754" s="147"/>
      <c r="H754" s="147"/>
      <c r="I754" s="147"/>
      <c r="J754" s="147"/>
      <c r="K754" s="147"/>
      <c r="L754" s="147"/>
      <c r="M754" s="147"/>
      <c r="N754" s="147"/>
      <c r="O754" s="147"/>
      <c r="P754" s="147"/>
      <c r="Q754" s="147"/>
      <c r="R754" s="147"/>
      <c r="S754" s="147"/>
      <c r="T754" s="147"/>
    </row>
    <row r="755" spans="4:20" x14ac:dyDescent="0.25">
      <c r="D755" s="147"/>
      <c r="E755" s="147"/>
      <c r="F755" s="147"/>
      <c r="G755" s="147"/>
      <c r="H755" s="147"/>
      <c r="I755" s="147"/>
      <c r="J755" s="147"/>
      <c r="K755" s="147"/>
      <c r="L755" s="147"/>
      <c r="M755" s="147"/>
      <c r="N755" s="147"/>
      <c r="O755" s="147"/>
      <c r="P755" s="147"/>
      <c r="Q755" s="147"/>
      <c r="R755" s="147"/>
      <c r="S755" s="147"/>
      <c r="T755" s="147"/>
    </row>
    <row r="756" spans="4:20" x14ac:dyDescent="0.25">
      <c r="D756" s="147"/>
      <c r="E756" s="147"/>
      <c r="F756" s="147"/>
      <c r="G756" s="147"/>
      <c r="H756" s="147"/>
      <c r="I756" s="147"/>
      <c r="J756" s="147"/>
      <c r="K756" s="147"/>
      <c r="L756" s="147"/>
      <c r="M756" s="147"/>
      <c r="N756" s="147"/>
      <c r="O756" s="147"/>
      <c r="P756" s="147"/>
      <c r="Q756" s="147"/>
      <c r="R756" s="147"/>
      <c r="S756" s="147"/>
      <c r="T756" s="147"/>
    </row>
    <row r="757" spans="4:20" x14ac:dyDescent="0.25">
      <c r="D757" s="147"/>
      <c r="E757" s="147"/>
      <c r="F757" s="147"/>
      <c r="G757" s="147"/>
      <c r="H757" s="147"/>
      <c r="I757" s="147"/>
      <c r="J757" s="147"/>
      <c r="K757" s="147"/>
      <c r="L757" s="147"/>
      <c r="M757" s="147"/>
      <c r="N757" s="147"/>
      <c r="O757" s="147"/>
      <c r="P757" s="147"/>
      <c r="Q757" s="147"/>
      <c r="R757" s="147"/>
      <c r="S757" s="147"/>
      <c r="T757" s="147"/>
    </row>
    <row r="758" spans="4:20" x14ac:dyDescent="0.25">
      <c r="D758" s="147"/>
      <c r="E758" s="147"/>
      <c r="F758" s="147"/>
      <c r="G758" s="147"/>
      <c r="H758" s="147"/>
      <c r="I758" s="147"/>
      <c r="J758" s="147"/>
      <c r="K758" s="147"/>
      <c r="L758" s="147"/>
      <c r="M758" s="147"/>
      <c r="N758" s="147"/>
      <c r="O758" s="147"/>
      <c r="P758" s="147"/>
      <c r="Q758" s="147"/>
      <c r="R758" s="147"/>
      <c r="S758" s="147"/>
      <c r="T758" s="147"/>
    </row>
    <row r="759" spans="4:20" x14ac:dyDescent="0.25">
      <c r="D759" s="147"/>
      <c r="E759" s="147"/>
      <c r="F759" s="147"/>
      <c r="G759" s="147"/>
      <c r="H759" s="147"/>
      <c r="I759" s="147"/>
      <c r="J759" s="147"/>
      <c r="K759" s="147"/>
      <c r="L759" s="147"/>
      <c r="M759" s="147"/>
      <c r="N759" s="147"/>
      <c r="O759" s="147"/>
      <c r="P759" s="147"/>
      <c r="Q759" s="147"/>
      <c r="R759" s="147"/>
      <c r="S759" s="147"/>
      <c r="T759" s="147"/>
    </row>
    <row r="760" spans="4:20" x14ac:dyDescent="0.25">
      <c r="D760" s="147"/>
      <c r="E760" s="147"/>
      <c r="F760" s="147"/>
      <c r="G760" s="147"/>
      <c r="H760" s="147"/>
      <c r="I760" s="147"/>
      <c r="J760" s="147"/>
      <c r="K760" s="147"/>
      <c r="L760" s="147"/>
      <c r="M760" s="147"/>
      <c r="N760" s="147"/>
      <c r="O760" s="147"/>
      <c r="P760" s="147"/>
      <c r="Q760" s="147"/>
      <c r="R760" s="147"/>
      <c r="S760" s="147"/>
      <c r="T760" s="147"/>
    </row>
    <row r="761" spans="4:20" x14ac:dyDescent="0.25">
      <c r="D761" s="147"/>
      <c r="E761" s="147"/>
      <c r="F761" s="147"/>
      <c r="G761" s="147"/>
      <c r="H761" s="147"/>
      <c r="I761" s="147"/>
      <c r="J761" s="147"/>
      <c r="K761" s="147"/>
      <c r="L761" s="147"/>
      <c r="M761" s="147"/>
      <c r="N761" s="147"/>
      <c r="O761" s="147"/>
      <c r="P761" s="147"/>
      <c r="Q761" s="147"/>
      <c r="R761" s="147"/>
      <c r="S761" s="147"/>
      <c r="T761" s="147"/>
    </row>
    <row r="762" spans="4:20" x14ac:dyDescent="0.25">
      <c r="D762" s="147"/>
      <c r="E762" s="147"/>
      <c r="F762" s="147"/>
      <c r="G762" s="147"/>
      <c r="H762" s="147"/>
      <c r="I762" s="147"/>
      <c r="J762" s="147"/>
      <c r="K762" s="147"/>
      <c r="L762" s="147"/>
      <c r="M762" s="147"/>
      <c r="N762" s="147"/>
      <c r="O762" s="147"/>
      <c r="P762" s="147"/>
      <c r="Q762" s="147"/>
      <c r="R762" s="147"/>
      <c r="S762" s="147"/>
      <c r="T762" s="147"/>
    </row>
    <row r="763" spans="4:20" x14ac:dyDescent="0.25">
      <c r="D763" s="147"/>
      <c r="E763" s="147"/>
      <c r="F763" s="147"/>
      <c r="G763" s="147"/>
      <c r="H763" s="147"/>
      <c r="I763" s="147"/>
      <c r="J763" s="147"/>
      <c r="K763" s="147"/>
      <c r="L763" s="147"/>
      <c r="M763" s="147"/>
      <c r="N763" s="147"/>
      <c r="O763" s="147"/>
      <c r="P763" s="147"/>
      <c r="Q763" s="147"/>
      <c r="R763" s="147"/>
      <c r="S763" s="147"/>
      <c r="T763" s="147"/>
    </row>
    <row r="764" spans="4:20" x14ac:dyDescent="0.25">
      <c r="D764" s="147"/>
      <c r="E764" s="147"/>
      <c r="F764" s="147"/>
      <c r="G764" s="147"/>
      <c r="H764" s="147"/>
      <c r="I764" s="147"/>
      <c r="J764" s="147"/>
      <c r="K764" s="147"/>
      <c r="L764" s="147"/>
      <c r="M764" s="147"/>
      <c r="N764" s="147"/>
      <c r="O764" s="147"/>
      <c r="P764" s="147"/>
      <c r="Q764" s="147"/>
      <c r="R764" s="147"/>
      <c r="S764" s="147"/>
      <c r="T764" s="147"/>
    </row>
    <row r="765" spans="4:20" x14ac:dyDescent="0.25">
      <c r="D765" s="147"/>
      <c r="E765" s="147"/>
      <c r="F765" s="147"/>
      <c r="G765" s="147"/>
      <c r="H765" s="147"/>
      <c r="I765" s="147"/>
      <c r="J765" s="147"/>
      <c r="K765" s="147"/>
      <c r="L765" s="147"/>
      <c r="M765" s="147"/>
      <c r="N765" s="147"/>
      <c r="O765" s="147"/>
      <c r="P765" s="147"/>
      <c r="Q765" s="147"/>
      <c r="R765" s="147"/>
      <c r="S765" s="147"/>
      <c r="T765" s="147"/>
    </row>
    <row r="766" spans="4:20" x14ac:dyDescent="0.25">
      <c r="D766" s="147"/>
      <c r="E766" s="147"/>
      <c r="F766" s="147"/>
      <c r="G766" s="147"/>
      <c r="H766" s="147"/>
      <c r="I766" s="147"/>
      <c r="J766" s="147"/>
      <c r="K766" s="147"/>
      <c r="L766" s="147"/>
      <c r="M766" s="147"/>
      <c r="N766" s="147"/>
      <c r="O766" s="147"/>
      <c r="P766" s="147"/>
      <c r="Q766" s="147"/>
      <c r="R766" s="147"/>
      <c r="S766" s="147"/>
      <c r="T766" s="147"/>
    </row>
    <row r="767" spans="4:20" x14ac:dyDescent="0.25">
      <c r="D767" s="147"/>
      <c r="E767" s="147"/>
      <c r="F767" s="147"/>
      <c r="G767" s="147"/>
      <c r="H767" s="147"/>
      <c r="I767" s="147"/>
      <c r="J767" s="147"/>
      <c r="K767" s="147"/>
      <c r="L767" s="147"/>
      <c r="M767" s="147"/>
      <c r="N767" s="147"/>
      <c r="O767" s="147"/>
      <c r="P767" s="147"/>
      <c r="Q767" s="147"/>
      <c r="R767" s="147"/>
      <c r="S767" s="147"/>
      <c r="T767" s="147"/>
    </row>
    <row r="768" spans="4:20" x14ac:dyDescent="0.25">
      <c r="D768" s="147"/>
      <c r="E768" s="147"/>
      <c r="F768" s="147"/>
      <c r="G768" s="147"/>
      <c r="H768" s="147"/>
      <c r="I768" s="147"/>
      <c r="J768" s="147"/>
      <c r="K768" s="147"/>
      <c r="L768" s="147"/>
      <c r="M768" s="147"/>
      <c r="N768" s="147"/>
      <c r="O768" s="147"/>
      <c r="P768" s="147"/>
      <c r="Q768" s="147"/>
      <c r="R768" s="147"/>
      <c r="S768" s="147"/>
      <c r="T768" s="147"/>
    </row>
    <row r="769" spans="4:20" x14ac:dyDescent="0.25">
      <c r="D769" s="147"/>
      <c r="E769" s="147"/>
      <c r="F769" s="147"/>
      <c r="G769" s="147"/>
      <c r="H769" s="147"/>
      <c r="I769" s="147"/>
      <c r="J769" s="147"/>
      <c r="K769" s="147"/>
      <c r="L769" s="147"/>
      <c r="M769" s="147"/>
      <c r="N769" s="147"/>
      <c r="O769" s="147"/>
      <c r="P769" s="147"/>
      <c r="Q769" s="147"/>
      <c r="R769" s="147"/>
      <c r="S769" s="147"/>
      <c r="T769" s="147"/>
    </row>
    <row r="770" spans="4:20" x14ac:dyDescent="0.25">
      <c r="D770" s="147"/>
      <c r="E770" s="147"/>
      <c r="F770" s="147"/>
      <c r="G770" s="147"/>
      <c r="H770" s="147"/>
      <c r="I770" s="147"/>
      <c r="J770" s="147"/>
      <c r="K770" s="147"/>
      <c r="L770" s="147"/>
      <c r="M770" s="147"/>
      <c r="N770" s="147"/>
      <c r="O770" s="147"/>
      <c r="P770" s="147"/>
      <c r="Q770" s="147"/>
      <c r="R770" s="147"/>
      <c r="S770" s="147"/>
      <c r="T770" s="147"/>
    </row>
    <row r="771" spans="4:20" x14ac:dyDescent="0.25">
      <c r="D771" s="147"/>
      <c r="E771" s="147"/>
      <c r="F771" s="147"/>
      <c r="G771" s="147"/>
      <c r="H771" s="147"/>
      <c r="I771" s="147"/>
      <c r="J771" s="147"/>
      <c r="K771" s="147"/>
      <c r="L771" s="147"/>
      <c r="M771" s="147"/>
      <c r="N771" s="147"/>
      <c r="O771" s="147"/>
      <c r="P771" s="147"/>
      <c r="Q771" s="147"/>
      <c r="R771" s="147"/>
      <c r="S771" s="147"/>
      <c r="T771" s="147"/>
    </row>
    <row r="772" spans="4:20" x14ac:dyDescent="0.25">
      <c r="D772" s="147"/>
      <c r="E772" s="147"/>
      <c r="F772" s="147"/>
      <c r="G772" s="147"/>
      <c r="H772" s="147"/>
      <c r="I772" s="147"/>
      <c r="J772" s="147"/>
      <c r="K772" s="147"/>
      <c r="L772" s="147"/>
      <c r="M772" s="147"/>
      <c r="N772" s="147"/>
      <c r="O772" s="147"/>
      <c r="P772" s="147"/>
      <c r="Q772" s="147"/>
      <c r="R772" s="147"/>
      <c r="S772" s="147"/>
      <c r="T772" s="147"/>
    </row>
    <row r="773" spans="4:20" x14ac:dyDescent="0.25">
      <c r="D773" s="147"/>
      <c r="E773" s="147"/>
      <c r="F773" s="147"/>
      <c r="G773" s="147"/>
      <c r="H773" s="147"/>
      <c r="I773" s="147"/>
      <c r="J773" s="147"/>
      <c r="K773" s="147"/>
      <c r="L773" s="147"/>
      <c r="M773" s="147"/>
      <c r="N773" s="147"/>
      <c r="O773" s="147"/>
      <c r="P773" s="147"/>
      <c r="Q773" s="147"/>
      <c r="R773" s="147"/>
      <c r="S773" s="147"/>
      <c r="T773" s="147"/>
    </row>
    <row r="774" spans="4:20" x14ac:dyDescent="0.25">
      <c r="D774" s="147"/>
      <c r="E774" s="147"/>
      <c r="F774" s="147"/>
      <c r="G774" s="147"/>
      <c r="H774" s="147"/>
      <c r="I774" s="147"/>
      <c r="J774" s="147"/>
      <c r="K774" s="147"/>
      <c r="L774" s="147"/>
      <c r="M774" s="147"/>
      <c r="N774" s="147"/>
      <c r="O774" s="147"/>
      <c r="P774" s="147"/>
      <c r="Q774" s="147"/>
      <c r="R774" s="147"/>
      <c r="S774" s="147"/>
      <c r="T774" s="147"/>
    </row>
    <row r="775" spans="4:20" x14ac:dyDescent="0.25">
      <c r="D775" s="147"/>
      <c r="E775" s="147"/>
      <c r="F775" s="147"/>
      <c r="G775" s="147"/>
      <c r="H775" s="147"/>
      <c r="I775" s="147"/>
      <c r="J775" s="147"/>
      <c r="K775" s="147"/>
      <c r="L775" s="147"/>
      <c r="M775" s="147"/>
      <c r="N775" s="147"/>
      <c r="O775" s="147"/>
      <c r="P775" s="147"/>
      <c r="Q775" s="147"/>
      <c r="R775" s="147"/>
      <c r="S775" s="147"/>
      <c r="T775" s="147"/>
    </row>
    <row r="776" spans="4:20" x14ac:dyDescent="0.25">
      <c r="D776" s="147"/>
      <c r="E776" s="147"/>
      <c r="F776" s="147"/>
      <c r="G776" s="147"/>
      <c r="H776" s="147"/>
      <c r="I776" s="147"/>
      <c r="J776" s="147"/>
      <c r="K776" s="147"/>
      <c r="L776" s="147"/>
      <c r="M776" s="147"/>
      <c r="N776" s="147"/>
      <c r="O776" s="147"/>
      <c r="P776" s="147"/>
      <c r="Q776" s="147"/>
      <c r="R776" s="147"/>
      <c r="S776" s="147"/>
      <c r="T776" s="147"/>
    </row>
    <row r="777" spans="4:20" x14ac:dyDescent="0.25">
      <c r="D777" s="147"/>
      <c r="E777" s="147"/>
      <c r="F777" s="147"/>
      <c r="G777" s="147"/>
      <c r="H777" s="147"/>
      <c r="I777" s="147"/>
      <c r="J777" s="147"/>
      <c r="K777" s="147"/>
      <c r="L777" s="147"/>
      <c r="M777" s="147"/>
      <c r="N777" s="147"/>
      <c r="O777" s="147"/>
      <c r="P777" s="147"/>
      <c r="Q777" s="147"/>
      <c r="R777" s="147"/>
      <c r="S777" s="147"/>
      <c r="T777" s="147"/>
    </row>
    <row r="778" spans="4:20" x14ac:dyDescent="0.25">
      <c r="D778" s="147"/>
      <c r="E778" s="147"/>
      <c r="F778" s="147"/>
      <c r="G778" s="147"/>
      <c r="H778" s="147"/>
      <c r="I778" s="147"/>
      <c r="J778" s="147"/>
      <c r="K778" s="147"/>
      <c r="L778" s="147"/>
      <c r="M778" s="147"/>
      <c r="N778" s="147"/>
      <c r="O778" s="147"/>
      <c r="P778" s="147"/>
      <c r="Q778" s="147"/>
      <c r="R778" s="147"/>
      <c r="S778" s="147"/>
      <c r="T778" s="147"/>
    </row>
    <row r="779" spans="4:20" x14ac:dyDescent="0.25">
      <c r="D779" s="147"/>
      <c r="E779" s="147"/>
      <c r="F779" s="147"/>
      <c r="G779" s="147"/>
      <c r="H779" s="147"/>
      <c r="I779" s="147"/>
      <c r="J779" s="147"/>
      <c r="K779" s="147"/>
      <c r="L779" s="147"/>
      <c r="M779" s="147"/>
      <c r="N779" s="147"/>
      <c r="O779" s="147"/>
      <c r="P779" s="147"/>
      <c r="Q779" s="147"/>
      <c r="R779" s="147"/>
      <c r="S779" s="147"/>
      <c r="T779" s="147"/>
    </row>
    <row r="780" spans="4:20" x14ac:dyDescent="0.25">
      <c r="D780" s="147"/>
      <c r="E780" s="147"/>
      <c r="F780" s="147"/>
      <c r="G780" s="147"/>
      <c r="H780" s="147"/>
      <c r="I780" s="147"/>
      <c r="J780" s="147"/>
      <c r="K780" s="147"/>
      <c r="L780" s="147"/>
      <c r="M780" s="147"/>
      <c r="N780" s="147"/>
      <c r="O780" s="147"/>
      <c r="P780" s="147"/>
      <c r="Q780" s="147"/>
      <c r="R780" s="147"/>
      <c r="S780" s="147"/>
      <c r="T780" s="147"/>
    </row>
    <row r="781" spans="4:20" x14ac:dyDescent="0.25">
      <c r="D781" s="147"/>
      <c r="E781" s="147"/>
      <c r="F781" s="147"/>
      <c r="G781" s="147"/>
      <c r="H781" s="147"/>
      <c r="I781" s="147"/>
      <c r="J781" s="147"/>
      <c r="K781" s="147"/>
      <c r="L781" s="147"/>
      <c r="M781" s="147"/>
      <c r="N781" s="147"/>
      <c r="O781" s="147"/>
      <c r="P781" s="147"/>
      <c r="Q781" s="147"/>
      <c r="R781" s="147"/>
      <c r="S781" s="147"/>
      <c r="T781" s="147"/>
    </row>
    <row r="782" spans="4:20" x14ac:dyDescent="0.25">
      <c r="D782" s="147"/>
      <c r="E782" s="147"/>
      <c r="F782" s="147"/>
      <c r="G782" s="147"/>
      <c r="H782" s="147"/>
      <c r="I782" s="147"/>
      <c r="J782" s="147"/>
      <c r="K782" s="147"/>
      <c r="L782" s="147"/>
      <c r="M782" s="147"/>
      <c r="N782" s="147"/>
      <c r="O782" s="147"/>
      <c r="P782" s="147"/>
      <c r="Q782" s="147"/>
      <c r="R782" s="147"/>
      <c r="S782" s="147"/>
      <c r="T782" s="147"/>
    </row>
    <row r="783" spans="4:20" x14ac:dyDescent="0.25">
      <c r="D783" s="147"/>
      <c r="E783" s="147"/>
      <c r="F783" s="147"/>
      <c r="G783" s="147"/>
      <c r="H783" s="147"/>
      <c r="I783" s="147"/>
      <c r="J783" s="147"/>
      <c r="K783" s="147"/>
      <c r="L783" s="147"/>
      <c r="M783" s="147"/>
      <c r="N783" s="147"/>
      <c r="O783" s="147"/>
      <c r="P783" s="147"/>
      <c r="Q783" s="147"/>
      <c r="R783" s="147"/>
      <c r="S783" s="147"/>
      <c r="T783" s="147"/>
    </row>
    <row r="784" spans="4:20" x14ac:dyDescent="0.25">
      <c r="D784" s="147"/>
      <c r="E784" s="147"/>
      <c r="F784" s="147"/>
      <c r="G784" s="147"/>
      <c r="H784" s="147"/>
      <c r="I784" s="147"/>
      <c r="J784" s="147"/>
      <c r="K784" s="147"/>
      <c r="L784" s="147"/>
      <c r="M784" s="147"/>
      <c r="N784" s="147"/>
      <c r="O784" s="147"/>
      <c r="P784" s="147"/>
      <c r="Q784" s="147"/>
      <c r="R784" s="147"/>
      <c r="S784" s="147"/>
      <c r="T784" s="147"/>
    </row>
    <row r="785" spans="4:20" x14ac:dyDescent="0.25">
      <c r="D785" s="147"/>
      <c r="E785" s="147"/>
      <c r="F785" s="147"/>
      <c r="G785" s="147"/>
      <c r="H785" s="147"/>
      <c r="I785" s="147"/>
      <c r="J785" s="147"/>
      <c r="K785" s="147"/>
      <c r="L785" s="147"/>
      <c r="M785" s="147"/>
      <c r="N785" s="147"/>
      <c r="O785" s="147"/>
      <c r="P785" s="147"/>
      <c r="Q785" s="147"/>
      <c r="R785" s="147"/>
      <c r="S785" s="147"/>
      <c r="T785" s="147"/>
    </row>
    <row r="786" spans="4:20" x14ac:dyDescent="0.25">
      <c r="D786" s="147"/>
      <c r="E786" s="147"/>
      <c r="F786" s="147"/>
      <c r="G786" s="147"/>
      <c r="H786" s="147"/>
      <c r="I786" s="147"/>
      <c r="J786" s="147"/>
      <c r="K786" s="147"/>
      <c r="L786" s="147"/>
      <c r="M786" s="147"/>
      <c r="N786" s="147"/>
      <c r="O786" s="147"/>
      <c r="P786" s="147"/>
      <c r="Q786" s="147"/>
      <c r="R786" s="147"/>
      <c r="S786" s="147"/>
      <c r="T786" s="147"/>
    </row>
    <row r="787" spans="4:20" x14ac:dyDescent="0.25">
      <c r="D787" s="147"/>
      <c r="E787" s="147"/>
      <c r="F787" s="147"/>
      <c r="G787" s="147"/>
      <c r="H787" s="147"/>
      <c r="I787" s="147"/>
      <c r="J787" s="147"/>
      <c r="K787" s="147"/>
      <c r="L787" s="147"/>
      <c r="M787" s="147"/>
      <c r="N787" s="147"/>
      <c r="O787" s="147"/>
      <c r="P787" s="147"/>
      <c r="Q787" s="147"/>
      <c r="R787" s="147"/>
      <c r="S787" s="147"/>
      <c r="T787" s="147"/>
    </row>
    <row r="788" spans="4:20" x14ac:dyDescent="0.25">
      <c r="D788" s="147"/>
      <c r="E788" s="147"/>
      <c r="F788" s="147"/>
      <c r="G788" s="147"/>
      <c r="H788" s="147"/>
      <c r="I788" s="147"/>
      <c r="J788" s="147"/>
      <c r="K788" s="147"/>
      <c r="L788" s="147"/>
      <c r="M788" s="147"/>
      <c r="N788" s="147"/>
      <c r="O788" s="147"/>
      <c r="P788" s="147"/>
      <c r="Q788" s="147"/>
      <c r="R788" s="147"/>
      <c r="S788" s="147"/>
      <c r="T788" s="147"/>
    </row>
    <row r="789" spans="4:20" x14ac:dyDescent="0.25">
      <c r="D789" s="147"/>
      <c r="E789" s="147"/>
      <c r="F789" s="147"/>
      <c r="G789" s="147"/>
      <c r="H789" s="147"/>
      <c r="I789" s="147"/>
      <c r="J789" s="147"/>
      <c r="K789" s="147"/>
      <c r="L789" s="147"/>
      <c r="M789" s="147"/>
      <c r="N789" s="147"/>
      <c r="O789" s="147"/>
      <c r="P789" s="147"/>
      <c r="Q789" s="147"/>
      <c r="R789" s="147"/>
      <c r="S789" s="147"/>
      <c r="T789" s="147"/>
    </row>
    <row r="790" spans="4:20" x14ac:dyDescent="0.25">
      <c r="D790" s="147"/>
      <c r="E790" s="147"/>
      <c r="F790" s="147"/>
      <c r="G790" s="147"/>
      <c r="H790" s="147"/>
      <c r="I790" s="147"/>
      <c r="J790" s="147"/>
      <c r="K790" s="147"/>
      <c r="L790" s="147"/>
      <c r="M790" s="147"/>
      <c r="N790" s="147"/>
      <c r="O790" s="147"/>
      <c r="P790" s="147"/>
      <c r="Q790" s="147"/>
      <c r="R790" s="147"/>
      <c r="S790" s="147"/>
      <c r="T790" s="147"/>
    </row>
    <row r="791" spans="4:20" x14ac:dyDescent="0.25">
      <c r="D791" s="147"/>
      <c r="E791" s="147"/>
      <c r="F791" s="147"/>
      <c r="G791" s="147"/>
      <c r="H791" s="147"/>
      <c r="I791" s="147"/>
      <c r="J791" s="147"/>
      <c r="K791" s="147"/>
      <c r="L791" s="147"/>
      <c r="M791" s="147"/>
      <c r="N791" s="147"/>
      <c r="O791" s="147"/>
      <c r="P791" s="147"/>
      <c r="Q791" s="147"/>
      <c r="R791" s="147"/>
      <c r="S791" s="147"/>
      <c r="T791" s="147"/>
    </row>
    <row r="792" spans="4:20" x14ac:dyDescent="0.25">
      <c r="D792" s="147"/>
      <c r="E792" s="147"/>
      <c r="F792" s="147"/>
      <c r="G792" s="147"/>
      <c r="H792" s="147"/>
      <c r="I792" s="147"/>
      <c r="J792" s="147"/>
      <c r="K792" s="147"/>
      <c r="L792" s="147"/>
      <c r="M792" s="147"/>
      <c r="N792" s="147"/>
      <c r="O792" s="147"/>
      <c r="P792" s="147"/>
      <c r="Q792" s="147"/>
      <c r="R792" s="147"/>
      <c r="S792" s="147"/>
      <c r="T792" s="147"/>
    </row>
    <row r="793" spans="4:20" x14ac:dyDescent="0.25">
      <c r="D793" s="147"/>
      <c r="E793" s="147"/>
      <c r="F793" s="147"/>
      <c r="G793" s="147"/>
      <c r="H793" s="147"/>
      <c r="I793" s="147"/>
      <c r="J793" s="147"/>
      <c r="K793" s="147"/>
      <c r="L793" s="147"/>
      <c r="M793" s="147"/>
      <c r="N793" s="147"/>
      <c r="O793" s="147"/>
      <c r="P793" s="147"/>
      <c r="Q793" s="147"/>
      <c r="R793" s="147"/>
      <c r="S793" s="147"/>
      <c r="T793" s="147"/>
    </row>
    <row r="794" spans="4:20" x14ac:dyDescent="0.25">
      <c r="D794" s="147"/>
      <c r="E794" s="147"/>
      <c r="F794" s="147"/>
      <c r="G794" s="147"/>
      <c r="H794" s="147"/>
      <c r="I794" s="147"/>
      <c r="J794" s="147"/>
      <c r="K794" s="147"/>
      <c r="L794" s="147"/>
      <c r="M794" s="147"/>
      <c r="N794" s="147"/>
      <c r="O794" s="147"/>
      <c r="P794" s="147"/>
      <c r="Q794" s="147"/>
      <c r="R794" s="147"/>
      <c r="S794" s="147"/>
      <c r="T794" s="147"/>
    </row>
    <row r="795" spans="4:20" x14ac:dyDescent="0.25">
      <c r="D795" s="147"/>
      <c r="E795" s="147"/>
      <c r="F795" s="147"/>
      <c r="G795" s="147"/>
      <c r="H795" s="147"/>
      <c r="I795" s="147"/>
      <c r="J795" s="147"/>
      <c r="K795" s="147"/>
      <c r="L795" s="147"/>
      <c r="M795" s="147"/>
      <c r="N795" s="147"/>
      <c r="O795" s="147"/>
      <c r="P795" s="147"/>
      <c r="Q795" s="147"/>
      <c r="R795" s="147"/>
      <c r="S795" s="147"/>
      <c r="T795" s="147"/>
    </row>
    <row r="796" spans="4:20" x14ac:dyDescent="0.25">
      <c r="D796" s="147"/>
      <c r="E796" s="147"/>
      <c r="F796" s="147"/>
      <c r="G796" s="147"/>
      <c r="H796" s="147"/>
      <c r="I796" s="147"/>
      <c r="J796" s="147"/>
      <c r="K796" s="147"/>
      <c r="L796" s="147"/>
      <c r="M796" s="147"/>
      <c r="N796" s="147"/>
      <c r="O796" s="147"/>
      <c r="P796" s="147"/>
      <c r="Q796" s="147"/>
      <c r="R796" s="147"/>
      <c r="S796" s="147"/>
      <c r="T796" s="147"/>
    </row>
    <row r="797" spans="4:20" x14ac:dyDescent="0.25">
      <c r="D797" s="147"/>
      <c r="E797" s="147"/>
      <c r="F797" s="147"/>
      <c r="G797" s="147"/>
      <c r="H797" s="147"/>
      <c r="I797" s="147"/>
      <c r="J797" s="147"/>
      <c r="K797" s="147"/>
      <c r="L797" s="147"/>
      <c r="M797" s="147"/>
      <c r="N797" s="147"/>
      <c r="O797" s="147"/>
      <c r="P797" s="147"/>
      <c r="Q797" s="147"/>
      <c r="R797" s="147"/>
      <c r="S797" s="147"/>
      <c r="T797" s="147"/>
    </row>
    <row r="798" spans="4:20" x14ac:dyDescent="0.25">
      <c r="D798" s="147"/>
      <c r="E798" s="147"/>
      <c r="F798" s="147"/>
      <c r="G798" s="147"/>
      <c r="H798" s="147"/>
      <c r="I798" s="147"/>
      <c r="J798" s="147"/>
      <c r="K798" s="147"/>
      <c r="L798" s="147"/>
      <c r="M798" s="147"/>
      <c r="N798" s="147"/>
      <c r="O798" s="147"/>
      <c r="P798" s="147"/>
      <c r="Q798" s="147"/>
      <c r="R798" s="147"/>
      <c r="S798" s="147"/>
      <c r="T798" s="147"/>
    </row>
    <row r="799" spans="4:20" x14ac:dyDescent="0.25">
      <c r="D799" s="147"/>
      <c r="E799" s="147"/>
      <c r="F799" s="147"/>
      <c r="G799" s="147"/>
      <c r="H799" s="147"/>
      <c r="I799" s="147"/>
      <c r="J799" s="147"/>
      <c r="K799" s="147"/>
      <c r="L799" s="147"/>
      <c r="M799" s="147"/>
      <c r="N799" s="147"/>
      <c r="O799" s="147"/>
      <c r="P799" s="147"/>
      <c r="Q799" s="147"/>
      <c r="R799" s="147"/>
      <c r="S799" s="147"/>
      <c r="T799" s="147"/>
    </row>
    <row r="800" spans="4:20" x14ac:dyDescent="0.25">
      <c r="D800" s="147"/>
      <c r="E800" s="147"/>
      <c r="F800" s="147"/>
      <c r="G800" s="147"/>
      <c r="H800" s="147"/>
      <c r="I800" s="147"/>
      <c r="J800" s="147"/>
      <c r="K800" s="147"/>
      <c r="L800" s="147"/>
      <c r="M800" s="147"/>
      <c r="N800" s="147"/>
      <c r="O800" s="147"/>
      <c r="P800" s="147"/>
      <c r="Q800" s="147"/>
      <c r="R800" s="147"/>
      <c r="S800" s="147"/>
      <c r="T800" s="147"/>
    </row>
    <row r="801" spans="4:20" x14ac:dyDescent="0.25">
      <c r="D801" s="147"/>
      <c r="E801" s="147"/>
      <c r="F801" s="147"/>
      <c r="G801" s="147"/>
      <c r="H801" s="147"/>
      <c r="I801" s="147"/>
      <c r="J801" s="147"/>
      <c r="K801" s="147"/>
      <c r="L801" s="147"/>
      <c r="M801" s="147"/>
      <c r="N801" s="147"/>
      <c r="O801" s="147"/>
      <c r="P801" s="147"/>
      <c r="Q801" s="147"/>
      <c r="R801" s="147"/>
      <c r="S801" s="147"/>
      <c r="T801" s="147"/>
    </row>
    <row r="802" spans="4:20" x14ac:dyDescent="0.25">
      <c r="D802" s="147"/>
      <c r="E802" s="147"/>
      <c r="F802" s="147"/>
      <c r="G802" s="147"/>
      <c r="H802" s="147"/>
      <c r="I802" s="147"/>
      <c r="J802" s="147"/>
      <c r="K802" s="147"/>
      <c r="L802" s="147"/>
      <c r="M802" s="147"/>
      <c r="N802" s="147"/>
      <c r="O802" s="147"/>
      <c r="P802" s="147"/>
      <c r="Q802" s="147"/>
      <c r="R802" s="147"/>
      <c r="S802" s="147"/>
      <c r="T802" s="147"/>
    </row>
    <row r="803" spans="4:20" x14ac:dyDescent="0.25">
      <c r="D803" s="147"/>
      <c r="E803" s="147"/>
      <c r="F803" s="147"/>
      <c r="G803" s="147"/>
      <c r="H803" s="147"/>
      <c r="I803" s="147"/>
      <c r="J803" s="147"/>
      <c r="K803" s="147"/>
      <c r="L803" s="147"/>
      <c r="M803" s="147"/>
      <c r="N803" s="147"/>
      <c r="O803" s="147"/>
      <c r="P803" s="147"/>
      <c r="Q803" s="147"/>
      <c r="R803" s="147"/>
      <c r="S803" s="147"/>
      <c r="T803" s="147"/>
    </row>
    <row r="804" spans="4:20" x14ac:dyDescent="0.25">
      <c r="D804" s="147"/>
      <c r="E804" s="147"/>
      <c r="F804" s="147"/>
      <c r="G804" s="147"/>
      <c r="H804" s="147"/>
      <c r="I804" s="147"/>
      <c r="J804" s="147"/>
      <c r="K804" s="147"/>
      <c r="L804" s="147"/>
      <c r="M804" s="147"/>
      <c r="N804" s="147"/>
      <c r="O804" s="147"/>
      <c r="P804" s="147"/>
      <c r="Q804" s="147"/>
      <c r="R804" s="147"/>
      <c r="S804" s="147"/>
      <c r="T804" s="147"/>
    </row>
    <row r="805" spans="4:20" x14ac:dyDescent="0.25">
      <c r="D805" s="147"/>
      <c r="E805" s="147"/>
      <c r="F805" s="147"/>
      <c r="G805" s="147"/>
      <c r="H805" s="147"/>
      <c r="I805" s="147"/>
      <c r="J805" s="147"/>
      <c r="K805" s="147"/>
      <c r="L805" s="147"/>
      <c r="M805" s="147"/>
      <c r="N805" s="147"/>
      <c r="O805" s="147"/>
      <c r="P805" s="147"/>
      <c r="Q805" s="147"/>
      <c r="R805" s="147"/>
      <c r="S805" s="147"/>
      <c r="T805" s="147"/>
    </row>
    <row r="806" spans="4:20" x14ac:dyDescent="0.25">
      <c r="D806" s="147"/>
      <c r="E806" s="147"/>
      <c r="F806" s="147"/>
      <c r="G806" s="147"/>
      <c r="H806" s="147"/>
      <c r="I806" s="147"/>
      <c r="J806" s="147"/>
      <c r="K806" s="147"/>
      <c r="L806" s="147"/>
      <c r="M806" s="147"/>
      <c r="N806" s="147"/>
      <c r="O806" s="147"/>
      <c r="P806" s="147"/>
      <c r="Q806" s="147"/>
      <c r="R806" s="147"/>
      <c r="S806" s="147"/>
      <c r="T806" s="147"/>
    </row>
    <row r="807" spans="4:20" x14ac:dyDescent="0.25">
      <c r="D807" s="147"/>
      <c r="E807" s="147"/>
      <c r="F807" s="147"/>
      <c r="G807" s="147"/>
      <c r="H807" s="147"/>
      <c r="I807" s="147"/>
      <c r="J807" s="147"/>
      <c r="K807" s="147"/>
      <c r="L807" s="147"/>
      <c r="M807" s="147"/>
      <c r="N807" s="147"/>
      <c r="O807" s="147"/>
      <c r="P807" s="147"/>
      <c r="Q807" s="147"/>
      <c r="R807" s="147"/>
      <c r="S807" s="147"/>
      <c r="T807" s="147"/>
    </row>
    <row r="808" spans="4:20" x14ac:dyDescent="0.25">
      <c r="D808" s="147"/>
      <c r="E808" s="147"/>
      <c r="F808" s="147"/>
      <c r="G808" s="147"/>
      <c r="H808" s="147"/>
      <c r="I808" s="147"/>
      <c r="J808" s="147"/>
      <c r="K808" s="147"/>
      <c r="L808" s="147"/>
      <c r="M808" s="147"/>
      <c r="N808" s="147"/>
      <c r="O808" s="147"/>
      <c r="P808" s="147"/>
      <c r="Q808" s="147"/>
      <c r="R808" s="147"/>
      <c r="S808" s="147"/>
      <c r="T808" s="147"/>
    </row>
    <row r="809" spans="4:20" x14ac:dyDescent="0.25">
      <c r="D809" s="147"/>
      <c r="E809" s="147"/>
      <c r="F809" s="147"/>
      <c r="G809" s="147"/>
      <c r="H809" s="147"/>
      <c r="I809" s="147"/>
      <c r="J809" s="147"/>
      <c r="K809" s="147"/>
      <c r="L809" s="147"/>
      <c r="M809" s="147"/>
      <c r="N809" s="147"/>
      <c r="O809" s="147"/>
      <c r="P809" s="147"/>
      <c r="Q809" s="147"/>
      <c r="R809" s="147"/>
      <c r="S809" s="147"/>
      <c r="T809" s="147"/>
    </row>
    <row r="810" spans="4:20" x14ac:dyDescent="0.25">
      <c r="D810" s="147"/>
      <c r="E810" s="147"/>
      <c r="F810" s="147"/>
      <c r="G810" s="147"/>
      <c r="H810" s="147"/>
      <c r="I810" s="147"/>
      <c r="J810" s="147"/>
      <c r="K810" s="147"/>
      <c r="L810" s="147"/>
      <c r="M810" s="147"/>
      <c r="N810" s="147"/>
      <c r="O810" s="147"/>
      <c r="P810" s="147"/>
      <c r="Q810" s="147"/>
      <c r="R810" s="147"/>
      <c r="S810" s="147"/>
      <c r="T810" s="147"/>
    </row>
    <row r="811" spans="4:20" x14ac:dyDescent="0.25">
      <c r="D811" s="147"/>
      <c r="E811" s="147"/>
      <c r="F811" s="147"/>
      <c r="G811" s="147"/>
      <c r="H811" s="147"/>
      <c r="I811" s="147"/>
      <c r="J811" s="147"/>
      <c r="K811" s="147"/>
      <c r="L811" s="147"/>
      <c r="M811" s="147"/>
      <c r="N811" s="147"/>
      <c r="O811" s="147"/>
      <c r="P811" s="147"/>
      <c r="Q811" s="147"/>
      <c r="R811" s="147"/>
      <c r="S811" s="147"/>
      <c r="T811" s="147"/>
    </row>
    <row r="812" spans="4:20" x14ac:dyDescent="0.25">
      <c r="D812" s="147"/>
      <c r="E812" s="147"/>
      <c r="F812" s="147"/>
      <c r="G812" s="147"/>
      <c r="H812" s="147"/>
      <c r="I812" s="147"/>
      <c r="J812" s="147"/>
      <c r="K812" s="147"/>
      <c r="L812" s="147"/>
      <c r="M812" s="147"/>
      <c r="N812" s="147"/>
      <c r="O812" s="147"/>
      <c r="P812" s="147"/>
      <c r="Q812" s="147"/>
      <c r="R812" s="147"/>
      <c r="S812" s="147"/>
      <c r="T812" s="147"/>
    </row>
    <row r="813" spans="4:20" x14ac:dyDescent="0.25">
      <c r="D813" s="147"/>
      <c r="E813" s="147"/>
      <c r="F813" s="147"/>
      <c r="G813" s="147"/>
      <c r="H813" s="147"/>
      <c r="I813" s="147"/>
      <c r="J813" s="147"/>
      <c r="K813" s="147"/>
      <c r="L813" s="147"/>
      <c r="M813" s="147"/>
      <c r="N813" s="147"/>
      <c r="O813" s="147"/>
      <c r="P813" s="147"/>
      <c r="Q813" s="147"/>
      <c r="R813" s="147"/>
      <c r="S813" s="147"/>
      <c r="T813" s="147"/>
    </row>
    <row r="814" spans="4:20" x14ac:dyDescent="0.25">
      <c r="D814" s="147"/>
      <c r="E814" s="147"/>
      <c r="F814" s="147"/>
      <c r="G814" s="147"/>
      <c r="H814" s="147"/>
      <c r="I814" s="147"/>
      <c r="J814" s="147"/>
      <c r="K814" s="147"/>
      <c r="L814" s="147"/>
      <c r="M814" s="147"/>
      <c r="N814" s="147"/>
      <c r="O814" s="147"/>
      <c r="P814" s="147"/>
      <c r="Q814" s="147"/>
      <c r="R814" s="147"/>
      <c r="S814" s="147"/>
      <c r="T814" s="147"/>
    </row>
    <row r="815" spans="4:20" x14ac:dyDescent="0.25">
      <c r="D815" s="147"/>
      <c r="E815" s="147"/>
      <c r="F815" s="147"/>
      <c r="G815" s="147"/>
      <c r="H815" s="147"/>
      <c r="I815" s="147"/>
      <c r="J815" s="147"/>
      <c r="K815" s="147"/>
      <c r="L815" s="147"/>
      <c r="M815" s="147"/>
      <c r="N815" s="147"/>
      <c r="O815" s="147"/>
      <c r="P815" s="147"/>
      <c r="Q815" s="147"/>
      <c r="R815" s="147"/>
      <c r="S815" s="147"/>
      <c r="T815" s="147"/>
    </row>
    <row r="816" spans="4:20" x14ac:dyDescent="0.25">
      <c r="D816" s="147"/>
      <c r="E816" s="147"/>
      <c r="F816" s="147"/>
      <c r="G816" s="147"/>
      <c r="H816" s="147"/>
      <c r="I816" s="147"/>
      <c r="J816" s="147"/>
      <c r="K816" s="147"/>
      <c r="L816" s="147"/>
      <c r="M816" s="147"/>
      <c r="N816" s="147"/>
      <c r="O816" s="147"/>
      <c r="P816" s="147"/>
      <c r="Q816" s="147"/>
      <c r="R816" s="147"/>
      <c r="S816" s="147"/>
      <c r="T816" s="147"/>
    </row>
    <row r="817" spans="4:20" x14ac:dyDescent="0.25">
      <c r="D817" s="147"/>
      <c r="E817" s="147"/>
      <c r="F817" s="147"/>
      <c r="G817" s="147"/>
      <c r="H817" s="147"/>
      <c r="I817" s="147"/>
      <c r="J817" s="147"/>
      <c r="K817" s="147"/>
      <c r="L817" s="147"/>
      <c r="M817" s="147"/>
      <c r="N817" s="147"/>
      <c r="O817" s="147"/>
      <c r="P817" s="147"/>
      <c r="Q817" s="147"/>
      <c r="R817" s="147"/>
      <c r="S817" s="147"/>
      <c r="T817" s="147"/>
    </row>
    <row r="818" spans="4:20" x14ac:dyDescent="0.25">
      <c r="D818" s="147"/>
      <c r="E818" s="147"/>
      <c r="F818" s="147"/>
      <c r="G818" s="147"/>
      <c r="H818" s="147"/>
      <c r="I818" s="147"/>
      <c r="J818" s="147"/>
      <c r="K818" s="147"/>
      <c r="L818" s="147"/>
      <c r="M818" s="147"/>
      <c r="N818" s="147"/>
      <c r="O818" s="147"/>
      <c r="P818" s="147"/>
      <c r="Q818" s="147"/>
      <c r="R818" s="147"/>
      <c r="S818" s="147"/>
      <c r="T818" s="147"/>
    </row>
    <row r="819" spans="4:20" x14ac:dyDescent="0.25">
      <c r="D819" s="147"/>
      <c r="E819" s="147"/>
      <c r="F819" s="147"/>
      <c r="G819" s="147"/>
      <c r="H819" s="147"/>
      <c r="I819" s="147"/>
      <c r="J819" s="147"/>
      <c r="K819" s="147"/>
      <c r="L819" s="147"/>
      <c r="M819" s="147"/>
      <c r="N819" s="147"/>
      <c r="O819" s="147"/>
      <c r="P819" s="147"/>
      <c r="Q819" s="147"/>
      <c r="R819" s="147"/>
      <c r="S819" s="147"/>
      <c r="T819" s="147"/>
    </row>
    <row r="820" spans="4:20" x14ac:dyDescent="0.25">
      <c r="D820" s="147"/>
      <c r="E820" s="147"/>
      <c r="F820" s="147"/>
      <c r="G820" s="147"/>
      <c r="H820" s="147"/>
      <c r="I820" s="147"/>
      <c r="J820" s="147"/>
      <c r="K820" s="147"/>
      <c r="L820" s="147"/>
      <c r="M820" s="147"/>
      <c r="N820" s="147"/>
      <c r="O820" s="147"/>
      <c r="P820" s="147"/>
      <c r="Q820" s="147"/>
      <c r="R820" s="147"/>
      <c r="S820" s="147"/>
      <c r="T820" s="147"/>
    </row>
    <row r="821" spans="4:20" x14ac:dyDescent="0.25">
      <c r="D821" s="147"/>
      <c r="E821" s="147"/>
      <c r="F821" s="147"/>
      <c r="G821" s="147"/>
      <c r="H821" s="147"/>
      <c r="I821" s="147"/>
      <c r="J821" s="147"/>
      <c r="K821" s="147"/>
      <c r="L821" s="147"/>
      <c r="M821" s="147"/>
      <c r="N821" s="147"/>
      <c r="O821" s="147"/>
      <c r="P821" s="147"/>
      <c r="Q821" s="147"/>
      <c r="R821" s="147"/>
      <c r="S821" s="147"/>
      <c r="T821" s="147"/>
    </row>
    <row r="822" spans="4:20" x14ac:dyDescent="0.25">
      <c r="D822" s="147"/>
      <c r="E822" s="147"/>
      <c r="F822" s="147"/>
      <c r="G822" s="147"/>
      <c r="H822" s="147"/>
      <c r="I822" s="147"/>
      <c r="J822" s="147"/>
      <c r="K822" s="147"/>
      <c r="L822" s="147"/>
      <c r="M822" s="147"/>
      <c r="N822" s="147"/>
      <c r="O822" s="147"/>
      <c r="P822" s="147"/>
      <c r="Q822" s="147"/>
      <c r="R822" s="147"/>
      <c r="S822" s="147"/>
      <c r="T822" s="147"/>
    </row>
    <row r="823" spans="4:20" x14ac:dyDescent="0.25">
      <c r="D823" s="147"/>
      <c r="E823" s="147"/>
      <c r="F823" s="147"/>
      <c r="G823" s="147"/>
      <c r="H823" s="147"/>
      <c r="I823" s="147"/>
      <c r="J823" s="147"/>
      <c r="K823" s="147"/>
      <c r="L823" s="147"/>
      <c r="M823" s="147"/>
      <c r="N823" s="147"/>
      <c r="O823" s="147"/>
      <c r="P823" s="147"/>
      <c r="Q823" s="147"/>
      <c r="R823" s="147"/>
      <c r="S823" s="147"/>
      <c r="T823" s="147"/>
    </row>
    <row r="824" spans="4:20" x14ac:dyDescent="0.25">
      <c r="D824" s="147"/>
      <c r="E824" s="147"/>
      <c r="F824" s="147"/>
      <c r="G824" s="147"/>
      <c r="H824" s="147"/>
      <c r="I824" s="147"/>
      <c r="J824" s="147"/>
      <c r="K824" s="147"/>
      <c r="L824" s="147"/>
      <c r="M824" s="147"/>
      <c r="N824" s="147"/>
      <c r="O824" s="147"/>
      <c r="P824" s="147"/>
      <c r="Q824" s="147"/>
      <c r="R824" s="147"/>
      <c r="S824" s="147"/>
      <c r="T824" s="147"/>
    </row>
    <row r="825" spans="4:20" x14ac:dyDescent="0.25">
      <c r="D825" s="147"/>
      <c r="E825" s="147"/>
      <c r="F825" s="147"/>
      <c r="G825" s="147"/>
      <c r="H825" s="147"/>
      <c r="I825" s="147"/>
      <c r="J825" s="147"/>
      <c r="K825" s="147"/>
      <c r="L825" s="147"/>
      <c r="M825" s="147"/>
      <c r="N825" s="147"/>
      <c r="O825" s="147"/>
      <c r="P825" s="147"/>
      <c r="Q825" s="147"/>
      <c r="R825" s="147"/>
      <c r="S825" s="147"/>
      <c r="T825" s="147"/>
    </row>
    <row r="826" spans="4:20" x14ac:dyDescent="0.25">
      <c r="D826" s="147"/>
      <c r="E826" s="147"/>
      <c r="F826" s="147"/>
      <c r="G826" s="147"/>
      <c r="H826" s="147"/>
      <c r="I826" s="147"/>
      <c r="J826" s="147"/>
      <c r="K826" s="147"/>
      <c r="L826" s="147"/>
      <c r="M826" s="147"/>
      <c r="N826" s="147"/>
      <c r="O826" s="147"/>
      <c r="P826" s="147"/>
      <c r="Q826" s="147"/>
      <c r="R826" s="147"/>
      <c r="S826" s="147"/>
      <c r="T826" s="147"/>
    </row>
    <row r="827" spans="4:20" x14ac:dyDescent="0.25">
      <c r="D827" s="147"/>
      <c r="E827" s="147"/>
      <c r="F827" s="147"/>
      <c r="G827" s="147"/>
      <c r="H827" s="147"/>
      <c r="I827" s="147"/>
      <c r="J827" s="147"/>
      <c r="K827" s="147"/>
      <c r="L827" s="147"/>
      <c r="M827" s="147"/>
      <c r="N827" s="147"/>
      <c r="O827" s="147"/>
      <c r="P827" s="147"/>
      <c r="Q827" s="147"/>
      <c r="R827" s="147"/>
      <c r="S827" s="147"/>
      <c r="T827" s="147"/>
    </row>
    <row r="828" spans="4:20" x14ac:dyDescent="0.25">
      <c r="D828" s="147"/>
      <c r="E828" s="147"/>
      <c r="F828" s="147"/>
      <c r="G828" s="147"/>
      <c r="H828" s="147"/>
      <c r="I828" s="147"/>
      <c r="J828" s="147"/>
      <c r="K828" s="147"/>
      <c r="L828" s="147"/>
      <c r="M828" s="147"/>
      <c r="N828" s="147"/>
      <c r="O828" s="147"/>
      <c r="P828" s="147"/>
      <c r="Q828" s="147"/>
      <c r="R828" s="147"/>
      <c r="S828" s="147"/>
      <c r="T828" s="147"/>
    </row>
    <row r="829" spans="4:20" x14ac:dyDescent="0.25">
      <c r="D829" s="147"/>
      <c r="E829" s="147"/>
      <c r="F829" s="147"/>
      <c r="G829" s="147"/>
      <c r="H829" s="147"/>
      <c r="I829" s="147"/>
      <c r="J829" s="147"/>
      <c r="K829" s="147"/>
      <c r="L829" s="147"/>
      <c r="M829" s="147"/>
      <c r="N829" s="147"/>
      <c r="O829" s="147"/>
      <c r="P829" s="147"/>
      <c r="Q829" s="147"/>
      <c r="R829" s="147"/>
      <c r="S829" s="147"/>
      <c r="T829" s="147"/>
    </row>
    <row r="830" spans="4:20" x14ac:dyDescent="0.25">
      <c r="D830" s="147"/>
      <c r="E830" s="147"/>
      <c r="F830" s="147"/>
      <c r="G830" s="147"/>
      <c r="H830" s="147"/>
      <c r="I830" s="147"/>
      <c r="J830" s="147"/>
      <c r="K830" s="147"/>
      <c r="L830" s="147"/>
      <c r="M830" s="147"/>
      <c r="N830" s="147"/>
      <c r="O830" s="147"/>
      <c r="P830" s="147"/>
      <c r="Q830" s="147"/>
      <c r="R830" s="147"/>
      <c r="S830" s="147"/>
      <c r="T830" s="147"/>
    </row>
    <row r="831" spans="4:20" x14ac:dyDescent="0.25">
      <c r="D831" s="147"/>
      <c r="E831" s="147"/>
      <c r="F831" s="147"/>
      <c r="G831" s="147"/>
      <c r="H831" s="147"/>
      <c r="I831" s="147"/>
      <c r="J831" s="147"/>
      <c r="K831" s="147"/>
      <c r="L831" s="147"/>
      <c r="M831" s="147"/>
      <c r="N831" s="147"/>
      <c r="O831" s="147"/>
      <c r="P831" s="147"/>
      <c r="Q831" s="147"/>
      <c r="R831" s="147"/>
      <c r="S831" s="147"/>
      <c r="T831" s="147"/>
    </row>
    <row r="832" spans="4:20" x14ac:dyDescent="0.25">
      <c r="D832" s="147"/>
      <c r="E832" s="147"/>
      <c r="F832" s="147"/>
      <c r="G832" s="147"/>
      <c r="H832" s="147"/>
      <c r="I832" s="147"/>
      <c r="J832" s="147"/>
      <c r="K832" s="147"/>
      <c r="L832" s="147"/>
      <c r="M832" s="147"/>
      <c r="N832" s="147"/>
      <c r="O832" s="147"/>
      <c r="P832" s="147"/>
      <c r="Q832" s="147"/>
      <c r="R832" s="147"/>
      <c r="S832" s="147"/>
      <c r="T832" s="147"/>
    </row>
    <row r="833" spans="4:20" x14ac:dyDescent="0.25">
      <c r="D833" s="147"/>
      <c r="E833" s="147"/>
      <c r="F833" s="147"/>
      <c r="G833" s="147"/>
      <c r="H833" s="147"/>
      <c r="I833" s="147"/>
      <c r="J833" s="147"/>
      <c r="K833" s="147"/>
      <c r="L833" s="147"/>
      <c r="M833" s="147"/>
      <c r="N833" s="147"/>
      <c r="O833" s="147"/>
      <c r="P833" s="147"/>
      <c r="Q833" s="147"/>
      <c r="R833" s="147"/>
      <c r="S833" s="147"/>
      <c r="T833" s="147"/>
    </row>
    <row r="834" spans="4:20" x14ac:dyDescent="0.25">
      <c r="D834" s="147"/>
      <c r="E834" s="147"/>
      <c r="F834" s="147"/>
      <c r="G834" s="147"/>
      <c r="H834" s="147"/>
      <c r="I834" s="147"/>
      <c r="J834" s="147"/>
      <c r="K834" s="147"/>
      <c r="L834" s="147"/>
      <c r="M834" s="147"/>
      <c r="N834" s="147"/>
      <c r="O834" s="147"/>
      <c r="P834" s="147"/>
      <c r="Q834" s="147"/>
      <c r="R834" s="147"/>
      <c r="S834" s="147"/>
      <c r="T834" s="147"/>
    </row>
    <row r="835" spans="4:20" x14ac:dyDescent="0.25">
      <c r="D835" s="147"/>
      <c r="E835" s="147"/>
      <c r="F835" s="147"/>
      <c r="G835" s="147"/>
      <c r="H835" s="147"/>
      <c r="I835" s="147"/>
      <c r="J835" s="147"/>
      <c r="K835" s="147"/>
      <c r="L835" s="147"/>
      <c r="M835" s="147"/>
      <c r="N835" s="147"/>
      <c r="O835" s="147"/>
      <c r="P835" s="147"/>
      <c r="Q835" s="147"/>
      <c r="R835" s="147"/>
      <c r="S835" s="147"/>
      <c r="T835" s="147"/>
    </row>
    <row r="836" spans="4:20" x14ac:dyDescent="0.25">
      <c r="D836" s="147"/>
      <c r="E836" s="147"/>
      <c r="F836" s="147"/>
      <c r="G836" s="147"/>
      <c r="H836" s="147"/>
      <c r="I836" s="147"/>
      <c r="J836" s="147"/>
      <c r="K836" s="147"/>
      <c r="L836" s="147"/>
      <c r="M836" s="147"/>
      <c r="N836" s="147"/>
      <c r="O836" s="147"/>
      <c r="P836" s="147"/>
      <c r="Q836" s="147"/>
      <c r="R836" s="147"/>
      <c r="S836" s="147"/>
      <c r="T836" s="147"/>
    </row>
    <row r="837" spans="4:20" x14ac:dyDescent="0.25">
      <c r="D837" s="147"/>
      <c r="E837" s="147"/>
      <c r="F837" s="147"/>
      <c r="G837" s="147"/>
      <c r="H837" s="147"/>
      <c r="I837" s="147"/>
      <c r="J837" s="147"/>
      <c r="K837" s="147"/>
      <c r="L837" s="147"/>
      <c r="M837" s="147"/>
      <c r="N837" s="147"/>
      <c r="O837" s="147"/>
      <c r="P837" s="147"/>
      <c r="Q837" s="147"/>
      <c r="R837" s="147"/>
      <c r="S837" s="147"/>
      <c r="T837" s="147"/>
    </row>
    <row r="838" spans="4:20" x14ac:dyDescent="0.25">
      <c r="D838" s="147"/>
      <c r="E838" s="147"/>
      <c r="F838" s="147"/>
      <c r="G838" s="147"/>
      <c r="H838" s="147"/>
      <c r="I838" s="147"/>
      <c r="J838" s="147"/>
      <c r="K838" s="147"/>
      <c r="L838" s="147"/>
      <c r="M838" s="147"/>
      <c r="N838" s="147"/>
      <c r="O838" s="147"/>
      <c r="P838" s="147"/>
      <c r="Q838" s="147"/>
      <c r="R838" s="147"/>
      <c r="S838" s="147"/>
      <c r="T838" s="147"/>
    </row>
    <row r="839" spans="4:20" x14ac:dyDescent="0.25">
      <c r="D839" s="147"/>
      <c r="E839" s="147"/>
      <c r="F839" s="147"/>
      <c r="G839" s="147"/>
      <c r="H839" s="147"/>
      <c r="I839" s="147"/>
      <c r="J839" s="147"/>
      <c r="K839" s="147"/>
      <c r="L839" s="147"/>
      <c r="M839" s="147"/>
      <c r="N839" s="147"/>
      <c r="O839" s="147"/>
      <c r="P839" s="147"/>
      <c r="Q839" s="147"/>
      <c r="R839" s="147"/>
      <c r="S839" s="147"/>
      <c r="T839" s="147"/>
    </row>
    <row r="840" spans="4:20" x14ac:dyDescent="0.25">
      <c r="D840" s="147"/>
      <c r="E840" s="147"/>
      <c r="F840" s="147"/>
      <c r="G840" s="147"/>
      <c r="H840" s="147"/>
      <c r="I840" s="147"/>
      <c r="J840" s="147"/>
      <c r="K840" s="147"/>
      <c r="L840" s="147"/>
      <c r="M840" s="147"/>
      <c r="N840" s="147"/>
      <c r="O840" s="147"/>
      <c r="P840" s="147"/>
      <c r="Q840" s="147"/>
      <c r="R840" s="147"/>
      <c r="S840" s="147"/>
      <c r="T840" s="147"/>
    </row>
    <row r="841" spans="4:20" x14ac:dyDescent="0.25">
      <c r="D841" s="147"/>
      <c r="E841" s="147"/>
      <c r="F841" s="147"/>
      <c r="G841" s="147"/>
      <c r="H841" s="147"/>
      <c r="I841" s="147"/>
      <c r="J841" s="147"/>
      <c r="K841" s="147"/>
      <c r="L841" s="147"/>
      <c r="M841" s="147"/>
      <c r="N841" s="147"/>
      <c r="O841" s="147"/>
      <c r="P841" s="147"/>
      <c r="Q841" s="147"/>
      <c r="R841" s="147"/>
      <c r="S841" s="147"/>
      <c r="T841" s="147"/>
    </row>
    <row r="842" spans="4:20" x14ac:dyDescent="0.25">
      <c r="D842" s="147"/>
      <c r="E842" s="147"/>
      <c r="F842" s="147"/>
      <c r="G842" s="147"/>
      <c r="H842" s="147"/>
      <c r="I842" s="147"/>
      <c r="J842" s="147"/>
      <c r="K842" s="147"/>
      <c r="L842" s="147"/>
      <c r="M842" s="147"/>
      <c r="N842" s="147"/>
      <c r="O842" s="147"/>
      <c r="P842" s="147"/>
      <c r="Q842" s="147"/>
      <c r="R842" s="147"/>
      <c r="S842" s="147"/>
      <c r="T842" s="147"/>
    </row>
    <row r="843" spans="4:20" x14ac:dyDescent="0.25">
      <c r="D843" s="147"/>
      <c r="E843" s="147"/>
      <c r="F843" s="147"/>
      <c r="G843" s="147"/>
      <c r="H843" s="147"/>
      <c r="I843" s="147"/>
      <c r="J843" s="147"/>
      <c r="K843" s="147"/>
      <c r="L843" s="147"/>
      <c r="M843" s="147"/>
      <c r="N843" s="147"/>
      <c r="O843" s="147"/>
      <c r="P843" s="147"/>
      <c r="Q843" s="147"/>
      <c r="R843" s="147"/>
      <c r="S843" s="147"/>
      <c r="T843" s="147"/>
    </row>
    <row r="844" spans="4:20" x14ac:dyDescent="0.25">
      <c r="D844" s="147"/>
      <c r="E844" s="147"/>
      <c r="F844" s="147"/>
      <c r="G844" s="147"/>
      <c r="H844" s="147"/>
      <c r="I844" s="147"/>
      <c r="J844" s="147"/>
      <c r="K844" s="147"/>
      <c r="L844" s="147"/>
      <c r="M844" s="147"/>
      <c r="N844" s="147"/>
      <c r="O844" s="147"/>
      <c r="P844" s="147"/>
      <c r="Q844" s="147"/>
      <c r="R844" s="147"/>
      <c r="S844" s="147"/>
      <c r="T844" s="147"/>
    </row>
    <row r="845" spans="4:20" x14ac:dyDescent="0.25">
      <c r="D845" s="147"/>
      <c r="E845" s="147"/>
      <c r="F845" s="147"/>
      <c r="G845" s="147"/>
      <c r="H845" s="147"/>
      <c r="I845" s="147"/>
      <c r="J845" s="147"/>
      <c r="K845" s="147"/>
      <c r="L845" s="147"/>
      <c r="M845" s="147"/>
      <c r="N845" s="147"/>
      <c r="O845" s="147"/>
      <c r="P845" s="147"/>
      <c r="Q845" s="147"/>
      <c r="R845" s="147"/>
      <c r="S845" s="147"/>
      <c r="T845" s="147"/>
    </row>
    <row r="846" spans="4:20" x14ac:dyDescent="0.25">
      <c r="D846" s="147"/>
      <c r="E846" s="147"/>
      <c r="F846" s="147"/>
      <c r="G846" s="147"/>
      <c r="H846" s="147"/>
      <c r="I846" s="147"/>
      <c r="J846" s="147"/>
      <c r="K846" s="147"/>
      <c r="L846" s="147"/>
      <c r="M846" s="147"/>
      <c r="N846" s="147"/>
      <c r="O846" s="147"/>
      <c r="P846" s="147"/>
      <c r="Q846" s="147"/>
      <c r="R846" s="147"/>
      <c r="S846" s="147"/>
      <c r="T846" s="147"/>
    </row>
    <row r="847" spans="4:20" x14ac:dyDescent="0.25">
      <c r="D847" s="147"/>
      <c r="E847" s="147"/>
      <c r="F847" s="147"/>
      <c r="G847" s="147"/>
      <c r="H847" s="147"/>
      <c r="I847" s="147"/>
      <c r="J847" s="147"/>
      <c r="K847" s="147"/>
      <c r="L847" s="147"/>
      <c r="M847" s="147"/>
      <c r="N847" s="147"/>
      <c r="O847" s="147"/>
      <c r="P847" s="147"/>
      <c r="Q847" s="147"/>
      <c r="R847" s="147"/>
      <c r="S847" s="147"/>
      <c r="T847" s="147"/>
    </row>
    <row r="848" spans="4:20" x14ac:dyDescent="0.25">
      <c r="D848" s="147"/>
      <c r="E848" s="147"/>
      <c r="F848" s="147"/>
      <c r="G848" s="147"/>
      <c r="H848" s="147"/>
      <c r="I848" s="147"/>
      <c r="J848" s="147"/>
      <c r="K848" s="147"/>
      <c r="L848" s="147"/>
      <c r="M848" s="147"/>
      <c r="N848" s="147"/>
      <c r="O848" s="147"/>
      <c r="P848" s="147"/>
      <c r="Q848" s="147"/>
      <c r="R848" s="147"/>
      <c r="S848" s="147"/>
      <c r="T848" s="147"/>
    </row>
    <row r="849" spans="4:20" x14ac:dyDescent="0.25">
      <c r="D849" s="147"/>
      <c r="E849" s="147"/>
      <c r="F849" s="147"/>
      <c r="G849" s="147"/>
      <c r="H849" s="147"/>
      <c r="I849" s="147"/>
      <c r="J849" s="147"/>
      <c r="K849" s="147"/>
      <c r="L849" s="147"/>
      <c r="M849" s="147"/>
      <c r="N849" s="147"/>
      <c r="O849" s="147"/>
      <c r="P849" s="147"/>
      <c r="Q849" s="147"/>
      <c r="R849" s="147"/>
      <c r="S849" s="147"/>
      <c r="T849" s="147"/>
    </row>
    <row r="850" spans="4:20" x14ac:dyDescent="0.25">
      <c r="D850" s="147"/>
      <c r="E850" s="147"/>
      <c r="F850" s="147"/>
      <c r="G850" s="147"/>
      <c r="H850" s="147"/>
      <c r="I850" s="147"/>
      <c r="J850" s="147"/>
      <c r="K850" s="147"/>
      <c r="L850" s="147"/>
      <c r="M850" s="147"/>
      <c r="N850" s="147"/>
      <c r="O850" s="147"/>
      <c r="P850" s="147"/>
      <c r="Q850" s="147"/>
      <c r="R850" s="147"/>
      <c r="S850" s="147"/>
      <c r="T850" s="147"/>
    </row>
    <row r="851" spans="4:20" x14ac:dyDescent="0.25">
      <c r="D851" s="147"/>
      <c r="E851" s="147"/>
      <c r="F851" s="147"/>
      <c r="G851" s="147"/>
      <c r="H851" s="147"/>
      <c r="I851" s="147"/>
      <c r="J851" s="147"/>
      <c r="K851" s="147"/>
      <c r="L851" s="147"/>
      <c r="M851" s="147"/>
      <c r="N851" s="147"/>
      <c r="O851" s="147"/>
      <c r="P851" s="147"/>
      <c r="Q851" s="147"/>
      <c r="R851" s="147"/>
      <c r="S851" s="147"/>
      <c r="T851" s="147"/>
    </row>
    <row r="852" spans="4:20" x14ac:dyDescent="0.25">
      <c r="D852" s="147"/>
      <c r="E852" s="147"/>
      <c r="F852" s="147"/>
      <c r="G852" s="147"/>
      <c r="H852" s="147"/>
      <c r="I852" s="147"/>
      <c r="J852" s="147"/>
      <c r="K852" s="147"/>
      <c r="L852" s="147"/>
      <c r="M852" s="147"/>
      <c r="N852" s="147"/>
      <c r="O852" s="147"/>
      <c r="P852" s="147"/>
      <c r="Q852" s="147"/>
      <c r="R852" s="147"/>
      <c r="S852" s="147"/>
      <c r="T852" s="147"/>
    </row>
    <row r="853" spans="4:20" x14ac:dyDescent="0.25">
      <c r="D853" s="147"/>
      <c r="E853" s="147"/>
      <c r="F853" s="147"/>
      <c r="G853" s="147"/>
      <c r="H853" s="147"/>
      <c r="I853" s="147"/>
      <c r="J853" s="147"/>
      <c r="K853" s="147"/>
      <c r="L853" s="147"/>
      <c r="M853" s="147"/>
      <c r="N853" s="147"/>
      <c r="O853" s="147"/>
      <c r="P853" s="147"/>
      <c r="Q853" s="147"/>
      <c r="R853" s="147"/>
      <c r="S853" s="147"/>
      <c r="T853" s="147"/>
    </row>
    <row r="854" spans="4:20" x14ac:dyDescent="0.25">
      <c r="D854" s="147"/>
      <c r="E854" s="147"/>
      <c r="F854" s="147"/>
      <c r="G854" s="147"/>
      <c r="H854" s="147"/>
      <c r="I854" s="147"/>
      <c r="J854" s="147"/>
      <c r="K854" s="147"/>
      <c r="L854" s="147"/>
      <c r="M854" s="147"/>
      <c r="N854" s="147"/>
      <c r="O854" s="147"/>
      <c r="P854" s="147"/>
      <c r="Q854" s="147"/>
      <c r="R854" s="147"/>
      <c r="S854" s="147"/>
      <c r="T854" s="147"/>
    </row>
    <row r="855" spans="4:20" x14ac:dyDescent="0.25">
      <c r="D855" s="147"/>
      <c r="E855" s="147"/>
      <c r="F855" s="147"/>
      <c r="G855" s="147"/>
      <c r="H855" s="147"/>
      <c r="I855" s="147"/>
      <c r="J855" s="147"/>
      <c r="K855" s="147"/>
      <c r="L855" s="147"/>
      <c r="M855" s="147"/>
      <c r="N855" s="147"/>
      <c r="O855" s="147"/>
      <c r="P855" s="147"/>
      <c r="Q855" s="147"/>
      <c r="R855" s="147"/>
      <c r="S855" s="147"/>
      <c r="T855" s="147"/>
    </row>
    <row r="856" spans="4:20" x14ac:dyDescent="0.25">
      <c r="D856" s="147"/>
      <c r="E856" s="147"/>
      <c r="F856" s="147"/>
      <c r="G856" s="147"/>
      <c r="H856" s="147"/>
      <c r="I856" s="147"/>
      <c r="J856" s="147"/>
      <c r="K856" s="147"/>
      <c r="L856" s="147"/>
      <c r="M856" s="147"/>
      <c r="N856" s="147"/>
      <c r="O856" s="147"/>
      <c r="P856" s="147"/>
      <c r="Q856" s="147"/>
      <c r="R856" s="147"/>
      <c r="S856" s="147"/>
      <c r="T856" s="147"/>
    </row>
    <row r="857" spans="4:20" x14ac:dyDescent="0.25">
      <c r="D857" s="147"/>
      <c r="E857" s="147"/>
      <c r="F857" s="147"/>
      <c r="G857" s="147"/>
      <c r="H857" s="147"/>
      <c r="I857" s="147"/>
      <c r="J857" s="147"/>
      <c r="K857" s="147"/>
      <c r="L857" s="147"/>
      <c r="M857" s="147"/>
      <c r="N857" s="147"/>
      <c r="O857" s="147"/>
      <c r="P857" s="147"/>
      <c r="Q857" s="147"/>
      <c r="R857" s="147"/>
      <c r="S857" s="147"/>
      <c r="T857" s="147"/>
    </row>
    <row r="858" spans="4:20" x14ac:dyDescent="0.25">
      <c r="D858" s="147"/>
      <c r="E858" s="147"/>
      <c r="F858" s="147"/>
      <c r="G858" s="147"/>
      <c r="H858" s="147"/>
      <c r="I858" s="147"/>
      <c r="J858" s="147"/>
      <c r="K858" s="147"/>
      <c r="L858" s="147"/>
      <c r="M858" s="147"/>
      <c r="N858" s="147"/>
      <c r="O858" s="147"/>
      <c r="P858" s="147"/>
      <c r="Q858" s="147"/>
      <c r="R858" s="147"/>
      <c r="S858" s="147"/>
      <c r="T858" s="147"/>
    </row>
    <row r="859" spans="4:20" x14ac:dyDescent="0.25">
      <c r="D859" s="147"/>
      <c r="E859" s="147"/>
      <c r="F859" s="147"/>
      <c r="G859" s="147"/>
      <c r="H859" s="147"/>
      <c r="I859" s="147"/>
      <c r="J859" s="147"/>
      <c r="K859" s="147"/>
      <c r="L859" s="147"/>
      <c r="M859" s="147"/>
      <c r="N859" s="147"/>
      <c r="O859" s="147"/>
      <c r="P859" s="147"/>
      <c r="Q859" s="147"/>
      <c r="R859" s="147"/>
      <c r="S859" s="147"/>
      <c r="T859" s="147"/>
    </row>
    <row r="860" spans="4:20" x14ac:dyDescent="0.25">
      <c r="D860" s="147"/>
      <c r="E860" s="147"/>
      <c r="F860" s="147"/>
      <c r="G860" s="147"/>
      <c r="H860" s="147"/>
      <c r="I860" s="147"/>
      <c r="J860" s="147"/>
      <c r="K860" s="147"/>
      <c r="L860" s="147"/>
      <c r="M860" s="147"/>
      <c r="N860" s="147"/>
      <c r="O860" s="147"/>
      <c r="P860" s="147"/>
      <c r="Q860" s="147"/>
      <c r="R860" s="147"/>
      <c r="S860" s="147"/>
      <c r="T860" s="147"/>
    </row>
    <row r="861" spans="4:20" x14ac:dyDescent="0.25">
      <c r="D861" s="147"/>
      <c r="E861" s="147"/>
      <c r="F861" s="147"/>
      <c r="G861" s="147"/>
      <c r="H861" s="147"/>
      <c r="I861" s="147"/>
      <c r="J861" s="147"/>
      <c r="K861" s="147"/>
      <c r="L861" s="147"/>
      <c r="M861" s="147"/>
      <c r="N861" s="147"/>
      <c r="O861" s="147"/>
      <c r="P861" s="147"/>
      <c r="Q861" s="147"/>
      <c r="R861" s="147"/>
      <c r="S861" s="147"/>
      <c r="T861" s="147"/>
    </row>
    <row r="862" spans="4:20" x14ac:dyDescent="0.25">
      <c r="D862" s="147"/>
      <c r="E862" s="147"/>
      <c r="F862" s="147"/>
      <c r="G862" s="147"/>
      <c r="H862" s="147"/>
      <c r="I862" s="147"/>
      <c r="J862" s="147"/>
      <c r="K862" s="147"/>
      <c r="L862" s="147"/>
      <c r="M862" s="147"/>
      <c r="N862" s="147"/>
      <c r="O862" s="147"/>
      <c r="P862" s="147"/>
      <c r="Q862" s="147"/>
      <c r="R862" s="147"/>
      <c r="S862" s="147"/>
      <c r="T862" s="147"/>
    </row>
    <row r="863" spans="4:20" x14ac:dyDescent="0.25">
      <c r="D863" s="147"/>
      <c r="E863" s="147"/>
      <c r="F863" s="147"/>
      <c r="G863" s="147"/>
      <c r="H863" s="147"/>
      <c r="I863" s="147"/>
      <c r="J863" s="147"/>
      <c r="K863" s="147"/>
      <c r="L863" s="147"/>
      <c r="M863" s="147"/>
      <c r="N863" s="147"/>
      <c r="O863" s="147"/>
      <c r="P863" s="147"/>
      <c r="Q863" s="147"/>
      <c r="R863" s="147"/>
      <c r="S863" s="147"/>
      <c r="T863" s="147"/>
    </row>
    <row r="864" spans="4:20" x14ac:dyDescent="0.25">
      <c r="D864" s="147"/>
      <c r="E864" s="147"/>
      <c r="F864" s="147"/>
      <c r="G864" s="147"/>
      <c r="H864" s="147"/>
      <c r="I864" s="147"/>
      <c r="J864" s="147"/>
      <c r="K864" s="147"/>
      <c r="L864" s="147"/>
      <c r="M864" s="147"/>
      <c r="N864" s="147"/>
      <c r="O864" s="147"/>
      <c r="P864" s="147"/>
      <c r="Q864" s="147"/>
      <c r="R864" s="147"/>
      <c r="S864" s="147"/>
      <c r="T864" s="147"/>
    </row>
    <row r="865" spans="4:20" x14ac:dyDescent="0.25">
      <c r="D865" s="147"/>
      <c r="E865" s="147"/>
      <c r="F865" s="147"/>
      <c r="G865" s="147"/>
      <c r="H865" s="147"/>
      <c r="I865" s="147"/>
      <c r="J865" s="147"/>
      <c r="K865" s="147"/>
      <c r="L865" s="147"/>
      <c r="M865" s="147"/>
      <c r="N865" s="147"/>
      <c r="O865" s="147"/>
      <c r="P865" s="147"/>
      <c r="Q865" s="147"/>
      <c r="R865" s="147"/>
      <c r="S865" s="147"/>
      <c r="T865" s="147"/>
    </row>
    <row r="866" spans="4:20" x14ac:dyDescent="0.25">
      <c r="D866" s="147"/>
      <c r="E866" s="147"/>
      <c r="F866" s="147"/>
      <c r="G866" s="147"/>
      <c r="H866" s="147"/>
      <c r="I866" s="147"/>
      <c r="J866" s="147"/>
      <c r="K866" s="147"/>
      <c r="L866" s="147"/>
      <c r="M866" s="147"/>
      <c r="N866" s="147"/>
      <c r="O866" s="147"/>
      <c r="P866" s="147"/>
      <c r="Q866" s="147"/>
      <c r="R866" s="147"/>
      <c r="S866" s="147"/>
      <c r="T866" s="147"/>
    </row>
    <row r="867" spans="4:20" x14ac:dyDescent="0.25">
      <c r="D867" s="147"/>
      <c r="E867" s="147"/>
      <c r="F867" s="147"/>
      <c r="G867" s="147"/>
      <c r="H867" s="147"/>
      <c r="I867" s="147"/>
      <c r="J867" s="147"/>
      <c r="K867" s="147"/>
      <c r="L867" s="147"/>
      <c r="M867" s="147"/>
      <c r="N867" s="147"/>
      <c r="O867" s="147"/>
      <c r="P867" s="147"/>
      <c r="Q867" s="147"/>
      <c r="R867" s="147"/>
      <c r="S867" s="147"/>
      <c r="T867" s="147"/>
    </row>
    <row r="868" spans="4:20" x14ac:dyDescent="0.25">
      <c r="D868" s="147"/>
      <c r="E868" s="147"/>
      <c r="F868" s="147"/>
      <c r="G868" s="147"/>
      <c r="H868" s="147"/>
      <c r="I868" s="147"/>
      <c r="J868" s="147"/>
      <c r="K868" s="147"/>
      <c r="L868" s="147"/>
      <c r="M868" s="147"/>
      <c r="N868" s="147"/>
      <c r="O868" s="147"/>
      <c r="P868" s="147"/>
      <c r="Q868" s="147"/>
      <c r="R868" s="147"/>
      <c r="S868" s="147"/>
      <c r="T868" s="147"/>
    </row>
    <row r="869" spans="4:20" x14ac:dyDescent="0.25">
      <c r="D869" s="147"/>
      <c r="E869" s="147"/>
      <c r="F869" s="147"/>
      <c r="G869" s="147"/>
      <c r="H869" s="147"/>
      <c r="I869" s="147"/>
      <c r="J869" s="147"/>
      <c r="K869" s="147"/>
      <c r="L869" s="147"/>
      <c r="M869" s="147"/>
      <c r="N869" s="147"/>
      <c r="O869" s="147"/>
      <c r="P869" s="147"/>
      <c r="Q869" s="147"/>
      <c r="R869" s="147"/>
      <c r="S869" s="147"/>
      <c r="T869" s="147"/>
    </row>
    <row r="870" spans="4:20" x14ac:dyDescent="0.25">
      <c r="D870" s="147"/>
      <c r="E870" s="147"/>
      <c r="F870" s="147"/>
      <c r="G870" s="147"/>
      <c r="H870" s="147"/>
      <c r="I870" s="147"/>
      <c r="J870" s="147"/>
      <c r="K870" s="147"/>
      <c r="L870" s="147"/>
      <c r="M870" s="147"/>
      <c r="N870" s="147"/>
      <c r="O870" s="147"/>
      <c r="P870" s="147"/>
      <c r="Q870" s="147"/>
      <c r="R870" s="147"/>
      <c r="S870" s="147"/>
      <c r="T870" s="147"/>
    </row>
    <row r="871" spans="4:20" x14ac:dyDescent="0.25">
      <c r="D871" s="147"/>
      <c r="E871" s="147"/>
      <c r="F871" s="147"/>
      <c r="G871" s="147"/>
      <c r="H871" s="147"/>
      <c r="I871" s="147"/>
      <c r="J871" s="147"/>
      <c r="K871" s="147"/>
      <c r="L871" s="147"/>
      <c r="M871" s="147"/>
      <c r="N871" s="147"/>
      <c r="O871" s="147"/>
      <c r="P871" s="147"/>
      <c r="Q871" s="147"/>
      <c r="R871" s="147"/>
      <c r="S871" s="147"/>
      <c r="T871" s="147"/>
    </row>
    <row r="872" spans="4:20" x14ac:dyDescent="0.25">
      <c r="D872" s="147"/>
      <c r="E872" s="147"/>
      <c r="F872" s="147"/>
      <c r="G872" s="147"/>
      <c r="H872" s="147"/>
      <c r="I872" s="147"/>
      <c r="J872" s="147"/>
      <c r="K872" s="147"/>
      <c r="L872" s="147"/>
      <c r="M872" s="147"/>
      <c r="N872" s="147"/>
      <c r="O872" s="147"/>
      <c r="P872" s="147"/>
      <c r="Q872" s="147"/>
      <c r="R872" s="147"/>
      <c r="S872" s="147"/>
      <c r="T872" s="147"/>
    </row>
    <row r="873" spans="4:20" x14ac:dyDescent="0.25">
      <c r="D873" s="147"/>
      <c r="E873" s="147"/>
      <c r="F873" s="147"/>
      <c r="G873" s="147"/>
      <c r="H873" s="147"/>
      <c r="I873" s="147"/>
      <c r="J873" s="147"/>
      <c r="K873" s="147"/>
      <c r="L873" s="147"/>
      <c r="M873" s="147"/>
      <c r="N873" s="147"/>
      <c r="O873" s="147"/>
      <c r="P873" s="147"/>
      <c r="Q873" s="147"/>
      <c r="R873" s="147"/>
      <c r="S873" s="147"/>
      <c r="T873" s="147"/>
    </row>
    <row r="874" spans="4:20" x14ac:dyDescent="0.25">
      <c r="D874" s="147"/>
      <c r="E874" s="147"/>
      <c r="F874" s="147"/>
      <c r="G874" s="147"/>
      <c r="H874" s="147"/>
      <c r="I874" s="147"/>
      <c r="J874" s="147"/>
      <c r="K874" s="147"/>
      <c r="L874" s="147"/>
      <c r="M874" s="147"/>
      <c r="N874" s="147"/>
      <c r="O874" s="147"/>
      <c r="P874" s="147"/>
      <c r="Q874" s="147"/>
      <c r="R874" s="147"/>
      <c r="S874" s="147"/>
      <c r="T874" s="147"/>
    </row>
    <row r="875" spans="4:20" x14ac:dyDescent="0.25">
      <c r="D875" s="147"/>
      <c r="E875" s="147"/>
      <c r="F875" s="147"/>
      <c r="G875" s="147"/>
      <c r="H875" s="147"/>
      <c r="I875" s="147"/>
      <c r="J875" s="147"/>
      <c r="K875" s="147"/>
      <c r="L875" s="147"/>
      <c r="M875" s="147"/>
      <c r="N875" s="147"/>
      <c r="O875" s="147"/>
      <c r="P875" s="147"/>
      <c r="Q875" s="147"/>
      <c r="R875" s="147"/>
      <c r="S875" s="147"/>
      <c r="T875" s="147"/>
    </row>
    <row r="876" spans="4:20" x14ac:dyDescent="0.25">
      <c r="D876" s="147"/>
      <c r="E876" s="147"/>
      <c r="F876" s="147"/>
      <c r="G876" s="147"/>
      <c r="H876" s="147"/>
      <c r="I876" s="147"/>
      <c r="J876" s="147"/>
      <c r="K876" s="147"/>
      <c r="L876" s="147"/>
      <c r="M876" s="147"/>
      <c r="N876" s="147"/>
      <c r="O876" s="147"/>
      <c r="P876" s="147"/>
      <c r="Q876" s="147"/>
      <c r="R876" s="147"/>
      <c r="S876" s="147"/>
      <c r="T876" s="147"/>
    </row>
    <row r="877" spans="4:20" x14ac:dyDescent="0.25">
      <c r="D877" s="147"/>
      <c r="E877" s="147"/>
      <c r="F877" s="147"/>
      <c r="G877" s="147"/>
      <c r="H877" s="147"/>
      <c r="I877" s="147"/>
      <c r="J877" s="147"/>
      <c r="K877" s="147"/>
      <c r="L877" s="147"/>
      <c r="M877" s="147"/>
      <c r="N877" s="147"/>
      <c r="O877" s="147"/>
      <c r="P877" s="147"/>
      <c r="Q877" s="147"/>
      <c r="R877" s="147"/>
      <c r="S877" s="147"/>
      <c r="T877" s="147"/>
    </row>
    <row r="878" spans="4:20" x14ac:dyDescent="0.25">
      <c r="D878" s="147"/>
      <c r="E878" s="147"/>
      <c r="F878" s="147"/>
      <c r="G878" s="147"/>
      <c r="H878" s="147"/>
      <c r="I878" s="147"/>
      <c r="J878" s="147"/>
      <c r="K878" s="147"/>
      <c r="L878" s="147"/>
      <c r="M878" s="147"/>
      <c r="N878" s="147"/>
      <c r="O878" s="147"/>
      <c r="P878" s="147"/>
      <c r="Q878" s="147"/>
      <c r="R878" s="147"/>
      <c r="S878" s="147"/>
      <c r="T878" s="147"/>
    </row>
    <row r="879" spans="4:20" x14ac:dyDescent="0.25">
      <c r="D879" s="147"/>
      <c r="E879" s="147"/>
      <c r="F879" s="147"/>
      <c r="G879" s="147"/>
      <c r="H879" s="147"/>
      <c r="I879" s="147"/>
      <c r="J879" s="147"/>
      <c r="K879" s="147"/>
      <c r="L879" s="147"/>
      <c r="M879" s="147"/>
      <c r="N879" s="147"/>
      <c r="O879" s="147"/>
      <c r="P879" s="147"/>
      <c r="Q879" s="147"/>
      <c r="R879" s="147"/>
      <c r="S879" s="147"/>
      <c r="T879" s="147"/>
    </row>
    <row r="880" spans="4:20" x14ac:dyDescent="0.25">
      <c r="D880" s="147"/>
      <c r="E880" s="147"/>
      <c r="F880" s="147"/>
      <c r="G880" s="147"/>
      <c r="H880" s="147"/>
      <c r="I880" s="147"/>
      <c r="J880" s="147"/>
      <c r="K880" s="147"/>
      <c r="L880" s="147"/>
      <c r="M880" s="147"/>
      <c r="N880" s="147"/>
      <c r="O880" s="147"/>
      <c r="P880" s="147"/>
      <c r="Q880" s="147"/>
      <c r="R880" s="147"/>
      <c r="S880" s="147"/>
      <c r="T880" s="147"/>
    </row>
    <row r="881" spans="4:20" x14ac:dyDescent="0.25">
      <c r="D881" s="147"/>
      <c r="E881" s="147"/>
      <c r="F881" s="147"/>
      <c r="G881" s="147"/>
      <c r="H881" s="147"/>
      <c r="I881" s="147"/>
      <c r="J881" s="147"/>
      <c r="K881" s="147"/>
      <c r="L881" s="147"/>
      <c r="M881" s="147"/>
      <c r="N881" s="147"/>
      <c r="O881" s="147"/>
      <c r="P881" s="147"/>
      <c r="Q881" s="147"/>
      <c r="R881" s="147"/>
      <c r="S881" s="147"/>
      <c r="T881" s="147"/>
    </row>
    <row r="882" spans="4:20" x14ac:dyDescent="0.25">
      <c r="D882" s="147"/>
      <c r="E882" s="147"/>
      <c r="F882" s="147"/>
      <c r="G882" s="147"/>
      <c r="H882" s="147"/>
      <c r="I882" s="147"/>
      <c r="J882" s="147"/>
      <c r="K882" s="147"/>
      <c r="L882" s="147"/>
      <c r="M882" s="147"/>
      <c r="N882" s="147"/>
      <c r="O882" s="147"/>
      <c r="P882" s="147"/>
      <c r="Q882" s="147"/>
      <c r="R882" s="147"/>
      <c r="S882" s="147"/>
      <c r="T882" s="147"/>
    </row>
    <row r="883" spans="4:20" x14ac:dyDescent="0.25">
      <c r="D883" s="147"/>
      <c r="E883" s="147"/>
      <c r="F883" s="147"/>
      <c r="G883" s="147"/>
      <c r="H883" s="147"/>
      <c r="I883" s="147"/>
      <c r="J883" s="147"/>
      <c r="K883" s="147"/>
      <c r="L883" s="147"/>
      <c r="M883" s="147"/>
      <c r="N883" s="147"/>
      <c r="O883" s="147"/>
      <c r="P883" s="147"/>
      <c r="Q883" s="147"/>
      <c r="R883" s="147"/>
      <c r="S883" s="147"/>
      <c r="T883" s="147"/>
    </row>
    <row r="884" spans="4:20" x14ac:dyDescent="0.25">
      <c r="D884" s="147"/>
      <c r="E884" s="147"/>
      <c r="F884" s="147"/>
      <c r="G884" s="147"/>
      <c r="H884" s="147"/>
      <c r="I884" s="147"/>
      <c r="J884" s="147"/>
      <c r="K884" s="147"/>
      <c r="L884" s="147"/>
      <c r="M884" s="147"/>
      <c r="N884" s="147"/>
      <c r="O884" s="147"/>
      <c r="P884" s="147"/>
      <c r="Q884" s="147"/>
      <c r="R884" s="147"/>
      <c r="S884" s="147"/>
      <c r="T884" s="147"/>
    </row>
    <row r="885" spans="4:20" x14ac:dyDescent="0.25">
      <c r="D885" s="147"/>
      <c r="E885" s="147"/>
      <c r="F885" s="147"/>
      <c r="G885" s="147"/>
      <c r="H885" s="147"/>
      <c r="I885" s="147"/>
      <c r="J885" s="147"/>
      <c r="K885" s="147"/>
      <c r="L885" s="147"/>
      <c r="M885" s="147"/>
      <c r="N885" s="147"/>
      <c r="O885" s="147"/>
      <c r="P885" s="147"/>
      <c r="Q885" s="147"/>
      <c r="R885" s="147"/>
      <c r="S885" s="147"/>
      <c r="T885" s="147"/>
    </row>
    <row r="886" spans="4:20" x14ac:dyDescent="0.25">
      <c r="D886" s="147"/>
      <c r="E886" s="147"/>
      <c r="F886" s="147"/>
      <c r="G886" s="147"/>
      <c r="H886" s="147"/>
      <c r="I886" s="147"/>
      <c r="J886" s="147"/>
      <c r="K886" s="147"/>
      <c r="L886" s="147"/>
      <c r="M886" s="147"/>
      <c r="N886" s="147"/>
      <c r="O886" s="147"/>
      <c r="P886" s="147"/>
      <c r="Q886" s="147"/>
      <c r="R886" s="147"/>
      <c r="S886" s="147"/>
      <c r="T886" s="147"/>
    </row>
    <row r="887" spans="4:20" x14ac:dyDescent="0.25">
      <c r="D887" s="147"/>
      <c r="E887" s="147"/>
      <c r="F887" s="147"/>
      <c r="G887" s="147"/>
      <c r="H887" s="147"/>
      <c r="I887" s="147"/>
      <c r="J887" s="147"/>
      <c r="K887" s="147"/>
      <c r="L887" s="147"/>
      <c r="M887" s="147"/>
      <c r="N887" s="147"/>
      <c r="O887" s="147"/>
      <c r="P887" s="147"/>
      <c r="Q887" s="147"/>
      <c r="R887" s="147"/>
      <c r="S887" s="147"/>
      <c r="T887" s="147"/>
    </row>
    <row r="888" spans="4:20" x14ac:dyDescent="0.25">
      <c r="D888" s="147"/>
      <c r="E888" s="147"/>
      <c r="F888" s="147"/>
      <c r="G888" s="147"/>
      <c r="H888" s="147"/>
      <c r="I888" s="147"/>
      <c r="J888" s="147"/>
      <c r="K888" s="147"/>
      <c r="L888" s="147"/>
      <c r="M888" s="147"/>
      <c r="N888" s="147"/>
      <c r="O888" s="147"/>
      <c r="P888" s="147"/>
      <c r="Q888" s="147"/>
      <c r="R888" s="147"/>
      <c r="S888" s="147"/>
      <c r="T888" s="147"/>
    </row>
    <row r="889" spans="4:20" x14ac:dyDescent="0.25">
      <c r="D889" s="147"/>
      <c r="E889" s="147"/>
      <c r="F889" s="147"/>
      <c r="G889" s="147"/>
      <c r="H889" s="147"/>
      <c r="I889" s="147"/>
      <c r="J889" s="147"/>
      <c r="K889" s="147"/>
      <c r="L889" s="147"/>
      <c r="M889" s="147"/>
      <c r="N889" s="147"/>
      <c r="O889" s="147"/>
      <c r="P889" s="147"/>
      <c r="Q889" s="147"/>
      <c r="R889" s="147"/>
      <c r="S889" s="147"/>
      <c r="T889" s="147"/>
    </row>
    <row r="890" spans="4:20" x14ac:dyDescent="0.25">
      <c r="D890" s="147"/>
      <c r="E890" s="147"/>
      <c r="F890" s="147"/>
      <c r="G890" s="147"/>
      <c r="H890" s="147"/>
      <c r="I890" s="147"/>
      <c r="J890" s="147"/>
      <c r="K890" s="147"/>
      <c r="L890" s="147"/>
      <c r="M890" s="147"/>
      <c r="N890" s="147"/>
      <c r="O890" s="147"/>
      <c r="P890" s="147"/>
      <c r="Q890" s="147"/>
      <c r="R890" s="147"/>
      <c r="S890" s="147"/>
      <c r="T890" s="147"/>
    </row>
    <row r="891" spans="4:20" x14ac:dyDescent="0.25">
      <c r="D891" s="147"/>
      <c r="E891" s="147"/>
      <c r="F891" s="147"/>
      <c r="G891" s="147"/>
      <c r="H891" s="147"/>
      <c r="I891" s="147"/>
      <c r="J891" s="147"/>
      <c r="K891" s="147"/>
      <c r="L891" s="147"/>
      <c r="M891" s="147"/>
      <c r="N891" s="147"/>
      <c r="O891" s="147"/>
      <c r="P891" s="147"/>
      <c r="Q891" s="147"/>
      <c r="R891" s="147"/>
      <c r="S891" s="147"/>
      <c r="T891" s="147"/>
    </row>
    <row r="892" spans="4:20" x14ac:dyDescent="0.25">
      <c r="D892" s="147"/>
      <c r="E892" s="147"/>
      <c r="F892" s="147"/>
      <c r="G892" s="147"/>
      <c r="H892" s="147"/>
      <c r="I892" s="147"/>
      <c r="J892" s="147"/>
      <c r="K892" s="147"/>
      <c r="L892" s="147"/>
      <c r="M892" s="147"/>
      <c r="N892" s="147"/>
      <c r="O892" s="147"/>
      <c r="P892" s="147"/>
      <c r="Q892" s="147"/>
      <c r="R892" s="147"/>
      <c r="S892" s="147"/>
      <c r="T892" s="147"/>
    </row>
    <row r="893" spans="4:20" x14ac:dyDescent="0.25">
      <c r="D893" s="147"/>
      <c r="E893" s="147"/>
      <c r="F893" s="147"/>
      <c r="G893" s="147"/>
      <c r="H893" s="147"/>
      <c r="I893" s="147"/>
      <c r="J893" s="147"/>
      <c r="K893" s="147"/>
      <c r="L893" s="147"/>
      <c r="M893" s="147"/>
      <c r="N893" s="147"/>
      <c r="O893" s="147"/>
      <c r="P893" s="147"/>
      <c r="Q893" s="147"/>
      <c r="R893" s="147"/>
      <c r="S893" s="147"/>
      <c r="T893" s="147"/>
    </row>
    <row r="894" spans="4:20" x14ac:dyDescent="0.25">
      <c r="D894" s="147"/>
      <c r="E894" s="147"/>
      <c r="F894" s="147"/>
      <c r="G894" s="147"/>
      <c r="H894" s="147"/>
      <c r="I894" s="147"/>
      <c r="J894" s="147"/>
      <c r="K894" s="147"/>
      <c r="L894" s="147"/>
      <c r="M894" s="147"/>
      <c r="N894" s="147"/>
      <c r="O894" s="147"/>
      <c r="P894" s="147"/>
      <c r="Q894" s="147"/>
      <c r="R894" s="147"/>
      <c r="S894" s="147"/>
      <c r="T894" s="147"/>
    </row>
    <row r="895" spans="4:20" x14ac:dyDescent="0.25">
      <c r="D895" s="147"/>
      <c r="E895" s="147"/>
      <c r="F895" s="147"/>
      <c r="G895" s="147"/>
      <c r="H895" s="147"/>
      <c r="I895" s="147"/>
      <c r="J895" s="147"/>
      <c r="K895" s="147"/>
      <c r="L895" s="147"/>
      <c r="M895" s="147"/>
      <c r="N895" s="147"/>
      <c r="O895" s="147"/>
      <c r="P895" s="147"/>
      <c r="Q895" s="147"/>
      <c r="R895" s="147"/>
      <c r="S895" s="147"/>
      <c r="T895" s="147"/>
    </row>
    <row r="896" spans="4:20" x14ac:dyDescent="0.25">
      <c r="D896" s="147"/>
      <c r="E896" s="147"/>
      <c r="F896" s="147"/>
      <c r="G896" s="147"/>
      <c r="H896" s="147"/>
      <c r="I896" s="147"/>
      <c r="J896" s="147"/>
      <c r="K896" s="147"/>
      <c r="L896" s="147"/>
      <c r="M896" s="147"/>
      <c r="N896" s="147"/>
      <c r="O896" s="147"/>
      <c r="P896" s="147"/>
      <c r="Q896" s="147"/>
      <c r="R896" s="147"/>
      <c r="S896" s="147"/>
      <c r="T896" s="147"/>
    </row>
    <row r="897" spans="4:20" x14ac:dyDescent="0.25">
      <c r="D897" s="147"/>
      <c r="E897" s="147"/>
      <c r="F897" s="147"/>
      <c r="G897" s="147"/>
      <c r="H897" s="147"/>
      <c r="I897" s="147"/>
      <c r="J897" s="147"/>
      <c r="K897" s="147"/>
      <c r="L897" s="147"/>
      <c r="M897" s="147"/>
      <c r="N897" s="147"/>
      <c r="O897" s="147"/>
      <c r="P897" s="147"/>
      <c r="Q897" s="147"/>
      <c r="R897" s="147"/>
      <c r="S897" s="147"/>
      <c r="T897" s="147"/>
    </row>
    <row r="898" spans="4:20" x14ac:dyDescent="0.25">
      <c r="D898" s="147"/>
      <c r="E898" s="147"/>
      <c r="F898" s="147"/>
      <c r="G898" s="147"/>
      <c r="H898" s="147"/>
      <c r="I898" s="147"/>
      <c r="J898" s="147"/>
      <c r="K898" s="147"/>
      <c r="L898" s="147"/>
      <c r="M898" s="147"/>
      <c r="N898" s="147"/>
      <c r="O898" s="147"/>
      <c r="P898" s="147"/>
      <c r="Q898" s="147"/>
      <c r="R898" s="147"/>
      <c r="S898" s="147"/>
      <c r="T898" s="147"/>
    </row>
    <row r="899" spans="4:20" x14ac:dyDescent="0.25">
      <c r="D899" s="147"/>
      <c r="E899" s="147"/>
      <c r="F899" s="147"/>
      <c r="G899" s="147"/>
      <c r="H899" s="147"/>
      <c r="I899" s="147"/>
      <c r="J899" s="147"/>
      <c r="K899" s="147"/>
      <c r="L899" s="147"/>
      <c r="M899" s="147"/>
      <c r="N899" s="147"/>
      <c r="O899" s="147"/>
      <c r="P899" s="147"/>
      <c r="Q899" s="147"/>
      <c r="R899" s="147"/>
      <c r="S899" s="147"/>
      <c r="T899" s="147"/>
    </row>
    <row r="900" spans="4:20" x14ac:dyDescent="0.25">
      <c r="D900" s="147"/>
      <c r="E900" s="147"/>
      <c r="F900" s="147"/>
      <c r="G900" s="147"/>
      <c r="H900" s="147"/>
      <c r="I900" s="147"/>
      <c r="J900" s="147"/>
      <c r="K900" s="147"/>
      <c r="L900" s="147"/>
      <c r="M900" s="147"/>
      <c r="N900" s="147"/>
      <c r="O900" s="147"/>
      <c r="P900" s="147"/>
      <c r="Q900" s="147"/>
      <c r="R900" s="147"/>
      <c r="S900" s="147"/>
      <c r="T900" s="147"/>
    </row>
    <row r="901" spans="4:20" x14ac:dyDescent="0.25">
      <c r="D901" s="147"/>
      <c r="E901" s="147"/>
      <c r="F901" s="147"/>
      <c r="G901" s="147"/>
      <c r="H901" s="147"/>
      <c r="I901" s="147"/>
      <c r="J901" s="147"/>
      <c r="K901" s="147"/>
      <c r="L901" s="147"/>
      <c r="M901" s="147"/>
      <c r="N901" s="147"/>
      <c r="O901" s="147"/>
      <c r="P901" s="147"/>
      <c r="Q901" s="147"/>
      <c r="R901" s="147"/>
      <c r="S901" s="147"/>
      <c r="T901" s="147"/>
    </row>
    <row r="902" spans="4:20" x14ac:dyDescent="0.25">
      <c r="D902" s="147"/>
      <c r="E902" s="147"/>
      <c r="F902" s="147"/>
      <c r="G902" s="147"/>
      <c r="H902" s="147"/>
      <c r="I902" s="147"/>
      <c r="J902" s="147"/>
      <c r="K902" s="147"/>
      <c r="L902" s="147"/>
      <c r="M902" s="147"/>
      <c r="N902" s="147"/>
      <c r="O902" s="147"/>
      <c r="P902" s="147"/>
      <c r="Q902" s="147"/>
      <c r="R902" s="147"/>
      <c r="S902" s="147"/>
      <c r="T902" s="147"/>
    </row>
    <row r="903" spans="4:20" x14ac:dyDescent="0.25">
      <c r="D903" s="147"/>
      <c r="E903" s="147"/>
      <c r="F903" s="147"/>
      <c r="G903" s="147"/>
      <c r="H903" s="147"/>
      <c r="I903" s="147"/>
      <c r="J903" s="147"/>
      <c r="K903" s="147"/>
      <c r="L903" s="147"/>
      <c r="M903" s="147"/>
      <c r="N903" s="147"/>
      <c r="O903" s="147"/>
      <c r="P903" s="147"/>
      <c r="Q903" s="147"/>
      <c r="R903" s="147"/>
      <c r="S903" s="147"/>
      <c r="T903" s="147"/>
    </row>
    <row r="904" spans="4:20" x14ac:dyDescent="0.25">
      <c r="D904" s="147"/>
      <c r="E904" s="147"/>
      <c r="F904" s="147"/>
      <c r="G904" s="147"/>
      <c r="H904" s="147"/>
      <c r="I904" s="147"/>
      <c r="J904" s="147"/>
      <c r="K904" s="147"/>
      <c r="L904" s="147"/>
      <c r="M904" s="147"/>
      <c r="N904" s="147"/>
      <c r="O904" s="147"/>
      <c r="P904" s="147"/>
      <c r="Q904" s="147"/>
      <c r="R904" s="147"/>
      <c r="S904" s="147"/>
      <c r="T904" s="147"/>
    </row>
    <row r="905" spans="4:20" x14ac:dyDescent="0.25">
      <c r="D905" s="147"/>
      <c r="E905" s="147"/>
      <c r="F905" s="147"/>
      <c r="G905" s="147"/>
      <c r="H905" s="147"/>
      <c r="I905" s="147"/>
      <c r="J905" s="147"/>
      <c r="K905" s="147"/>
      <c r="L905" s="147"/>
      <c r="M905" s="147"/>
      <c r="N905" s="147"/>
      <c r="O905" s="147"/>
      <c r="P905" s="147"/>
      <c r="Q905" s="147"/>
      <c r="R905" s="147"/>
      <c r="S905" s="147"/>
      <c r="T905" s="147"/>
    </row>
    <row r="906" spans="4:20" x14ac:dyDescent="0.25">
      <c r="D906" s="147"/>
      <c r="E906" s="147"/>
      <c r="F906" s="147"/>
      <c r="G906" s="147"/>
      <c r="H906" s="147"/>
      <c r="I906" s="147"/>
      <c r="J906" s="147"/>
      <c r="K906" s="147"/>
      <c r="L906" s="147"/>
      <c r="M906" s="147"/>
      <c r="N906" s="147"/>
      <c r="O906" s="147"/>
      <c r="P906" s="147"/>
      <c r="Q906" s="147"/>
      <c r="R906" s="147"/>
      <c r="S906" s="147"/>
      <c r="T906" s="147"/>
    </row>
    <row r="907" spans="4:20" x14ac:dyDescent="0.25">
      <c r="D907" s="147"/>
      <c r="E907" s="147"/>
      <c r="F907" s="147"/>
      <c r="G907" s="147"/>
      <c r="H907" s="147"/>
      <c r="I907" s="147"/>
      <c r="J907" s="147"/>
      <c r="K907" s="147"/>
      <c r="L907" s="147"/>
      <c r="M907" s="147"/>
      <c r="N907" s="147"/>
      <c r="O907" s="147"/>
      <c r="P907" s="147"/>
      <c r="Q907" s="147"/>
      <c r="R907" s="147"/>
      <c r="S907" s="147"/>
      <c r="T907" s="147"/>
    </row>
    <row r="908" spans="4:20" x14ac:dyDescent="0.25">
      <c r="D908" s="147"/>
      <c r="E908" s="147"/>
      <c r="F908" s="147"/>
      <c r="G908" s="147"/>
      <c r="H908" s="147"/>
      <c r="I908" s="147"/>
      <c r="J908" s="147"/>
      <c r="K908" s="147"/>
      <c r="L908" s="147"/>
      <c r="M908" s="147"/>
      <c r="N908" s="147"/>
      <c r="O908" s="147"/>
      <c r="P908" s="147"/>
      <c r="Q908" s="147"/>
      <c r="R908" s="147"/>
      <c r="S908" s="147"/>
      <c r="T908" s="147"/>
    </row>
    <row r="909" spans="4:20" x14ac:dyDescent="0.25">
      <c r="D909" s="147"/>
      <c r="E909" s="147"/>
      <c r="F909" s="147"/>
      <c r="G909" s="147"/>
      <c r="H909" s="147"/>
      <c r="I909" s="147"/>
      <c r="J909" s="147"/>
      <c r="K909" s="147"/>
      <c r="L909" s="147"/>
      <c r="M909" s="147"/>
      <c r="N909" s="147"/>
      <c r="O909" s="147"/>
      <c r="P909" s="147"/>
      <c r="Q909" s="147"/>
      <c r="R909" s="147"/>
      <c r="S909" s="147"/>
      <c r="T909" s="147"/>
    </row>
    <row r="910" spans="4:20" x14ac:dyDescent="0.25">
      <c r="D910" s="147"/>
      <c r="E910" s="147"/>
      <c r="F910" s="147"/>
      <c r="G910" s="147"/>
      <c r="H910" s="147"/>
      <c r="I910" s="147"/>
      <c r="J910" s="147"/>
      <c r="K910" s="147"/>
      <c r="L910" s="147"/>
      <c r="M910" s="147"/>
      <c r="N910" s="147"/>
      <c r="O910" s="147"/>
      <c r="P910" s="147"/>
      <c r="Q910" s="147"/>
      <c r="R910" s="147"/>
      <c r="S910" s="147"/>
      <c r="T910" s="147"/>
    </row>
    <row r="911" spans="4:20" x14ac:dyDescent="0.25">
      <c r="D911" s="147"/>
      <c r="E911" s="147"/>
      <c r="F911" s="147"/>
      <c r="G911" s="147"/>
      <c r="H911" s="147"/>
      <c r="I911" s="147"/>
      <c r="J911" s="147"/>
      <c r="K911" s="147"/>
      <c r="L911" s="147"/>
      <c r="M911" s="147"/>
      <c r="N911" s="147"/>
      <c r="O911" s="147"/>
      <c r="P911" s="147"/>
      <c r="Q911" s="147"/>
      <c r="R911" s="147"/>
      <c r="S911" s="147"/>
      <c r="T911" s="147"/>
    </row>
    <row r="912" spans="4:20" x14ac:dyDescent="0.25">
      <c r="D912" s="147"/>
      <c r="E912" s="147"/>
      <c r="F912" s="147"/>
      <c r="G912" s="147"/>
      <c r="H912" s="147"/>
      <c r="I912" s="147"/>
      <c r="J912" s="147"/>
      <c r="K912" s="147"/>
      <c r="L912" s="147"/>
      <c r="M912" s="147"/>
      <c r="N912" s="147"/>
      <c r="O912" s="147"/>
      <c r="P912" s="147"/>
      <c r="Q912" s="147"/>
      <c r="R912" s="147"/>
      <c r="S912" s="147"/>
      <c r="T912" s="147"/>
    </row>
    <row r="913" spans="4:20" x14ac:dyDescent="0.25">
      <c r="D913" s="147"/>
      <c r="E913" s="147"/>
      <c r="F913" s="147"/>
      <c r="G913" s="147"/>
      <c r="H913" s="147"/>
      <c r="I913" s="147"/>
      <c r="J913" s="147"/>
      <c r="K913" s="147"/>
      <c r="L913" s="147"/>
      <c r="M913" s="147"/>
      <c r="N913" s="147"/>
      <c r="O913" s="147"/>
      <c r="P913" s="147"/>
      <c r="Q913" s="147"/>
      <c r="R913" s="147"/>
      <c r="S913" s="147"/>
      <c r="T913" s="147"/>
    </row>
    <row r="914" spans="4:20" x14ac:dyDescent="0.25">
      <c r="D914" s="147"/>
      <c r="E914" s="147"/>
      <c r="F914" s="147"/>
      <c r="G914" s="147"/>
      <c r="H914" s="147"/>
      <c r="I914" s="147"/>
      <c r="J914" s="147"/>
      <c r="K914" s="147"/>
      <c r="L914" s="147"/>
      <c r="M914" s="147"/>
      <c r="N914" s="147"/>
      <c r="O914" s="147"/>
      <c r="P914" s="147"/>
      <c r="Q914" s="147"/>
      <c r="R914" s="147"/>
      <c r="S914" s="147"/>
      <c r="T914" s="147"/>
    </row>
    <row r="915" spans="4:20" x14ac:dyDescent="0.25">
      <c r="D915" s="147"/>
      <c r="E915" s="147"/>
      <c r="F915" s="147"/>
      <c r="G915" s="147"/>
      <c r="H915" s="147"/>
      <c r="I915" s="147"/>
      <c r="J915" s="147"/>
      <c r="K915" s="147"/>
      <c r="L915" s="147"/>
      <c r="M915" s="147"/>
      <c r="N915" s="147"/>
      <c r="O915" s="147"/>
      <c r="P915" s="147"/>
      <c r="Q915" s="147"/>
      <c r="R915" s="147"/>
      <c r="S915" s="147"/>
      <c r="T915" s="147"/>
    </row>
    <row r="916" spans="4:20" x14ac:dyDescent="0.25">
      <c r="D916" s="147"/>
      <c r="E916" s="147"/>
      <c r="F916" s="147"/>
      <c r="G916" s="147"/>
      <c r="H916" s="147"/>
      <c r="I916" s="147"/>
      <c r="J916" s="147"/>
      <c r="K916" s="147"/>
      <c r="L916" s="147"/>
      <c r="M916" s="147"/>
      <c r="N916" s="147"/>
      <c r="O916" s="147"/>
      <c r="P916" s="147"/>
      <c r="Q916" s="147"/>
      <c r="R916" s="147"/>
      <c r="S916" s="147"/>
      <c r="T916" s="147"/>
    </row>
    <row r="917" spans="4:20" x14ac:dyDescent="0.25">
      <c r="D917" s="147"/>
      <c r="E917" s="147"/>
      <c r="F917" s="147"/>
      <c r="G917" s="147"/>
      <c r="H917" s="147"/>
      <c r="I917" s="147"/>
      <c r="J917" s="147"/>
      <c r="K917" s="147"/>
      <c r="L917" s="147"/>
      <c r="M917" s="147"/>
      <c r="N917" s="147"/>
      <c r="O917" s="147"/>
      <c r="P917" s="147"/>
      <c r="Q917" s="147"/>
      <c r="R917" s="147"/>
      <c r="S917" s="147"/>
      <c r="T917" s="147"/>
    </row>
    <row r="918" spans="4:20" x14ac:dyDescent="0.25">
      <c r="D918" s="147"/>
      <c r="E918" s="147"/>
      <c r="F918" s="147"/>
      <c r="G918" s="147"/>
      <c r="H918" s="147"/>
      <c r="I918" s="147"/>
      <c r="J918" s="147"/>
      <c r="K918" s="147"/>
      <c r="L918" s="147"/>
      <c r="M918" s="147"/>
      <c r="N918" s="147"/>
      <c r="O918" s="147"/>
      <c r="P918" s="147"/>
      <c r="Q918" s="147"/>
      <c r="R918" s="147"/>
      <c r="S918" s="147"/>
      <c r="T918" s="147"/>
    </row>
    <row r="919" spans="4:20" x14ac:dyDescent="0.25">
      <c r="D919" s="147"/>
      <c r="E919" s="147"/>
      <c r="F919" s="147"/>
      <c r="G919" s="147"/>
      <c r="H919" s="147"/>
      <c r="I919" s="147"/>
      <c r="J919" s="147"/>
      <c r="K919" s="147"/>
      <c r="L919" s="147"/>
      <c r="M919" s="147"/>
      <c r="N919" s="147"/>
      <c r="O919" s="147"/>
      <c r="P919" s="147"/>
      <c r="Q919" s="147"/>
      <c r="R919" s="147"/>
      <c r="S919" s="147"/>
      <c r="T919" s="147"/>
    </row>
    <row r="920" spans="4:20" x14ac:dyDescent="0.25">
      <c r="D920" s="147"/>
      <c r="E920" s="147"/>
      <c r="F920" s="147"/>
      <c r="G920" s="147"/>
      <c r="H920" s="147"/>
      <c r="I920" s="147"/>
      <c r="J920" s="147"/>
      <c r="K920" s="147"/>
      <c r="L920" s="147"/>
      <c r="M920" s="147"/>
      <c r="N920" s="147"/>
      <c r="O920" s="147"/>
      <c r="P920" s="147"/>
      <c r="Q920" s="147"/>
      <c r="R920" s="147"/>
      <c r="S920" s="147"/>
      <c r="T920" s="147"/>
    </row>
    <row r="921" spans="4:20" x14ac:dyDescent="0.25">
      <c r="D921" s="147"/>
      <c r="E921" s="147"/>
      <c r="F921" s="147"/>
      <c r="G921" s="147"/>
      <c r="H921" s="147"/>
      <c r="I921" s="147"/>
      <c r="J921" s="147"/>
      <c r="K921" s="147"/>
      <c r="L921" s="147"/>
      <c r="M921" s="147"/>
      <c r="N921" s="147"/>
      <c r="O921" s="147"/>
      <c r="P921" s="147"/>
      <c r="Q921" s="147"/>
      <c r="R921" s="147"/>
      <c r="S921" s="147"/>
      <c r="T921" s="147"/>
    </row>
    <row r="922" spans="4:20" x14ac:dyDescent="0.25">
      <c r="D922" s="147"/>
      <c r="E922" s="147"/>
      <c r="F922" s="147"/>
      <c r="G922" s="147"/>
      <c r="H922" s="147"/>
      <c r="I922" s="147"/>
      <c r="J922" s="147"/>
      <c r="K922" s="147"/>
      <c r="L922" s="147"/>
      <c r="M922" s="147"/>
      <c r="N922" s="147"/>
      <c r="O922" s="147"/>
      <c r="P922" s="147"/>
      <c r="Q922" s="147"/>
      <c r="R922" s="147"/>
      <c r="S922" s="147"/>
      <c r="T922" s="147"/>
    </row>
    <row r="923" spans="4:20" x14ac:dyDescent="0.25">
      <c r="D923" s="147"/>
      <c r="E923" s="147"/>
      <c r="F923" s="147"/>
      <c r="G923" s="147"/>
      <c r="H923" s="147"/>
      <c r="I923" s="147"/>
      <c r="J923" s="147"/>
      <c r="K923" s="147"/>
      <c r="L923" s="147"/>
      <c r="M923" s="147"/>
      <c r="N923" s="147"/>
      <c r="O923" s="147"/>
      <c r="P923" s="147"/>
      <c r="Q923" s="147"/>
      <c r="R923" s="147"/>
      <c r="S923" s="147"/>
      <c r="T923" s="147"/>
    </row>
    <row r="924" spans="4:20" x14ac:dyDescent="0.25">
      <c r="D924" s="147"/>
      <c r="E924" s="147"/>
      <c r="F924" s="147"/>
      <c r="G924" s="147"/>
      <c r="H924" s="147"/>
      <c r="I924" s="147"/>
      <c r="J924" s="147"/>
      <c r="K924" s="147"/>
      <c r="L924" s="147"/>
      <c r="M924" s="147"/>
      <c r="N924" s="147"/>
      <c r="O924" s="147"/>
      <c r="P924" s="147"/>
      <c r="Q924" s="147"/>
      <c r="R924" s="147"/>
      <c r="S924" s="147"/>
      <c r="T924" s="147"/>
    </row>
    <row r="925" spans="4:20" x14ac:dyDescent="0.25">
      <c r="D925" s="147"/>
      <c r="E925" s="147"/>
      <c r="F925" s="147"/>
      <c r="G925" s="147"/>
      <c r="H925" s="147"/>
      <c r="I925" s="147"/>
      <c r="J925" s="147"/>
      <c r="K925" s="147"/>
      <c r="L925" s="147"/>
      <c r="M925" s="147"/>
      <c r="N925" s="147"/>
      <c r="O925" s="147"/>
      <c r="P925" s="147"/>
      <c r="Q925" s="147"/>
      <c r="R925" s="147"/>
      <c r="S925" s="147"/>
      <c r="T925" s="147"/>
    </row>
    <row r="926" spans="4:20" x14ac:dyDescent="0.25">
      <c r="D926" s="147"/>
      <c r="E926" s="147"/>
      <c r="F926" s="147"/>
      <c r="G926" s="147"/>
      <c r="H926" s="147"/>
      <c r="I926" s="147"/>
      <c r="J926" s="147"/>
      <c r="K926" s="147"/>
      <c r="L926" s="147"/>
      <c r="M926" s="147"/>
      <c r="N926" s="147"/>
      <c r="O926" s="147"/>
      <c r="P926" s="147"/>
      <c r="Q926" s="147"/>
      <c r="R926" s="147"/>
      <c r="S926" s="147"/>
      <c r="T926" s="147"/>
    </row>
    <row r="927" spans="4:20" x14ac:dyDescent="0.25">
      <c r="D927" s="147"/>
      <c r="E927" s="147"/>
      <c r="F927" s="147"/>
      <c r="G927" s="147"/>
      <c r="H927" s="147"/>
      <c r="I927" s="147"/>
      <c r="J927" s="147"/>
      <c r="K927" s="147"/>
      <c r="L927" s="147"/>
      <c r="M927" s="147"/>
      <c r="N927" s="147"/>
      <c r="O927" s="147"/>
      <c r="P927" s="147"/>
      <c r="Q927" s="147"/>
      <c r="R927" s="147"/>
      <c r="S927" s="147"/>
      <c r="T927" s="147"/>
    </row>
    <row r="928" spans="4:20" x14ac:dyDescent="0.25">
      <c r="D928" s="147"/>
      <c r="E928" s="147"/>
      <c r="F928" s="147"/>
      <c r="G928" s="147"/>
      <c r="H928" s="147"/>
      <c r="I928" s="147"/>
      <c r="J928" s="147"/>
      <c r="K928" s="147"/>
      <c r="L928" s="147"/>
      <c r="M928" s="147"/>
      <c r="N928" s="147"/>
      <c r="O928" s="147"/>
      <c r="P928" s="147"/>
      <c r="Q928" s="147"/>
      <c r="R928" s="147"/>
      <c r="S928" s="147"/>
      <c r="T928" s="147"/>
    </row>
    <row r="929" spans="4:20" x14ac:dyDescent="0.25">
      <c r="D929" s="147"/>
      <c r="E929" s="147"/>
      <c r="F929" s="147"/>
      <c r="G929" s="147"/>
      <c r="H929" s="147"/>
      <c r="I929" s="147"/>
      <c r="J929" s="147"/>
      <c r="K929" s="147"/>
      <c r="L929" s="147"/>
      <c r="M929" s="147"/>
      <c r="N929" s="147"/>
      <c r="O929" s="147"/>
      <c r="P929" s="147"/>
      <c r="Q929" s="147"/>
      <c r="R929" s="147"/>
      <c r="S929" s="147"/>
      <c r="T929" s="147"/>
    </row>
    <row r="930" spans="4:20" x14ac:dyDescent="0.25">
      <c r="D930" s="147"/>
      <c r="E930" s="147"/>
      <c r="F930" s="147"/>
      <c r="G930" s="147"/>
      <c r="H930" s="147"/>
      <c r="I930" s="147"/>
      <c r="J930" s="147"/>
      <c r="K930" s="147"/>
      <c r="L930" s="147"/>
      <c r="M930" s="147"/>
      <c r="N930" s="147"/>
      <c r="O930" s="147"/>
      <c r="P930" s="147"/>
      <c r="Q930" s="147"/>
      <c r="R930" s="147"/>
      <c r="S930" s="147"/>
      <c r="T930" s="147"/>
    </row>
    <row r="931" spans="4:20" x14ac:dyDescent="0.25">
      <c r="D931" s="147"/>
      <c r="E931" s="147"/>
      <c r="F931" s="147"/>
      <c r="G931" s="147"/>
      <c r="H931" s="147"/>
      <c r="I931" s="147"/>
      <c r="J931" s="147"/>
      <c r="K931" s="147"/>
      <c r="L931" s="147"/>
      <c r="M931" s="147"/>
      <c r="N931" s="147"/>
      <c r="O931" s="147"/>
      <c r="P931" s="147"/>
      <c r="Q931" s="147"/>
      <c r="R931" s="147"/>
      <c r="S931" s="147"/>
      <c r="T931" s="147"/>
    </row>
    <row r="932" spans="4:20" x14ac:dyDescent="0.25">
      <c r="D932" s="147"/>
      <c r="E932" s="147"/>
      <c r="F932" s="147"/>
      <c r="G932" s="147"/>
      <c r="H932" s="147"/>
      <c r="I932" s="147"/>
      <c r="J932" s="147"/>
      <c r="K932" s="147"/>
      <c r="L932" s="147"/>
      <c r="M932" s="147"/>
      <c r="N932" s="147"/>
      <c r="O932" s="147"/>
      <c r="P932" s="147"/>
      <c r="Q932" s="147"/>
      <c r="R932" s="147"/>
      <c r="S932" s="147"/>
      <c r="T932" s="147"/>
    </row>
    <row r="933" spans="4:20" x14ac:dyDescent="0.25">
      <c r="D933" s="147"/>
      <c r="E933" s="147"/>
      <c r="F933" s="147"/>
      <c r="G933" s="147"/>
      <c r="H933" s="147"/>
      <c r="I933" s="147"/>
      <c r="J933" s="147"/>
      <c r="K933" s="147"/>
      <c r="L933" s="147"/>
      <c r="M933" s="147"/>
      <c r="N933" s="147"/>
      <c r="O933" s="147"/>
      <c r="P933" s="147"/>
      <c r="Q933" s="147"/>
      <c r="R933" s="147"/>
      <c r="S933" s="147"/>
      <c r="T933" s="147"/>
    </row>
    <row r="934" spans="4:20" x14ac:dyDescent="0.25">
      <c r="D934" s="147"/>
      <c r="E934" s="147"/>
      <c r="F934" s="147"/>
      <c r="G934" s="147"/>
      <c r="H934" s="147"/>
      <c r="I934" s="147"/>
      <c r="J934" s="147"/>
      <c r="K934" s="147"/>
      <c r="L934" s="147"/>
      <c r="M934" s="147"/>
      <c r="N934" s="147"/>
      <c r="O934" s="147"/>
      <c r="P934" s="147"/>
      <c r="Q934" s="147"/>
      <c r="R934" s="147"/>
      <c r="S934" s="147"/>
      <c r="T934" s="147"/>
    </row>
    <row r="935" spans="4:20" x14ac:dyDescent="0.25">
      <c r="D935" s="147"/>
      <c r="E935" s="147"/>
      <c r="F935" s="147"/>
      <c r="G935" s="147"/>
      <c r="H935" s="147"/>
      <c r="I935" s="147"/>
      <c r="J935" s="147"/>
      <c r="K935" s="147"/>
      <c r="L935" s="147"/>
      <c r="M935" s="147"/>
      <c r="N935" s="147"/>
      <c r="O935" s="147"/>
      <c r="P935" s="147"/>
      <c r="Q935" s="147"/>
      <c r="R935" s="147"/>
      <c r="S935" s="147"/>
      <c r="T935" s="147"/>
    </row>
    <row r="936" spans="4:20" x14ac:dyDescent="0.25">
      <c r="D936" s="147"/>
      <c r="E936" s="147"/>
      <c r="F936" s="147"/>
      <c r="G936" s="147"/>
      <c r="H936" s="147"/>
      <c r="I936" s="147"/>
      <c r="J936" s="147"/>
      <c r="K936" s="147"/>
      <c r="L936" s="147"/>
      <c r="M936" s="147"/>
      <c r="N936" s="147"/>
      <c r="O936" s="147"/>
      <c r="P936" s="147"/>
      <c r="Q936" s="147"/>
      <c r="R936" s="147"/>
      <c r="S936" s="147"/>
      <c r="T936" s="147"/>
    </row>
    <row r="937" spans="4:20" x14ac:dyDescent="0.25">
      <c r="D937" s="147"/>
      <c r="E937" s="147"/>
      <c r="F937" s="147"/>
      <c r="G937" s="147"/>
      <c r="H937" s="147"/>
      <c r="I937" s="147"/>
      <c r="J937" s="147"/>
      <c r="K937" s="147"/>
      <c r="L937" s="147"/>
      <c r="M937" s="147"/>
      <c r="N937" s="147"/>
      <c r="O937" s="147"/>
      <c r="P937" s="147"/>
      <c r="Q937" s="147"/>
      <c r="R937" s="147"/>
      <c r="S937" s="147"/>
      <c r="T937" s="147"/>
    </row>
    <row r="938" spans="4:20" x14ac:dyDescent="0.25">
      <c r="D938" s="147"/>
      <c r="E938" s="147"/>
      <c r="F938" s="147"/>
      <c r="G938" s="147"/>
      <c r="H938" s="147"/>
      <c r="I938" s="147"/>
      <c r="J938" s="147"/>
      <c r="K938" s="147"/>
      <c r="L938" s="147"/>
      <c r="M938" s="147"/>
      <c r="N938" s="147"/>
      <c r="O938" s="147"/>
      <c r="P938" s="147"/>
      <c r="Q938" s="147"/>
      <c r="R938" s="147"/>
      <c r="S938" s="147"/>
      <c r="T938" s="147"/>
    </row>
    <row r="939" spans="4:20" x14ac:dyDescent="0.25">
      <c r="D939" s="147"/>
      <c r="E939" s="147"/>
      <c r="F939" s="147"/>
      <c r="G939" s="147"/>
      <c r="H939" s="147"/>
      <c r="I939" s="147"/>
      <c r="J939" s="147"/>
      <c r="K939" s="147"/>
      <c r="L939" s="147"/>
      <c r="M939" s="147"/>
      <c r="N939" s="147"/>
      <c r="O939" s="147"/>
      <c r="P939" s="147"/>
      <c r="Q939" s="147"/>
      <c r="R939" s="147"/>
      <c r="S939" s="147"/>
      <c r="T939" s="147"/>
    </row>
    <row r="940" spans="4:20" x14ac:dyDescent="0.25">
      <c r="D940" s="147"/>
      <c r="E940" s="147"/>
      <c r="F940" s="147"/>
      <c r="G940" s="147"/>
      <c r="H940" s="147"/>
      <c r="I940" s="147"/>
      <c r="J940" s="147"/>
      <c r="K940" s="147"/>
      <c r="L940" s="147"/>
      <c r="M940" s="147"/>
      <c r="N940" s="147"/>
      <c r="O940" s="147"/>
      <c r="P940" s="147"/>
      <c r="Q940" s="147"/>
      <c r="R940" s="147"/>
      <c r="S940" s="147"/>
      <c r="T940" s="147"/>
    </row>
    <row r="941" spans="4:20" x14ac:dyDescent="0.25">
      <c r="D941" s="147"/>
      <c r="E941" s="147"/>
      <c r="F941" s="147"/>
      <c r="G941" s="147"/>
      <c r="H941" s="147"/>
      <c r="I941" s="147"/>
      <c r="J941" s="147"/>
      <c r="K941" s="147"/>
      <c r="L941" s="147"/>
      <c r="M941" s="147"/>
      <c r="N941" s="147"/>
      <c r="O941" s="147"/>
      <c r="P941" s="147"/>
      <c r="Q941" s="147"/>
      <c r="R941" s="147"/>
      <c r="S941" s="147"/>
      <c r="T941" s="147"/>
    </row>
    <row r="942" spans="4:20" x14ac:dyDescent="0.25">
      <c r="D942" s="147"/>
      <c r="E942" s="147"/>
      <c r="F942" s="147"/>
      <c r="G942" s="147"/>
      <c r="H942" s="147"/>
      <c r="I942" s="147"/>
      <c r="J942" s="147"/>
      <c r="K942" s="147"/>
      <c r="L942" s="147"/>
      <c r="M942" s="147"/>
      <c r="N942" s="147"/>
      <c r="O942" s="147"/>
      <c r="P942" s="147"/>
      <c r="Q942" s="147"/>
      <c r="R942" s="147"/>
      <c r="S942" s="147"/>
      <c r="T942" s="147"/>
    </row>
    <row r="943" spans="4:20" x14ac:dyDescent="0.25">
      <c r="D943" s="147"/>
      <c r="E943" s="147"/>
      <c r="F943" s="147"/>
      <c r="G943" s="147"/>
      <c r="H943" s="147"/>
      <c r="I943" s="147"/>
      <c r="J943" s="147"/>
      <c r="K943" s="147"/>
      <c r="L943" s="147"/>
      <c r="M943" s="147"/>
      <c r="N943" s="147"/>
      <c r="O943" s="147"/>
      <c r="P943" s="147"/>
      <c r="Q943" s="147"/>
      <c r="R943" s="147"/>
      <c r="S943" s="147"/>
      <c r="T943" s="147"/>
    </row>
    <row r="944" spans="4:20" x14ac:dyDescent="0.25">
      <c r="D944" s="147"/>
      <c r="E944" s="147"/>
      <c r="F944" s="147"/>
      <c r="G944" s="147"/>
      <c r="H944" s="147"/>
      <c r="I944" s="147"/>
      <c r="J944" s="147"/>
      <c r="K944" s="147"/>
      <c r="L944" s="147"/>
      <c r="M944" s="147"/>
      <c r="N944" s="147"/>
      <c r="O944" s="147"/>
      <c r="P944" s="147"/>
      <c r="Q944" s="147"/>
      <c r="R944" s="147"/>
      <c r="S944" s="147"/>
      <c r="T944" s="147"/>
    </row>
    <row r="945" spans="4:20" x14ac:dyDescent="0.25">
      <c r="D945" s="147"/>
      <c r="E945" s="147"/>
      <c r="F945" s="147"/>
      <c r="G945" s="147"/>
      <c r="H945" s="147"/>
      <c r="I945" s="147"/>
      <c r="J945" s="147"/>
      <c r="K945" s="147"/>
      <c r="L945" s="147"/>
      <c r="M945" s="147"/>
      <c r="N945" s="147"/>
      <c r="O945" s="147"/>
      <c r="P945" s="147"/>
      <c r="Q945" s="147"/>
      <c r="R945" s="147"/>
      <c r="S945" s="147"/>
      <c r="T945" s="147"/>
    </row>
    <row r="946" spans="4:20" x14ac:dyDescent="0.25">
      <c r="D946" s="147"/>
      <c r="E946" s="147"/>
      <c r="F946" s="147"/>
      <c r="G946" s="147"/>
      <c r="H946" s="147"/>
      <c r="I946" s="147"/>
      <c r="J946" s="147"/>
      <c r="K946" s="147"/>
      <c r="L946" s="147"/>
      <c r="M946" s="147"/>
      <c r="N946" s="147"/>
      <c r="O946" s="147"/>
      <c r="P946" s="147"/>
      <c r="Q946" s="147"/>
      <c r="R946" s="147"/>
      <c r="S946" s="147"/>
      <c r="T946" s="147"/>
    </row>
    <row r="947" spans="4:20" x14ac:dyDescent="0.25">
      <c r="D947" s="147"/>
      <c r="E947" s="147"/>
      <c r="F947" s="147"/>
      <c r="G947" s="147"/>
      <c r="H947" s="147"/>
      <c r="I947" s="147"/>
      <c r="J947" s="147"/>
      <c r="K947" s="147"/>
      <c r="L947" s="147"/>
      <c r="M947" s="147"/>
      <c r="N947" s="147"/>
      <c r="O947" s="147"/>
      <c r="P947" s="147"/>
      <c r="Q947" s="147"/>
      <c r="R947" s="147"/>
      <c r="S947" s="147"/>
      <c r="T947" s="147"/>
    </row>
    <row r="948" spans="4:20" x14ac:dyDescent="0.25">
      <c r="D948" s="147"/>
      <c r="E948" s="147"/>
      <c r="F948" s="147"/>
      <c r="G948" s="147"/>
      <c r="H948" s="147"/>
      <c r="I948" s="147"/>
      <c r="J948" s="147"/>
      <c r="K948" s="147"/>
      <c r="L948" s="147"/>
      <c r="M948" s="147"/>
      <c r="N948" s="147"/>
      <c r="O948" s="147"/>
      <c r="P948" s="147"/>
      <c r="Q948" s="147"/>
      <c r="R948" s="147"/>
      <c r="S948" s="147"/>
      <c r="T948" s="147"/>
    </row>
    <row r="949" spans="4:20" x14ac:dyDescent="0.25">
      <c r="D949" s="147"/>
      <c r="E949" s="147"/>
      <c r="F949" s="147"/>
      <c r="G949" s="147"/>
      <c r="H949" s="147"/>
      <c r="I949" s="147"/>
      <c r="J949" s="147"/>
      <c r="K949" s="147"/>
      <c r="L949" s="147"/>
      <c r="M949" s="147"/>
      <c r="N949" s="147"/>
      <c r="O949" s="147"/>
      <c r="P949" s="147"/>
      <c r="Q949" s="147"/>
      <c r="R949" s="147"/>
      <c r="S949" s="147"/>
      <c r="T949" s="147"/>
    </row>
    <row r="950" spans="4:20" x14ac:dyDescent="0.25">
      <c r="D950" s="147"/>
      <c r="E950" s="147"/>
      <c r="F950" s="147"/>
      <c r="G950" s="147"/>
      <c r="H950" s="147"/>
      <c r="I950" s="147"/>
      <c r="J950" s="147"/>
      <c r="K950" s="147"/>
      <c r="L950" s="147"/>
      <c r="M950" s="147"/>
      <c r="N950" s="147"/>
      <c r="O950" s="147"/>
      <c r="P950" s="147"/>
      <c r="Q950" s="147"/>
      <c r="R950" s="147"/>
      <c r="S950" s="147"/>
      <c r="T950" s="147"/>
    </row>
    <row r="951" spans="4:20" x14ac:dyDescent="0.25">
      <c r="D951" s="147"/>
      <c r="E951" s="147"/>
      <c r="F951" s="147"/>
      <c r="G951" s="147"/>
      <c r="H951" s="147"/>
      <c r="I951" s="147"/>
      <c r="J951" s="147"/>
      <c r="K951" s="147"/>
      <c r="L951" s="147"/>
      <c r="M951" s="147"/>
      <c r="N951" s="147"/>
      <c r="O951" s="147"/>
      <c r="P951" s="147"/>
      <c r="Q951" s="147"/>
      <c r="R951" s="147"/>
      <c r="S951" s="147"/>
      <c r="T951" s="147"/>
    </row>
    <row r="952" spans="4:20" x14ac:dyDescent="0.25">
      <c r="D952" s="147"/>
      <c r="E952" s="147"/>
      <c r="F952" s="147"/>
      <c r="G952" s="147"/>
      <c r="H952" s="147"/>
      <c r="I952" s="147"/>
      <c r="J952" s="147"/>
      <c r="K952" s="147"/>
      <c r="L952" s="147"/>
      <c r="M952" s="147"/>
      <c r="N952" s="147"/>
      <c r="O952" s="147"/>
      <c r="P952" s="147"/>
      <c r="Q952" s="147"/>
      <c r="R952" s="147"/>
      <c r="S952" s="147"/>
      <c r="T952" s="147"/>
    </row>
    <row r="953" spans="4:20" x14ac:dyDescent="0.25">
      <c r="D953" s="147"/>
      <c r="E953" s="147"/>
      <c r="F953" s="147"/>
      <c r="G953" s="147"/>
      <c r="H953" s="147"/>
      <c r="I953" s="147"/>
      <c r="J953" s="147"/>
      <c r="K953" s="147"/>
      <c r="L953" s="147"/>
      <c r="M953" s="147"/>
      <c r="N953" s="147"/>
      <c r="O953" s="147"/>
      <c r="P953" s="147"/>
      <c r="Q953" s="147"/>
      <c r="R953" s="147"/>
      <c r="S953" s="147"/>
      <c r="T953" s="147"/>
    </row>
    <row r="954" spans="4:20" x14ac:dyDescent="0.25">
      <c r="D954" s="147"/>
      <c r="E954" s="147"/>
      <c r="F954" s="147"/>
      <c r="G954" s="147"/>
      <c r="H954" s="147"/>
      <c r="I954" s="147"/>
      <c r="J954" s="147"/>
      <c r="K954" s="147"/>
      <c r="L954" s="147"/>
      <c r="M954" s="147"/>
      <c r="N954" s="147"/>
      <c r="O954" s="147"/>
      <c r="P954" s="147"/>
      <c r="Q954" s="147"/>
      <c r="R954" s="147"/>
      <c r="S954" s="147"/>
      <c r="T954" s="147"/>
    </row>
    <row r="955" spans="4:20" x14ac:dyDescent="0.25">
      <c r="D955" s="147"/>
      <c r="E955" s="147"/>
      <c r="F955" s="147"/>
      <c r="G955" s="147"/>
      <c r="H955" s="147"/>
      <c r="I955" s="147"/>
      <c r="J955" s="147"/>
      <c r="K955" s="147"/>
      <c r="L955" s="147"/>
      <c r="M955" s="147"/>
      <c r="N955" s="147"/>
      <c r="O955" s="147"/>
      <c r="P955" s="147"/>
      <c r="Q955" s="147"/>
      <c r="R955" s="147"/>
      <c r="S955" s="147"/>
      <c r="T955" s="147"/>
    </row>
    <row r="956" spans="4:20" x14ac:dyDescent="0.25">
      <c r="D956" s="147"/>
      <c r="E956" s="147"/>
      <c r="F956" s="147"/>
      <c r="G956" s="147"/>
      <c r="H956" s="147"/>
      <c r="I956" s="147"/>
      <c r="J956" s="147"/>
      <c r="K956" s="147"/>
      <c r="L956" s="147"/>
      <c r="M956" s="147"/>
      <c r="N956" s="147"/>
      <c r="O956" s="147"/>
      <c r="P956" s="147"/>
      <c r="Q956" s="147"/>
      <c r="R956" s="147"/>
      <c r="S956" s="147"/>
      <c r="T956" s="147"/>
    </row>
    <row r="957" spans="4:20" x14ac:dyDescent="0.25">
      <c r="D957" s="147"/>
      <c r="E957" s="147"/>
      <c r="F957" s="147"/>
      <c r="G957" s="147"/>
      <c r="H957" s="147"/>
      <c r="I957" s="147"/>
      <c r="J957" s="147"/>
      <c r="K957" s="147"/>
      <c r="L957" s="147"/>
      <c r="M957" s="147"/>
      <c r="N957" s="147"/>
      <c r="O957" s="147"/>
      <c r="P957" s="147"/>
      <c r="Q957" s="147"/>
      <c r="R957" s="147"/>
      <c r="S957" s="147"/>
      <c r="T957" s="147"/>
    </row>
    <row r="958" spans="4:20" x14ac:dyDescent="0.25">
      <c r="D958" s="147"/>
      <c r="E958" s="147"/>
      <c r="F958" s="147"/>
      <c r="G958" s="147"/>
      <c r="H958" s="147"/>
      <c r="I958" s="147"/>
      <c r="J958" s="147"/>
      <c r="K958" s="147"/>
      <c r="L958" s="147"/>
      <c r="M958" s="147"/>
      <c r="N958" s="147"/>
      <c r="O958" s="147"/>
      <c r="P958" s="147"/>
      <c r="Q958" s="147"/>
      <c r="R958" s="147"/>
      <c r="S958" s="147"/>
      <c r="T958" s="147"/>
    </row>
    <row r="959" spans="4:20" x14ac:dyDescent="0.25">
      <c r="D959" s="147"/>
      <c r="E959" s="147"/>
      <c r="F959" s="147"/>
      <c r="G959" s="147"/>
      <c r="H959" s="147"/>
      <c r="I959" s="147"/>
      <c r="J959" s="147"/>
      <c r="K959" s="147"/>
      <c r="L959" s="147"/>
      <c r="M959" s="147"/>
      <c r="N959" s="147"/>
      <c r="O959" s="147"/>
      <c r="P959" s="147"/>
      <c r="Q959" s="147"/>
      <c r="R959" s="147"/>
      <c r="S959" s="147"/>
      <c r="T959" s="147"/>
    </row>
    <row r="960" spans="4:20" x14ac:dyDescent="0.25">
      <c r="D960" s="147"/>
      <c r="E960" s="147"/>
      <c r="F960" s="147"/>
      <c r="G960" s="147"/>
      <c r="H960" s="147"/>
      <c r="I960" s="147"/>
      <c r="J960" s="147"/>
      <c r="K960" s="147"/>
      <c r="L960" s="147"/>
      <c r="M960" s="147"/>
      <c r="N960" s="147"/>
      <c r="O960" s="147"/>
      <c r="P960" s="147"/>
      <c r="Q960" s="147"/>
      <c r="R960" s="147"/>
      <c r="S960" s="147"/>
      <c r="T960" s="147"/>
    </row>
    <row r="961" spans="4:20" x14ac:dyDescent="0.25">
      <c r="D961" s="147"/>
      <c r="E961" s="147"/>
      <c r="F961" s="147"/>
      <c r="G961" s="147"/>
      <c r="H961" s="147"/>
      <c r="I961" s="147"/>
      <c r="J961" s="147"/>
      <c r="K961" s="147"/>
      <c r="L961" s="147"/>
      <c r="M961" s="147"/>
      <c r="N961" s="147"/>
      <c r="O961" s="147"/>
      <c r="P961" s="147"/>
      <c r="Q961" s="147"/>
      <c r="R961" s="147"/>
      <c r="S961" s="147"/>
      <c r="T961" s="147"/>
    </row>
    <row r="962" spans="4:20" x14ac:dyDescent="0.25">
      <c r="D962" s="147"/>
      <c r="E962" s="147"/>
      <c r="F962" s="147"/>
      <c r="G962" s="147"/>
      <c r="H962" s="147"/>
      <c r="I962" s="147"/>
      <c r="J962" s="147"/>
      <c r="K962" s="147"/>
      <c r="L962" s="147"/>
      <c r="M962" s="147"/>
      <c r="N962" s="147"/>
      <c r="O962" s="147"/>
      <c r="P962" s="147"/>
      <c r="Q962" s="147"/>
      <c r="R962" s="147"/>
      <c r="S962" s="147"/>
      <c r="T962" s="147"/>
    </row>
    <row r="963" spans="4:20" x14ac:dyDescent="0.25">
      <c r="D963" s="147"/>
      <c r="E963" s="147"/>
      <c r="F963" s="147"/>
      <c r="G963" s="147"/>
      <c r="H963" s="147"/>
      <c r="I963" s="147"/>
      <c r="J963" s="147"/>
      <c r="K963" s="147"/>
      <c r="L963" s="147"/>
      <c r="M963" s="147"/>
      <c r="N963" s="147"/>
      <c r="O963" s="147"/>
      <c r="P963" s="147"/>
      <c r="Q963" s="147"/>
      <c r="R963" s="147"/>
      <c r="S963" s="147"/>
      <c r="T963" s="147"/>
    </row>
    <row r="964" spans="4:20" x14ac:dyDescent="0.25">
      <c r="D964" s="147"/>
      <c r="E964" s="147"/>
      <c r="F964" s="147"/>
      <c r="G964" s="147"/>
      <c r="H964" s="147"/>
      <c r="I964" s="147"/>
      <c r="J964" s="147"/>
      <c r="K964" s="147"/>
      <c r="L964" s="147"/>
      <c r="M964" s="147"/>
      <c r="N964" s="147"/>
      <c r="O964" s="147"/>
      <c r="P964" s="147"/>
      <c r="Q964" s="147"/>
      <c r="R964" s="147"/>
      <c r="S964" s="147"/>
      <c r="T964" s="147"/>
    </row>
    <row r="965" spans="4:20" x14ac:dyDescent="0.25">
      <c r="D965" s="147"/>
      <c r="E965" s="147"/>
      <c r="F965" s="147"/>
      <c r="G965" s="147"/>
      <c r="H965" s="147"/>
      <c r="I965" s="147"/>
      <c r="J965" s="147"/>
      <c r="K965" s="147"/>
      <c r="L965" s="147"/>
      <c r="M965" s="147"/>
      <c r="N965" s="147"/>
      <c r="O965" s="147"/>
      <c r="P965" s="147"/>
      <c r="Q965" s="147"/>
      <c r="R965" s="147"/>
      <c r="S965" s="147"/>
      <c r="T965" s="147"/>
    </row>
    <row r="966" spans="4:20" x14ac:dyDescent="0.25">
      <c r="D966" s="147"/>
      <c r="E966" s="147"/>
      <c r="F966" s="147"/>
      <c r="G966" s="147"/>
      <c r="H966" s="147"/>
      <c r="I966" s="147"/>
      <c r="J966" s="147"/>
      <c r="K966" s="147"/>
      <c r="L966" s="147"/>
      <c r="M966" s="147"/>
      <c r="N966" s="147"/>
      <c r="O966" s="147"/>
      <c r="P966" s="147"/>
      <c r="Q966" s="147"/>
      <c r="R966" s="147"/>
      <c r="S966" s="147"/>
      <c r="T966" s="147"/>
    </row>
    <row r="967" spans="4:20" x14ac:dyDescent="0.25">
      <c r="D967" s="147"/>
      <c r="E967" s="147"/>
      <c r="F967" s="147"/>
      <c r="G967" s="147"/>
      <c r="H967" s="147"/>
      <c r="I967" s="147"/>
      <c r="J967" s="147"/>
      <c r="K967" s="147"/>
      <c r="L967" s="147"/>
      <c r="M967" s="147"/>
      <c r="N967" s="147"/>
      <c r="O967" s="147"/>
      <c r="P967" s="147"/>
      <c r="Q967" s="147"/>
      <c r="R967" s="147"/>
      <c r="S967" s="147"/>
      <c r="T967" s="147"/>
    </row>
    <row r="968" spans="4:20" x14ac:dyDescent="0.25">
      <c r="D968" s="147"/>
      <c r="E968" s="147"/>
      <c r="F968" s="147"/>
      <c r="G968" s="147"/>
      <c r="H968" s="147"/>
      <c r="I968" s="147"/>
      <c r="J968" s="147"/>
      <c r="K968" s="147"/>
      <c r="L968" s="147"/>
      <c r="M968" s="147"/>
      <c r="N968" s="147"/>
      <c r="O968" s="147"/>
      <c r="P968" s="147"/>
      <c r="Q968" s="147"/>
      <c r="R968" s="147"/>
      <c r="S968" s="147"/>
      <c r="T968" s="147"/>
    </row>
    <row r="969" spans="4:20" x14ac:dyDescent="0.25">
      <c r="D969" s="147"/>
      <c r="E969" s="147"/>
      <c r="F969" s="147"/>
      <c r="G969" s="147"/>
      <c r="H969" s="147"/>
      <c r="I969" s="147"/>
      <c r="J969" s="147"/>
      <c r="K969" s="147"/>
      <c r="L969" s="147"/>
      <c r="M969" s="147"/>
      <c r="N969" s="147"/>
      <c r="O969" s="147"/>
      <c r="P969" s="147"/>
      <c r="Q969" s="147"/>
      <c r="R969" s="147"/>
      <c r="S969" s="147"/>
      <c r="T969" s="147"/>
    </row>
    <row r="970" spans="4:20" x14ac:dyDescent="0.25">
      <c r="D970" s="147"/>
      <c r="E970" s="147"/>
      <c r="F970" s="147"/>
      <c r="G970" s="147"/>
      <c r="H970" s="147"/>
      <c r="I970" s="147"/>
      <c r="J970" s="147"/>
      <c r="K970" s="147"/>
      <c r="L970" s="147"/>
      <c r="M970" s="147"/>
      <c r="N970" s="147"/>
      <c r="O970" s="147"/>
      <c r="P970" s="147"/>
      <c r="Q970" s="147"/>
      <c r="R970" s="147"/>
      <c r="S970" s="147"/>
      <c r="T970" s="147"/>
    </row>
    <row r="971" spans="4:20" x14ac:dyDescent="0.25">
      <c r="D971" s="147"/>
      <c r="E971" s="147"/>
      <c r="F971" s="147"/>
      <c r="G971" s="147"/>
      <c r="H971" s="147"/>
      <c r="I971" s="147"/>
      <c r="J971" s="147"/>
      <c r="K971" s="147"/>
      <c r="L971" s="147"/>
      <c r="M971" s="147"/>
      <c r="N971" s="147"/>
      <c r="O971" s="147"/>
      <c r="P971" s="147"/>
      <c r="Q971" s="147"/>
      <c r="R971" s="147"/>
      <c r="S971" s="147"/>
      <c r="T971" s="147"/>
    </row>
    <row r="972" spans="4:20" x14ac:dyDescent="0.25">
      <c r="D972" s="147"/>
      <c r="E972" s="147"/>
      <c r="F972" s="147"/>
      <c r="G972" s="147"/>
      <c r="H972" s="147"/>
      <c r="I972" s="147"/>
      <c r="J972" s="147"/>
      <c r="K972" s="147"/>
      <c r="L972" s="147"/>
      <c r="M972" s="147"/>
      <c r="N972" s="147"/>
      <c r="O972" s="147"/>
      <c r="P972" s="147"/>
      <c r="Q972" s="147"/>
      <c r="R972" s="147"/>
      <c r="S972" s="147"/>
      <c r="T972" s="147"/>
    </row>
    <row r="973" spans="4:20" x14ac:dyDescent="0.25">
      <c r="D973" s="147"/>
      <c r="E973" s="147"/>
      <c r="F973" s="147"/>
      <c r="G973" s="147"/>
      <c r="H973" s="147"/>
      <c r="I973" s="147"/>
      <c r="J973" s="147"/>
      <c r="K973" s="147"/>
      <c r="L973" s="147"/>
      <c r="M973" s="147"/>
      <c r="N973" s="147"/>
      <c r="O973" s="147"/>
      <c r="P973" s="147"/>
      <c r="Q973" s="147"/>
      <c r="R973" s="147"/>
      <c r="S973" s="147"/>
      <c r="T973" s="147"/>
    </row>
    <row r="974" spans="4:20" x14ac:dyDescent="0.25">
      <c r="D974" s="147"/>
      <c r="E974" s="147"/>
      <c r="F974" s="147"/>
      <c r="G974" s="147"/>
      <c r="H974" s="147"/>
      <c r="I974" s="147"/>
      <c r="J974" s="147"/>
      <c r="K974" s="147"/>
      <c r="L974" s="147"/>
      <c r="M974" s="147"/>
      <c r="N974" s="147"/>
      <c r="O974" s="147"/>
      <c r="P974" s="147"/>
      <c r="Q974" s="147"/>
      <c r="R974" s="147"/>
      <c r="S974" s="147"/>
      <c r="T974" s="147"/>
    </row>
    <row r="975" spans="4:20" x14ac:dyDescent="0.25">
      <c r="D975" s="147"/>
      <c r="E975" s="147"/>
      <c r="F975" s="147"/>
      <c r="G975" s="147"/>
      <c r="H975" s="147"/>
      <c r="I975" s="147"/>
      <c r="J975" s="147"/>
      <c r="K975" s="147"/>
      <c r="L975" s="147"/>
      <c r="M975" s="147"/>
      <c r="N975" s="147"/>
      <c r="O975" s="147"/>
      <c r="P975" s="147"/>
      <c r="Q975" s="147"/>
      <c r="R975" s="147"/>
      <c r="S975" s="147"/>
      <c r="T975" s="147"/>
    </row>
    <row r="976" spans="4:20" x14ac:dyDescent="0.25">
      <c r="D976" s="147"/>
      <c r="E976" s="147"/>
      <c r="F976" s="147"/>
      <c r="G976" s="147"/>
      <c r="H976" s="147"/>
      <c r="I976" s="147"/>
      <c r="J976" s="147"/>
      <c r="K976" s="147"/>
      <c r="L976" s="147"/>
      <c r="M976" s="147"/>
      <c r="N976" s="147"/>
      <c r="O976" s="147"/>
      <c r="P976" s="147"/>
      <c r="Q976" s="147"/>
      <c r="R976" s="147"/>
      <c r="S976" s="147"/>
      <c r="T976" s="147"/>
    </row>
    <row r="977" spans="4:20" x14ac:dyDescent="0.25">
      <c r="D977" s="147"/>
      <c r="E977" s="147"/>
      <c r="F977" s="147"/>
      <c r="G977" s="147"/>
      <c r="H977" s="147"/>
      <c r="I977" s="147"/>
      <c r="J977" s="147"/>
      <c r="K977" s="147"/>
      <c r="L977" s="147"/>
      <c r="M977" s="147"/>
      <c r="N977" s="147"/>
      <c r="O977" s="147"/>
      <c r="P977" s="147"/>
      <c r="Q977" s="147"/>
      <c r="R977" s="147"/>
      <c r="S977" s="147"/>
      <c r="T977" s="147"/>
    </row>
    <row r="978" spans="4:20" x14ac:dyDescent="0.25">
      <c r="D978" s="147"/>
      <c r="E978" s="147"/>
      <c r="F978" s="147"/>
      <c r="G978" s="147"/>
      <c r="H978" s="147"/>
      <c r="I978" s="147"/>
      <c r="J978" s="147"/>
      <c r="K978" s="147"/>
      <c r="L978" s="147"/>
      <c r="M978" s="147"/>
      <c r="N978" s="147"/>
      <c r="O978" s="147"/>
      <c r="P978" s="147"/>
      <c r="Q978" s="147"/>
      <c r="R978" s="147"/>
      <c r="S978" s="147"/>
      <c r="T978" s="147"/>
    </row>
    <row r="979" spans="4:20" x14ac:dyDescent="0.25">
      <c r="D979" s="147"/>
      <c r="E979" s="147"/>
      <c r="F979" s="147"/>
      <c r="G979" s="147"/>
      <c r="H979" s="147"/>
      <c r="I979" s="147"/>
      <c r="J979" s="147"/>
      <c r="K979" s="147"/>
      <c r="L979" s="147"/>
      <c r="M979" s="147"/>
      <c r="N979" s="147"/>
      <c r="O979" s="147"/>
      <c r="P979" s="147"/>
      <c r="Q979" s="147"/>
      <c r="R979" s="147"/>
      <c r="S979" s="147"/>
      <c r="T979" s="147"/>
    </row>
    <row r="980" spans="4:20" x14ac:dyDescent="0.25">
      <c r="D980" s="147"/>
      <c r="E980" s="147"/>
      <c r="F980" s="147"/>
      <c r="G980" s="147"/>
      <c r="H980" s="147"/>
      <c r="I980" s="147"/>
      <c r="J980" s="147"/>
      <c r="K980" s="147"/>
      <c r="L980" s="147"/>
      <c r="M980" s="147"/>
      <c r="N980" s="147"/>
      <c r="O980" s="147"/>
      <c r="P980" s="147"/>
      <c r="Q980" s="147"/>
      <c r="R980" s="147"/>
      <c r="S980" s="147"/>
      <c r="T980" s="147"/>
    </row>
    <row r="981" spans="4:20" x14ac:dyDescent="0.25">
      <c r="D981" s="147"/>
      <c r="E981" s="147"/>
      <c r="F981" s="147"/>
      <c r="G981" s="147"/>
      <c r="H981" s="147"/>
      <c r="I981" s="147"/>
      <c r="J981" s="147"/>
      <c r="K981" s="147"/>
      <c r="L981" s="147"/>
      <c r="M981" s="147"/>
      <c r="N981" s="147"/>
      <c r="O981" s="147"/>
      <c r="P981" s="147"/>
      <c r="Q981" s="147"/>
      <c r="R981" s="147"/>
      <c r="S981" s="147"/>
      <c r="T981" s="147"/>
    </row>
    <row r="982" spans="4:20" x14ac:dyDescent="0.25">
      <c r="D982" s="147"/>
      <c r="E982" s="147"/>
      <c r="F982" s="147"/>
      <c r="G982" s="147"/>
      <c r="H982" s="147"/>
      <c r="I982" s="147"/>
      <c r="J982" s="147"/>
      <c r="K982" s="147"/>
      <c r="L982" s="147"/>
      <c r="M982" s="147"/>
      <c r="N982" s="147"/>
      <c r="O982" s="147"/>
      <c r="P982" s="147"/>
      <c r="Q982" s="147"/>
      <c r="R982" s="147"/>
      <c r="S982" s="147"/>
      <c r="T982" s="147"/>
    </row>
    <row r="983" spans="4:20" x14ac:dyDescent="0.25">
      <c r="D983" s="147"/>
      <c r="E983" s="147"/>
      <c r="F983" s="147"/>
      <c r="G983" s="147"/>
      <c r="H983" s="147"/>
      <c r="I983" s="147"/>
      <c r="J983" s="147"/>
      <c r="K983" s="147"/>
      <c r="L983" s="147"/>
      <c r="M983" s="147"/>
      <c r="N983" s="147"/>
      <c r="O983" s="147"/>
      <c r="P983" s="147"/>
      <c r="Q983" s="147"/>
      <c r="R983" s="147"/>
      <c r="S983" s="147"/>
      <c r="T983" s="147"/>
    </row>
    <row r="984" spans="4:20" x14ac:dyDescent="0.25">
      <c r="D984" s="147"/>
      <c r="E984" s="147"/>
      <c r="F984" s="147"/>
      <c r="G984" s="147"/>
      <c r="H984" s="147"/>
      <c r="I984" s="147"/>
      <c r="J984" s="147"/>
      <c r="K984" s="147"/>
      <c r="L984" s="147"/>
      <c r="M984" s="147"/>
      <c r="N984" s="147"/>
      <c r="O984" s="147"/>
      <c r="P984" s="147"/>
      <c r="Q984" s="147"/>
      <c r="R984" s="147"/>
      <c r="S984" s="147"/>
      <c r="T984" s="147"/>
    </row>
    <row r="985" spans="4:20" x14ac:dyDescent="0.25">
      <c r="D985" s="147"/>
      <c r="E985" s="147"/>
      <c r="F985" s="147"/>
      <c r="G985" s="147"/>
      <c r="H985" s="147"/>
      <c r="I985" s="147"/>
      <c r="J985" s="147"/>
      <c r="K985" s="147"/>
      <c r="L985" s="147"/>
      <c r="M985" s="147"/>
      <c r="N985" s="147"/>
      <c r="O985" s="147"/>
      <c r="P985" s="147"/>
      <c r="Q985" s="147"/>
      <c r="R985" s="147"/>
      <c r="S985" s="147"/>
      <c r="T985" s="147"/>
    </row>
    <row r="986" spans="4:20" x14ac:dyDescent="0.25">
      <c r="D986" s="147"/>
      <c r="E986" s="147"/>
      <c r="F986" s="147"/>
      <c r="G986" s="147"/>
      <c r="H986" s="147"/>
      <c r="I986" s="147"/>
      <c r="J986" s="147"/>
      <c r="K986" s="147"/>
      <c r="L986" s="147"/>
      <c r="M986" s="147"/>
      <c r="N986" s="147"/>
      <c r="O986" s="147"/>
      <c r="P986" s="147"/>
      <c r="Q986" s="147"/>
      <c r="R986" s="147"/>
      <c r="S986" s="147"/>
      <c r="T986" s="147"/>
    </row>
    <row r="987" spans="4:20" x14ac:dyDescent="0.25">
      <c r="D987" s="147"/>
      <c r="E987" s="147"/>
      <c r="F987" s="147"/>
      <c r="G987" s="147"/>
      <c r="H987" s="147"/>
      <c r="I987" s="147"/>
      <c r="J987" s="147"/>
      <c r="K987" s="147"/>
      <c r="L987" s="147"/>
      <c r="M987" s="147"/>
      <c r="N987" s="147"/>
      <c r="O987" s="147"/>
      <c r="P987" s="147"/>
      <c r="Q987" s="147"/>
      <c r="R987" s="147"/>
      <c r="S987" s="147"/>
      <c r="T987" s="147"/>
    </row>
    <row r="988" spans="4:20" x14ac:dyDescent="0.25">
      <c r="D988" s="147"/>
      <c r="E988" s="147"/>
      <c r="F988" s="147"/>
      <c r="G988" s="147"/>
      <c r="H988" s="147"/>
      <c r="I988" s="147"/>
      <c r="J988" s="147"/>
      <c r="K988" s="147"/>
      <c r="L988" s="147"/>
      <c r="M988" s="147"/>
      <c r="N988" s="147"/>
      <c r="O988" s="147"/>
      <c r="P988" s="147"/>
      <c r="Q988" s="147"/>
      <c r="R988" s="147"/>
      <c r="S988" s="147"/>
      <c r="T988" s="147"/>
    </row>
    <row r="989" spans="4:20" x14ac:dyDescent="0.25">
      <c r="D989" s="147"/>
      <c r="E989" s="147"/>
      <c r="F989" s="147"/>
      <c r="G989" s="147"/>
      <c r="H989" s="147"/>
      <c r="I989" s="147"/>
      <c r="J989" s="147"/>
      <c r="K989" s="147"/>
      <c r="L989" s="147"/>
      <c r="M989" s="147"/>
      <c r="N989" s="147"/>
      <c r="O989" s="147"/>
      <c r="P989" s="147"/>
      <c r="Q989" s="147"/>
      <c r="R989" s="147"/>
      <c r="S989" s="147"/>
      <c r="T989" s="147"/>
    </row>
    <row r="990" spans="4:20" x14ac:dyDescent="0.25">
      <c r="D990" s="147"/>
      <c r="E990" s="147"/>
      <c r="F990" s="147"/>
      <c r="G990" s="147"/>
      <c r="H990" s="147"/>
      <c r="I990" s="147"/>
      <c r="J990" s="147"/>
      <c r="K990" s="147"/>
      <c r="L990" s="147"/>
      <c r="M990" s="147"/>
      <c r="N990" s="147"/>
      <c r="O990" s="147"/>
      <c r="P990" s="147"/>
      <c r="Q990" s="147"/>
      <c r="R990" s="147"/>
      <c r="S990" s="147"/>
      <c r="T990" s="147"/>
    </row>
    <row r="991" spans="4:20" x14ac:dyDescent="0.25">
      <c r="D991" s="147"/>
      <c r="E991" s="147"/>
      <c r="F991" s="147"/>
      <c r="G991" s="147"/>
      <c r="H991" s="147"/>
      <c r="I991" s="147"/>
      <c r="J991" s="147"/>
      <c r="K991" s="147"/>
      <c r="L991" s="147"/>
      <c r="M991" s="147"/>
      <c r="N991" s="147"/>
      <c r="O991" s="147"/>
      <c r="P991" s="147"/>
      <c r="Q991" s="147"/>
      <c r="R991" s="147"/>
      <c r="S991" s="147"/>
      <c r="T991" s="147"/>
    </row>
    <row r="992" spans="4:20" x14ac:dyDescent="0.25">
      <c r="D992" s="147"/>
      <c r="E992" s="147"/>
      <c r="F992" s="147"/>
      <c r="G992" s="147"/>
      <c r="H992" s="147"/>
      <c r="I992" s="147"/>
      <c r="J992" s="147"/>
      <c r="K992" s="147"/>
      <c r="L992" s="147"/>
      <c r="M992" s="147"/>
      <c r="N992" s="147"/>
      <c r="O992" s="147"/>
      <c r="P992" s="147"/>
      <c r="Q992" s="147"/>
      <c r="R992" s="147"/>
      <c r="S992" s="147"/>
      <c r="T992" s="147"/>
    </row>
    <row r="993" spans="4:20" x14ac:dyDescent="0.25">
      <c r="D993" s="147"/>
      <c r="E993" s="147"/>
      <c r="F993" s="147"/>
      <c r="G993" s="147"/>
      <c r="H993" s="147"/>
      <c r="I993" s="147"/>
      <c r="J993" s="147"/>
      <c r="K993" s="147"/>
      <c r="L993" s="147"/>
      <c r="M993" s="147"/>
      <c r="N993" s="147"/>
      <c r="O993" s="147"/>
      <c r="P993" s="147"/>
      <c r="Q993" s="147"/>
      <c r="R993" s="147"/>
      <c r="S993" s="147"/>
      <c r="T993" s="147"/>
    </row>
    <row r="994" spans="4:20" x14ac:dyDescent="0.25">
      <c r="D994" s="147"/>
      <c r="E994" s="147"/>
      <c r="F994" s="147"/>
      <c r="G994" s="147"/>
      <c r="H994" s="147"/>
      <c r="I994" s="147"/>
      <c r="J994" s="147"/>
      <c r="K994" s="147"/>
      <c r="L994" s="147"/>
      <c r="M994" s="147"/>
      <c r="N994" s="147"/>
      <c r="O994" s="147"/>
      <c r="P994" s="147"/>
      <c r="Q994" s="147"/>
      <c r="R994" s="147"/>
      <c r="S994" s="147"/>
      <c r="T994" s="147"/>
    </row>
    <row r="995" spans="4:20" x14ac:dyDescent="0.25">
      <c r="D995" s="147"/>
      <c r="E995" s="147"/>
      <c r="F995" s="147"/>
      <c r="G995" s="147"/>
      <c r="H995" s="147"/>
      <c r="I995" s="147"/>
      <c r="J995" s="147"/>
      <c r="K995" s="147"/>
      <c r="L995" s="147"/>
      <c r="M995" s="147"/>
      <c r="N995" s="147"/>
      <c r="O995" s="147"/>
      <c r="P995" s="147"/>
      <c r="Q995" s="147"/>
      <c r="R995" s="147"/>
      <c r="S995" s="147"/>
      <c r="T995" s="147"/>
    </row>
    <row r="996" spans="4:20" x14ac:dyDescent="0.25">
      <c r="D996" s="147"/>
      <c r="E996" s="147"/>
      <c r="F996" s="147"/>
      <c r="G996" s="147"/>
      <c r="H996" s="147"/>
      <c r="I996" s="147"/>
      <c r="J996" s="147"/>
      <c r="K996" s="147"/>
      <c r="L996" s="147"/>
      <c r="M996" s="147"/>
      <c r="N996" s="147"/>
      <c r="O996" s="147"/>
      <c r="P996" s="147"/>
      <c r="Q996" s="147"/>
      <c r="R996" s="147"/>
      <c r="S996" s="147"/>
      <c r="T996" s="147"/>
    </row>
    <row r="997" spans="4:20" x14ac:dyDescent="0.25">
      <c r="D997" s="147"/>
      <c r="E997" s="147"/>
      <c r="F997" s="147"/>
      <c r="G997" s="147"/>
      <c r="H997" s="147"/>
      <c r="I997" s="147"/>
      <c r="J997" s="147"/>
      <c r="K997" s="147"/>
      <c r="L997" s="147"/>
      <c r="M997" s="147"/>
      <c r="N997" s="147"/>
      <c r="O997" s="147"/>
      <c r="P997" s="147"/>
      <c r="Q997" s="147"/>
      <c r="R997" s="147"/>
      <c r="S997" s="147"/>
      <c r="T997" s="147"/>
    </row>
    <row r="998" spans="4:20" x14ac:dyDescent="0.25">
      <c r="D998" s="147"/>
      <c r="E998" s="147"/>
      <c r="F998" s="147"/>
      <c r="G998" s="147"/>
      <c r="H998" s="147"/>
      <c r="I998" s="147"/>
      <c r="J998" s="147"/>
      <c r="K998" s="147"/>
      <c r="L998" s="147"/>
      <c r="M998" s="147"/>
      <c r="N998" s="147"/>
      <c r="O998" s="147"/>
      <c r="P998" s="147"/>
      <c r="Q998" s="147"/>
      <c r="R998" s="147"/>
      <c r="S998" s="147"/>
      <c r="T998" s="147"/>
    </row>
    <row r="999" spans="4:20" x14ac:dyDescent="0.25">
      <c r="D999" s="147"/>
      <c r="E999" s="147"/>
      <c r="F999" s="147"/>
      <c r="G999" s="147"/>
      <c r="H999" s="147"/>
      <c r="I999" s="147"/>
      <c r="J999" s="147"/>
      <c r="K999" s="147"/>
      <c r="L999" s="147"/>
      <c r="M999" s="147"/>
      <c r="N999" s="147"/>
      <c r="O999" s="147"/>
      <c r="P999" s="147"/>
      <c r="Q999" s="147"/>
      <c r="R999" s="147"/>
      <c r="S999" s="147"/>
      <c r="T999" s="147"/>
    </row>
    <row r="1000" spans="4:20" x14ac:dyDescent="0.25">
      <c r="D1000" s="147"/>
      <c r="E1000" s="147"/>
      <c r="F1000" s="147"/>
      <c r="G1000" s="147"/>
      <c r="H1000" s="147"/>
      <c r="I1000" s="147"/>
      <c r="J1000" s="147"/>
      <c r="K1000" s="147"/>
      <c r="L1000" s="147"/>
      <c r="M1000" s="147"/>
      <c r="N1000" s="147"/>
      <c r="O1000" s="147"/>
      <c r="P1000" s="147"/>
      <c r="Q1000" s="147"/>
      <c r="R1000" s="147"/>
      <c r="S1000" s="147"/>
      <c r="T1000" s="147"/>
    </row>
    <row r="1001" spans="4:20" x14ac:dyDescent="0.25">
      <c r="D1001" s="147"/>
      <c r="E1001" s="147"/>
      <c r="F1001" s="147"/>
      <c r="G1001" s="147"/>
      <c r="H1001" s="147"/>
      <c r="I1001" s="147"/>
      <c r="J1001" s="147"/>
      <c r="K1001" s="147"/>
      <c r="L1001" s="147"/>
      <c r="M1001" s="147"/>
      <c r="N1001" s="147"/>
      <c r="O1001" s="147"/>
      <c r="P1001" s="147"/>
      <c r="Q1001" s="147"/>
      <c r="R1001" s="147"/>
      <c r="S1001" s="147"/>
      <c r="T1001" s="147"/>
    </row>
    <row r="1002" spans="4:20" x14ac:dyDescent="0.25">
      <c r="D1002" s="147"/>
      <c r="E1002" s="147"/>
      <c r="F1002" s="147"/>
      <c r="G1002" s="147"/>
      <c r="H1002" s="147"/>
      <c r="I1002" s="147"/>
      <c r="J1002" s="147"/>
      <c r="K1002" s="147"/>
      <c r="L1002" s="147"/>
      <c r="M1002" s="147"/>
      <c r="N1002" s="147"/>
      <c r="O1002" s="147"/>
      <c r="P1002" s="147"/>
      <c r="Q1002" s="147"/>
      <c r="R1002" s="147"/>
      <c r="S1002" s="147"/>
      <c r="T1002" s="147"/>
    </row>
    <row r="1003" spans="4:20" x14ac:dyDescent="0.25">
      <c r="D1003" s="147"/>
      <c r="E1003" s="147"/>
      <c r="F1003" s="147"/>
      <c r="G1003" s="147"/>
      <c r="H1003" s="147"/>
      <c r="I1003" s="147"/>
      <c r="J1003" s="147"/>
      <c r="K1003" s="147"/>
      <c r="L1003" s="147"/>
      <c r="M1003" s="147"/>
      <c r="N1003" s="147"/>
      <c r="O1003" s="147"/>
      <c r="P1003" s="147"/>
      <c r="Q1003" s="147"/>
      <c r="R1003" s="147"/>
      <c r="S1003" s="147"/>
      <c r="T1003" s="147"/>
    </row>
    <row r="1004" spans="4:20" x14ac:dyDescent="0.25">
      <c r="D1004" s="147"/>
      <c r="E1004" s="147"/>
      <c r="F1004" s="147"/>
      <c r="G1004" s="147"/>
      <c r="H1004" s="147"/>
      <c r="I1004" s="147"/>
      <c r="J1004" s="147"/>
      <c r="K1004" s="147"/>
      <c r="L1004" s="147"/>
      <c r="M1004" s="147"/>
      <c r="N1004" s="147"/>
      <c r="O1004" s="147"/>
      <c r="P1004" s="147"/>
      <c r="Q1004" s="147"/>
      <c r="R1004" s="147"/>
      <c r="S1004" s="147"/>
      <c r="T1004" s="147"/>
    </row>
    <row r="1005" spans="4:20" x14ac:dyDescent="0.25">
      <c r="D1005" s="147"/>
      <c r="E1005" s="147"/>
      <c r="F1005" s="147"/>
      <c r="G1005" s="147"/>
      <c r="H1005" s="147"/>
      <c r="I1005" s="147"/>
      <c r="J1005" s="147"/>
      <c r="K1005" s="147"/>
      <c r="L1005" s="147"/>
      <c r="M1005" s="147"/>
      <c r="N1005" s="147"/>
      <c r="O1005" s="147"/>
      <c r="P1005" s="147"/>
      <c r="Q1005" s="147"/>
      <c r="R1005" s="147"/>
      <c r="S1005" s="147"/>
      <c r="T1005" s="147"/>
    </row>
    <row r="1006" spans="4:20" x14ac:dyDescent="0.25">
      <c r="D1006" s="147"/>
      <c r="E1006" s="147"/>
      <c r="F1006" s="147"/>
      <c r="G1006" s="147"/>
      <c r="H1006" s="147"/>
      <c r="I1006" s="147"/>
      <c r="J1006" s="147"/>
      <c r="K1006" s="147"/>
      <c r="L1006" s="147"/>
      <c r="M1006" s="147"/>
      <c r="N1006" s="147"/>
      <c r="O1006" s="147"/>
      <c r="P1006" s="147"/>
      <c r="Q1006" s="147"/>
      <c r="R1006" s="147"/>
      <c r="S1006" s="147"/>
      <c r="T1006" s="147"/>
    </row>
    <row r="1007" spans="4:20" x14ac:dyDescent="0.25">
      <c r="D1007" s="147"/>
      <c r="E1007" s="147"/>
      <c r="F1007" s="147"/>
      <c r="G1007" s="147"/>
      <c r="H1007" s="147"/>
      <c r="I1007" s="147"/>
      <c r="J1007" s="147"/>
      <c r="K1007" s="147"/>
      <c r="L1007" s="147"/>
      <c r="M1007" s="147"/>
      <c r="N1007" s="147"/>
      <c r="O1007" s="147"/>
      <c r="P1007" s="147"/>
      <c r="Q1007" s="147"/>
      <c r="R1007" s="147"/>
      <c r="S1007" s="147"/>
      <c r="T1007" s="147"/>
    </row>
    <row r="1008" spans="4:20" x14ac:dyDescent="0.25">
      <c r="D1008" s="147"/>
      <c r="E1008" s="147"/>
      <c r="F1008" s="147"/>
      <c r="G1008" s="147"/>
      <c r="H1008" s="147"/>
      <c r="I1008" s="147"/>
      <c r="J1008" s="147"/>
      <c r="K1008" s="147"/>
      <c r="L1008" s="147"/>
      <c r="M1008" s="147"/>
      <c r="N1008" s="147"/>
      <c r="O1008" s="147"/>
      <c r="P1008" s="147"/>
      <c r="Q1008" s="147"/>
      <c r="R1008" s="147"/>
      <c r="S1008" s="147"/>
      <c r="T1008" s="147"/>
    </row>
    <row r="1009" spans="4:20" x14ac:dyDescent="0.25">
      <c r="D1009" s="147"/>
      <c r="E1009" s="147"/>
      <c r="F1009" s="147"/>
      <c r="G1009" s="147"/>
      <c r="H1009" s="147"/>
      <c r="I1009" s="147"/>
      <c r="J1009" s="147"/>
      <c r="K1009" s="147"/>
      <c r="L1009" s="147"/>
      <c r="M1009" s="147"/>
      <c r="N1009" s="147"/>
      <c r="O1009" s="147"/>
      <c r="P1009" s="147"/>
      <c r="Q1009" s="147"/>
      <c r="R1009" s="147"/>
      <c r="S1009" s="147"/>
      <c r="T1009" s="147"/>
    </row>
    <row r="1010" spans="4:20" x14ac:dyDescent="0.25">
      <c r="D1010" s="147"/>
      <c r="E1010" s="147"/>
      <c r="F1010" s="147"/>
      <c r="G1010" s="147"/>
      <c r="H1010" s="147"/>
      <c r="I1010" s="147"/>
      <c r="J1010" s="147"/>
      <c r="K1010" s="147"/>
      <c r="L1010" s="147"/>
      <c r="M1010" s="147"/>
      <c r="N1010" s="147"/>
      <c r="O1010" s="147"/>
      <c r="P1010" s="147"/>
      <c r="Q1010" s="147"/>
      <c r="R1010" s="147"/>
      <c r="S1010" s="147"/>
      <c r="T1010" s="147"/>
    </row>
    <row r="1011" spans="4:20" x14ac:dyDescent="0.25">
      <c r="D1011" s="147"/>
      <c r="E1011" s="147"/>
      <c r="F1011" s="147"/>
      <c r="G1011" s="147"/>
      <c r="H1011" s="147"/>
      <c r="I1011" s="147"/>
      <c r="J1011" s="147"/>
      <c r="K1011" s="147"/>
      <c r="L1011" s="147"/>
      <c r="M1011" s="147"/>
      <c r="N1011" s="147"/>
      <c r="O1011" s="147"/>
      <c r="P1011" s="147"/>
      <c r="Q1011" s="147"/>
      <c r="R1011" s="147"/>
      <c r="S1011" s="147"/>
      <c r="T1011" s="147"/>
    </row>
    <row r="1012" spans="4:20" x14ac:dyDescent="0.25">
      <c r="D1012" s="147"/>
      <c r="E1012" s="147"/>
      <c r="F1012" s="147"/>
      <c r="G1012" s="147"/>
      <c r="H1012" s="147"/>
      <c r="I1012" s="147"/>
      <c r="J1012" s="147"/>
      <c r="K1012" s="147"/>
      <c r="L1012" s="147"/>
      <c r="M1012" s="147"/>
      <c r="N1012" s="147"/>
      <c r="O1012" s="147"/>
      <c r="P1012" s="147"/>
      <c r="Q1012" s="147"/>
      <c r="R1012" s="147"/>
      <c r="S1012" s="147"/>
      <c r="T1012" s="147"/>
    </row>
    <row r="1013" spans="4:20" x14ac:dyDescent="0.25">
      <c r="D1013" s="147"/>
      <c r="E1013" s="147"/>
      <c r="F1013" s="147"/>
      <c r="G1013" s="147"/>
      <c r="H1013" s="147"/>
      <c r="I1013" s="147"/>
      <c r="J1013" s="147"/>
      <c r="K1013" s="147"/>
      <c r="L1013" s="147"/>
      <c r="M1013" s="147"/>
      <c r="N1013" s="147"/>
      <c r="O1013" s="147"/>
      <c r="P1013" s="147"/>
      <c r="Q1013" s="147"/>
      <c r="R1013" s="147"/>
      <c r="S1013" s="147"/>
      <c r="T1013" s="147"/>
    </row>
    <row r="1014" spans="4:20" x14ac:dyDescent="0.25">
      <c r="D1014" s="147"/>
      <c r="E1014" s="147"/>
      <c r="F1014" s="147"/>
      <c r="G1014" s="147"/>
      <c r="H1014" s="147"/>
      <c r="I1014" s="147"/>
      <c r="J1014" s="147"/>
      <c r="K1014" s="147"/>
      <c r="L1014" s="147"/>
      <c r="M1014" s="147"/>
      <c r="N1014" s="147"/>
      <c r="O1014" s="147"/>
      <c r="P1014" s="147"/>
      <c r="Q1014" s="147"/>
      <c r="R1014" s="147"/>
      <c r="S1014" s="147"/>
      <c r="T1014" s="147"/>
    </row>
    <row r="1015" spans="4:20" x14ac:dyDescent="0.25">
      <c r="D1015" s="147"/>
      <c r="E1015" s="147"/>
      <c r="F1015" s="147"/>
      <c r="G1015" s="147"/>
      <c r="H1015" s="147"/>
      <c r="I1015" s="147"/>
      <c r="J1015" s="147"/>
      <c r="K1015" s="147"/>
      <c r="L1015" s="147"/>
      <c r="M1015" s="147"/>
      <c r="N1015" s="147"/>
      <c r="O1015" s="147"/>
      <c r="P1015" s="147"/>
      <c r="Q1015" s="147"/>
      <c r="R1015" s="147"/>
      <c r="S1015" s="147"/>
      <c r="T1015" s="147"/>
    </row>
    <row r="1016" spans="4:20" x14ac:dyDescent="0.25">
      <c r="D1016" s="147"/>
      <c r="E1016" s="147"/>
      <c r="F1016" s="147"/>
      <c r="G1016" s="147"/>
      <c r="H1016" s="147"/>
      <c r="I1016" s="147"/>
      <c r="J1016" s="147"/>
      <c r="K1016" s="147"/>
      <c r="L1016" s="147"/>
      <c r="M1016" s="147"/>
      <c r="N1016" s="147"/>
      <c r="O1016" s="147"/>
      <c r="P1016" s="147"/>
      <c r="Q1016" s="147"/>
      <c r="R1016" s="147"/>
      <c r="S1016" s="147"/>
      <c r="T1016" s="147"/>
    </row>
    <row r="1017" spans="4:20" x14ac:dyDescent="0.25">
      <c r="D1017" s="147"/>
      <c r="E1017" s="147"/>
      <c r="F1017" s="147"/>
      <c r="G1017" s="147"/>
      <c r="H1017" s="147"/>
      <c r="I1017" s="147"/>
      <c r="J1017" s="147"/>
      <c r="K1017" s="147"/>
      <c r="L1017" s="147"/>
      <c r="M1017" s="147"/>
      <c r="N1017" s="147"/>
      <c r="O1017" s="147"/>
      <c r="P1017" s="147"/>
      <c r="Q1017" s="147"/>
      <c r="R1017" s="147"/>
      <c r="S1017" s="147"/>
      <c r="T1017" s="147"/>
    </row>
    <row r="1018" spans="4:20" x14ac:dyDescent="0.25">
      <c r="D1018" s="147"/>
      <c r="E1018" s="147"/>
      <c r="F1018" s="147"/>
      <c r="G1018" s="147"/>
      <c r="H1018" s="147"/>
      <c r="I1018" s="147"/>
      <c r="J1018" s="147"/>
      <c r="K1018" s="147"/>
      <c r="L1018" s="147"/>
      <c r="M1018" s="147"/>
      <c r="N1018" s="147"/>
      <c r="O1018" s="147"/>
      <c r="P1018" s="147"/>
      <c r="Q1018" s="147"/>
      <c r="R1018" s="147"/>
      <c r="S1018" s="147"/>
      <c r="T1018" s="147"/>
    </row>
    <row r="1019" spans="4:20" x14ac:dyDescent="0.25">
      <c r="D1019" s="147"/>
      <c r="E1019" s="147"/>
      <c r="F1019" s="147"/>
      <c r="G1019" s="147"/>
      <c r="H1019" s="147"/>
      <c r="I1019" s="147"/>
      <c r="J1019" s="147"/>
      <c r="K1019" s="147"/>
      <c r="L1019" s="147"/>
      <c r="M1019" s="147"/>
      <c r="N1019" s="147"/>
      <c r="O1019" s="147"/>
      <c r="P1019" s="147"/>
      <c r="Q1019" s="147"/>
      <c r="R1019" s="147"/>
      <c r="S1019" s="147"/>
      <c r="T1019" s="147"/>
    </row>
    <row r="1020" spans="4:20" x14ac:dyDescent="0.25">
      <c r="D1020" s="147"/>
      <c r="E1020" s="147"/>
      <c r="F1020" s="147"/>
      <c r="G1020" s="147"/>
      <c r="H1020" s="147"/>
      <c r="I1020" s="147"/>
      <c r="J1020" s="147"/>
      <c r="K1020" s="147"/>
      <c r="L1020" s="147"/>
      <c r="M1020" s="147"/>
      <c r="N1020" s="147"/>
      <c r="O1020" s="147"/>
      <c r="P1020" s="147"/>
      <c r="Q1020" s="147"/>
      <c r="R1020" s="147"/>
      <c r="S1020" s="147"/>
      <c r="T1020" s="147"/>
    </row>
    <row r="1021" spans="4:20" x14ac:dyDescent="0.25">
      <c r="D1021" s="147"/>
      <c r="E1021" s="147"/>
      <c r="F1021" s="147"/>
      <c r="G1021" s="147"/>
      <c r="H1021" s="147"/>
      <c r="I1021" s="147"/>
      <c r="J1021" s="147"/>
      <c r="K1021" s="147"/>
      <c r="L1021" s="147"/>
      <c r="M1021" s="147"/>
      <c r="N1021" s="147"/>
      <c r="O1021" s="147"/>
      <c r="P1021" s="147"/>
      <c r="Q1021" s="147"/>
      <c r="R1021" s="147"/>
      <c r="S1021" s="147"/>
      <c r="T1021" s="147"/>
    </row>
    <row r="1022" spans="4:20" x14ac:dyDescent="0.25">
      <c r="D1022" s="147"/>
      <c r="E1022" s="147"/>
      <c r="F1022" s="147"/>
      <c r="G1022" s="147"/>
      <c r="H1022" s="147"/>
      <c r="I1022" s="147"/>
      <c r="J1022" s="147"/>
      <c r="K1022" s="147"/>
      <c r="L1022" s="147"/>
      <c r="M1022" s="147"/>
      <c r="N1022" s="147"/>
      <c r="O1022" s="147"/>
      <c r="P1022" s="147"/>
      <c r="Q1022" s="147"/>
      <c r="R1022" s="147"/>
      <c r="S1022" s="147"/>
      <c r="T1022" s="147"/>
    </row>
    <row r="1023" spans="4:20" x14ac:dyDescent="0.25">
      <c r="D1023" s="147"/>
      <c r="E1023" s="147"/>
      <c r="F1023" s="147"/>
      <c r="G1023" s="147"/>
      <c r="H1023" s="147"/>
      <c r="I1023" s="147"/>
      <c r="J1023" s="147"/>
      <c r="K1023" s="147"/>
      <c r="L1023" s="147"/>
      <c r="M1023" s="147"/>
      <c r="N1023" s="147"/>
      <c r="O1023" s="147"/>
      <c r="P1023" s="147"/>
      <c r="Q1023" s="147"/>
      <c r="R1023" s="147"/>
      <c r="S1023" s="147"/>
      <c r="T1023" s="147"/>
    </row>
    <row r="1024" spans="4:20" x14ac:dyDescent="0.25">
      <c r="D1024" s="147"/>
      <c r="E1024" s="147"/>
      <c r="F1024" s="147"/>
      <c r="G1024" s="147"/>
      <c r="H1024" s="147"/>
      <c r="I1024" s="147"/>
      <c r="J1024" s="147"/>
      <c r="K1024" s="147"/>
      <c r="L1024" s="147"/>
      <c r="M1024" s="147"/>
      <c r="N1024" s="147"/>
      <c r="O1024" s="147"/>
      <c r="P1024" s="147"/>
      <c r="Q1024" s="147"/>
      <c r="R1024" s="147"/>
      <c r="S1024" s="147"/>
      <c r="T1024" s="147"/>
    </row>
    <row r="1025" spans="4:20" x14ac:dyDescent="0.25">
      <c r="D1025" s="147"/>
      <c r="E1025" s="147"/>
      <c r="F1025" s="147"/>
      <c r="G1025" s="147"/>
      <c r="H1025" s="147"/>
      <c r="I1025" s="147"/>
      <c r="J1025" s="147"/>
      <c r="K1025" s="147"/>
      <c r="L1025" s="147"/>
      <c r="M1025" s="147"/>
      <c r="N1025" s="147"/>
      <c r="O1025" s="147"/>
      <c r="P1025" s="147"/>
      <c r="Q1025" s="147"/>
      <c r="R1025" s="147"/>
      <c r="S1025" s="147"/>
      <c r="T1025" s="147"/>
    </row>
    <row r="1026" spans="4:20" x14ac:dyDescent="0.25">
      <c r="D1026" s="147"/>
      <c r="E1026" s="147"/>
      <c r="F1026" s="147"/>
      <c r="G1026" s="147"/>
      <c r="H1026" s="147"/>
      <c r="I1026" s="147"/>
      <c r="J1026" s="147"/>
      <c r="K1026" s="147"/>
      <c r="L1026" s="147"/>
      <c r="M1026" s="147"/>
      <c r="N1026" s="147"/>
      <c r="O1026" s="147"/>
      <c r="P1026" s="147"/>
      <c r="Q1026" s="147"/>
      <c r="R1026" s="147"/>
      <c r="S1026" s="147"/>
      <c r="T1026" s="147"/>
    </row>
    <row r="1027" spans="4:20" x14ac:dyDescent="0.25">
      <c r="D1027" s="147"/>
      <c r="E1027" s="147"/>
      <c r="F1027" s="147"/>
      <c r="G1027" s="147"/>
      <c r="H1027" s="147"/>
      <c r="I1027" s="147"/>
      <c r="J1027" s="147"/>
      <c r="K1027" s="147"/>
      <c r="L1027" s="147"/>
      <c r="M1027" s="147"/>
      <c r="N1027" s="147"/>
      <c r="O1027" s="147"/>
      <c r="P1027" s="147"/>
      <c r="Q1027" s="147"/>
      <c r="R1027" s="147"/>
      <c r="S1027" s="147"/>
      <c r="T1027" s="147"/>
    </row>
    <row r="1028" spans="4:20" x14ac:dyDescent="0.25">
      <c r="D1028" s="147"/>
      <c r="E1028" s="147"/>
      <c r="F1028" s="147"/>
      <c r="G1028" s="147"/>
      <c r="H1028" s="147"/>
      <c r="I1028" s="147"/>
      <c r="J1028" s="147"/>
      <c r="K1028" s="147"/>
      <c r="L1028" s="147"/>
      <c r="M1028" s="147"/>
      <c r="N1028" s="147"/>
      <c r="O1028" s="147"/>
      <c r="P1028" s="147"/>
      <c r="Q1028" s="147"/>
      <c r="R1028" s="147"/>
      <c r="S1028" s="147"/>
      <c r="T1028" s="147"/>
    </row>
    <row r="1029" spans="4:20" x14ac:dyDescent="0.25">
      <c r="D1029" s="147"/>
      <c r="E1029" s="147"/>
      <c r="F1029" s="147"/>
      <c r="G1029" s="147"/>
      <c r="H1029" s="147"/>
      <c r="I1029" s="147"/>
      <c r="J1029" s="147"/>
      <c r="K1029" s="147"/>
      <c r="L1029" s="147"/>
      <c r="M1029" s="147"/>
      <c r="N1029" s="147"/>
      <c r="O1029" s="147"/>
      <c r="P1029" s="147"/>
      <c r="Q1029" s="147"/>
      <c r="R1029" s="147"/>
      <c r="S1029" s="147"/>
      <c r="T1029" s="147"/>
    </row>
    <row r="1030" spans="4:20" x14ac:dyDescent="0.25">
      <c r="D1030" s="147"/>
      <c r="E1030" s="147"/>
      <c r="F1030" s="147"/>
      <c r="G1030" s="147"/>
      <c r="H1030" s="147"/>
      <c r="I1030" s="147"/>
      <c r="J1030" s="147"/>
      <c r="K1030" s="147"/>
      <c r="L1030" s="147"/>
      <c r="M1030" s="147"/>
      <c r="N1030" s="147"/>
      <c r="O1030" s="147"/>
      <c r="P1030" s="147"/>
      <c r="Q1030" s="147"/>
      <c r="R1030" s="147"/>
      <c r="S1030" s="147"/>
      <c r="T1030" s="147"/>
    </row>
    <row r="1031" spans="4:20" x14ac:dyDescent="0.25">
      <c r="D1031" s="147"/>
      <c r="E1031" s="147"/>
      <c r="F1031" s="147"/>
      <c r="G1031" s="147"/>
      <c r="H1031" s="147"/>
      <c r="I1031" s="147"/>
      <c r="J1031" s="147"/>
      <c r="K1031" s="147"/>
      <c r="L1031" s="147"/>
      <c r="M1031" s="147"/>
      <c r="N1031" s="147"/>
      <c r="O1031" s="147"/>
      <c r="P1031" s="147"/>
      <c r="Q1031" s="147"/>
      <c r="R1031" s="147"/>
      <c r="S1031" s="147"/>
      <c r="T1031" s="147"/>
    </row>
    <row r="1032" spans="4:20" x14ac:dyDescent="0.25">
      <c r="D1032" s="147"/>
      <c r="E1032" s="147"/>
      <c r="F1032" s="147"/>
      <c r="G1032" s="147"/>
      <c r="H1032" s="147"/>
      <c r="I1032" s="147"/>
      <c r="J1032" s="147"/>
      <c r="K1032" s="147"/>
      <c r="L1032" s="147"/>
      <c r="M1032" s="147"/>
      <c r="N1032" s="147"/>
      <c r="O1032" s="147"/>
      <c r="P1032" s="147"/>
      <c r="Q1032" s="147"/>
      <c r="R1032" s="147"/>
      <c r="S1032" s="147"/>
      <c r="T1032" s="147"/>
    </row>
    <row r="1033" spans="4:20" x14ac:dyDescent="0.25">
      <c r="D1033" s="147"/>
      <c r="E1033" s="147"/>
      <c r="F1033" s="147"/>
      <c r="G1033" s="147"/>
      <c r="H1033" s="147"/>
      <c r="I1033" s="147"/>
      <c r="J1033" s="147"/>
      <c r="K1033" s="147"/>
      <c r="L1033" s="147"/>
      <c r="M1033" s="147"/>
      <c r="N1033" s="147"/>
      <c r="O1033" s="147"/>
      <c r="P1033" s="147"/>
      <c r="Q1033" s="147"/>
      <c r="R1033" s="147"/>
      <c r="S1033" s="147"/>
      <c r="T1033" s="147"/>
    </row>
    <row r="1034" spans="4:20" x14ac:dyDescent="0.25">
      <c r="D1034" s="147"/>
      <c r="E1034" s="147"/>
      <c r="F1034" s="147"/>
      <c r="G1034" s="147"/>
      <c r="H1034" s="147"/>
      <c r="I1034" s="147"/>
      <c r="J1034" s="147"/>
      <c r="K1034" s="147"/>
      <c r="L1034" s="147"/>
      <c r="M1034" s="147"/>
      <c r="N1034" s="147"/>
      <c r="O1034" s="147"/>
      <c r="P1034" s="147"/>
      <c r="Q1034" s="147"/>
      <c r="R1034" s="147"/>
      <c r="S1034" s="147"/>
      <c r="T1034" s="147"/>
    </row>
    <row r="1035" spans="4:20" x14ac:dyDescent="0.25">
      <c r="D1035" s="147"/>
      <c r="E1035" s="147"/>
      <c r="F1035" s="147"/>
      <c r="G1035" s="147"/>
      <c r="H1035" s="147"/>
      <c r="I1035" s="147"/>
      <c r="J1035" s="147"/>
      <c r="K1035" s="147"/>
      <c r="L1035" s="147"/>
      <c r="M1035" s="147"/>
      <c r="N1035" s="147"/>
      <c r="O1035" s="147"/>
      <c r="P1035" s="147"/>
      <c r="Q1035" s="147"/>
      <c r="R1035" s="147"/>
      <c r="S1035" s="147"/>
      <c r="T1035" s="147"/>
    </row>
    <row r="1036" spans="4:20" x14ac:dyDescent="0.25">
      <c r="D1036" s="147"/>
      <c r="E1036" s="147"/>
      <c r="F1036" s="147"/>
      <c r="G1036" s="147"/>
      <c r="H1036" s="147"/>
      <c r="I1036" s="147"/>
      <c r="J1036" s="147"/>
      <c r="K1036" s="147"/>
      <c r="L1036" s="147"/>
      <c r="M1036" s="147"/>
      <c r="N1036" s="147"/>
      <c r="O1036" s="147"/>
      <c r="P1036" s="147"/>
      <c r="Q1036" s="147"/>
      <c r="R1036" s="147"/>
      <c r="S1036" s="147"/>
      <c r="T1036" s="147"/>
    </row>
    <row r="1037" spans="4:20" x14ac:dyDescent="0.25">
      <c r="D1037" s="147"/>
      <c r="E1037" s="147"/>
      <c r="F1037" s="147"/>
      <c r="G1037" s="147"/>
      <c r="H1037" s="147"/>
      <c r="I1037" s="147"/>
      <c r="J1037" s="147"/>
      <c r="K1037" s="147"/>
      <c r="L1037" s="147"/>
      <c r="M1037" s="147"/>
      <c r="N1037" s="147"/>
      <c r="O1037" s="147"/>
      <c r="P1037" s="147"/>
      <c r="Q1037" s="147"/>
      <c r="R1037" s="147"/>
      <c r="S1037" s="147"/>
      <c r="T1037" s="147"/>
    </row>
    <row r="1038" spans="4:20" x14ac:dyDescent="0.25">
      <c r="D1038" s="147"/>
      <c r="E1038" s="147"/>
      <c r="F1038" s="147"/>
      <c r="G1038" s="147"/>
      <c r="H1038" s="147"/>
      <c r="I1038" s="147"/>
      <c r="J1038" s="147"/>
      <c r="K1038" s="147"/>
      <c r="L1038" s="147"/>
      <c r="M1038" s="147"/>
      <c r="N1038" s="147"/>
      <c r="O1038" s="147"/>
      <c r="P1038" s="147"/>
      <c r="Q1038" s="147"/>
      <c r="R1038" s="147"/>
      <c r="S1038" s="147"/>
      <c r="T1038" s="147"/>
    </row>
    <row r="1039" spans="4:20" x14ac:dyDescent="0.25">
      <c r="D1039" s="147"/>
      <c r="E1039" s="147"/>
      <c r="F1039" s="147"/>
      <c r="G1039" s="147"/>
      <c r="H1039" s="147"/>
      <c r="I1039" s="147"/>
      <c r="J1039" s="147"/>
      <c r="K1039" s="147"/>
      <c r="L1039" s="147"/>
      <c r="M1039" s="147"/>
      <c r="N1039" s="147"/>
      <c r="O1039" s="147"/>
      <c r="P1039" s="147"/>
      <c r="Q1039" s="147"/>
      <c r="R1039" s="147"/>
      <c r="S1039" s="147"/>
      <c r="T1039" s="147"/>
    </row>
    <row r="1040" spans="4:20" x14ac:dyDescent="0.25">
      <c r="D1040" s="147"/>
      <c r="E1040" s="147"/>
      <c r="F1040" s="147"/>
      <c r="G1040" s="147"/>
      <c r="H1040" s="147"/>
      <c r="I1040" s="147"/>
      <c r="J1040" s="147"/>
      <c r="K1040" s="147"/>
      <c r="L1040" s="147"/>
      <c r="M1040" s="147"/>
      <c r="N1040" s="147"/>
      <c r="O1040" s="147"/>
      <c r="P1040" s="147"/>
      <c r="Q1040" s="147"/>
      <c r="R1040" s="147"/>
      <c r="S1040" s="147"/>
      <c r="T1040" s="147"/>
    </row>
    <row r="1041" spans="4:20" x14ac:dyDescent="0.25">
      <c r="D1041" s="147"/>
      <c r="E1041" s="147"/>
      <c r="F1041" s="147"/>
      <c r="G1041" s="147"/>
      <c r="H1041" s="147"/>
      <c r="I1041" s="147"/>
      <c r="J1041" s="147"/>
      <c r="K1041" s="147"/>
      <c r="L1041" s="147"/>
      <c r="M1041" s="147"/>
      <c r="N1041" s="147"/>
      <c r="O1041" s="147"/>
      <c r="P1041" s="147"/>
      <c r="Q1041" s="147"/>
      <c r="R1041" s="147"/>
      <c r="S1041" s="147"/>
      <c r="T1041" s="147"/>
    </row>
    <row r="1042" spans="4:20" x14ac:dyDescent="0.25">
      <c r="D1042" s="147"/>
      <c r="E1042" s="147"/>
      <c r="F1042" s="147"/>
      <c r="G1042" s="147"/>
      <c r="H1042" s="147"/>
      <c r="I1042" s="147"/>
      <c r="J1042" s="147"/>
      <c r="K1042" s="147"/>
      <c r="L1042" s="147"/>
      <c r="M1042" s="147"/>
      <c r="N1042" s="147"/>
      <c r="O1042" s="147"/>
      <c r="P1042" s="147"/>
      <c r="Q1042" s="147"/>
      <c r="R1042" s="147"/>
      <c r="S1042" s="147"/>
      <c r="T1042" s="147"/>
    </row>
    <row r="1043" spans="4:20" x14ac:dyDescent="0.25">
      <c r="D1043" s="147"/>
      <c r="E1043" s="147"/>
      <c r="F1043" s="147"/>
      <c r="G1043" s="147"/>
      <c r="H1043" s="147"/>
      <c r="I1043" s="147"/>
      <c r="J1043" s="147"/>
      <c r="K1043" s="147"/>
      <c r="L1043" s="147"/>
      <c r="M1043" s="147"/>
      <c r="N1043" s="147"/>
      <c r="O1043" s="147"/>
      <c r="P1043" s="147"/>
      <c r="Q1043" s="147"/>
      <c r="R1043" s="147"/>
      <c r="S1043" s="147"/>
      <c r="T1043" s="147"/>
    </row>
    <row r="1044" spans="4:20" x14ac:dyDescent="0.25">
      <c r="D1044" s="147"/>
      <c r="E1044" s="147"/>
      <c r="F1044" s="147"/>
      <c r="G1044" s="147"/>
      <c r="H1044" s="147"/>
      <c r="I1044" s="147"/>
      <c r="J1044" s="147"/>
      <c r="K1044" s="147"/>
      <c r="L1044" s="147"/>
      <c r="M1044" s="147"/>
      <c r="N1044" s="147"/>
      <c r="O1044" s="147"/>
      <c r="P1044" s="147"/>
      <c r="Q1044" s="147"/>
      <c r="R1044" s="147"/>
      <c r="S1044" s="147"/>
      <c r="T1044" s="147"/>
    </row>
    <row r="1045" spans="4:20" x14ac:dyDescent="0.25">
      <c r="D1045" s="147"/>
      <c r="E1045" s="147"/>
      <c r="F1045" s="147"/>
      <c r="G1045" s="147"/>
      <c r="H1045" s="147"/>
      <c r="I1045" s="147"/>
      <c r="J1045" s="147"/>
      <c r="K1045" s="147"/>
      <c r="L1045" s="147"/>
      <c r="M1045" s="147"/>
      <c r="N1045" s="147"/>
      <c r="O1045" s="147"/>
      <c r="P1045" s="147"/>
      <c r="Q1045" s="147"/>
      <c r="R1045" s="147"/>
      <c r="S1045" s="147"/>
      <c r="T1045" s="147"/>
    </row>
    <row r="1046" spans="4:20" x14ac:dyDescent="0.25">
      <c r="D1046" s="147"/>
      <c r="E1046" s="147"/>
      <c r="F1046" s="147"/>
      <c r="G1046" s="147"/>
      <c r="H1046" s="147"/>
      <c r="I1046" s="147"/>
      <c r="J1046" s="147"/>
      <c r="K1046" s="147"/>
      <c r="L1046" s="147"/>
      <c r="M1046" s="147"/>
      <c r="N1046" s="147"/>
      <c r="O1046" s="147"/>
      <c r="P1046" s="147"/>
      <c r="Q1046" s="147"/>
      <c r="R1046" s="147"/>
      <c r="S1046" s="147"/>
      <c r="T1046" s="147"/>
    </row>
    <row r="1047" spans="4:20" x14ac:dyDescent="0.25">
      <c r="D1047" s="147"/>
      <c r="E1047" s="147"/>
      <c r="F1047" s="147"/>
      <c r="G1047" s="147"/>
      <c r="H1047" s="147"/>
      <c r="I1047" s="147"/>
      <c r="J1047" s="147"/>
      <c r="K1047" s="147"/>
      <c r="L1047" s="147"/>
      <c r="M1047" s="147"/>
      <c r="N1047" s="147"/>
      <c r="O1047" s="147"/>
      <c r="P1047" s="147"/>
      <c r="Q1047" s="147"/>
      <c r="R1047" s="147"/>
      <c r="S1047" s="147"/>
      <c r="T1047" s="147"/>
    </row>
    <row r="1048" spans="4:20" x14ac:dyDescent="0.25">
      <c r="D1048" s="147"/>
      <c r="E1048" s="147"/>
      <c r="F1048" s="147"/>
      <c r="G1048" s="147"/>
      <c r="H1048" s="147"/>
      <c r="I1048" s="147"/>
      <c r="J1048" s="147"/>
      <c r="K1048" s="147"/>
      <c r="L1048" s="147"/>
      <c r="M1048" s="147"/>
      <c r="N1048" s="147"/>
      <c r="O1048" s="147"/>
      <c r="P1048" s="147"/>
      <c r="Q1048" s="147"/>
      <c r="R1048" s="147"/>
      <c r="S1048" s="147"/>
      <c r="T1048" s="147"/>
    </row>
    <row r="1049" spans="4:20" x14ac:dyDescent="0.25">
      <c r="D1049" s="147"/>
      <c r="E1049" s="147"/>
      <c r="F1049" s="147"/>
      <c r="G1049" s="147"/>
      <c r="H1049" s="147"/>
      <c r="I1049" s="147"/>
      <c r="J1049" s="147"/>
      <c r="K1049" s="147"/>
      <c r="L1049" s="147"/>
      <c r="M1049" s="147"/>
      <c r="N1049" s="147"/>
      <c r="O1049" s="147"/>
      <c r="P1049" s="147"/>
      <c r="Q1049" s="147"/>
      <c r="R1049" s="147"/>
      <c r="S1049" s="147"/>
      <c r="T1049" s="147"/>
    </row>
    <row r="1050" spans="4:20" x14ac:dyDescent="0.25">
      <c r="D1050" s="147"/>
      <c r="E1050" s="147"/>
      <c r="F1050" s="147"/>
      <c r="G1050" s="147"/>
      <c r="H1050" s="147"/>
      <c r="I1050" s="147"/>
      <c r="J1050" s="147"/>
      <c r="K1050" s="147"/>
      <c r="L1050" s="147"/>
      <c r="M1050" s="147"/>
      <c r="N1050" s="147"/>
      <c r="O1050" s="147"/>
      <c r="P1050" s="147"/>
      <c r="Q1050" s="147"/>
      <c r="R1050" s="147"/>
      <c r="S1050" s="147"/>
      <c r="T1050" s="147"/>
    </row>
  </sheetData>
  <mergeCells count="9">
    <mergeCell ref="A53:C53"/>
    <mergeCell ref="A54:C54"/>
    <mergeCell ref="A55:C55"/>
    <mergeCell ref="V1:W1"/>
    <mergeCell ref="X1:X7"/>
    <mergeCell ref="X8:X14"/>
    <mergeCell ref="X15:X26"/>
    <mergeCell ref="X27:X33"/>
    <mergeCell ref="A52:C52"/>
  </mergeCells>
  <conditionalFormatting sqref="W2:W51">
    <cfRule type="iconSet" priority="1">
      <iconSet iconSet="3Arrows">
        <cfvo type="percent" val="0"/>
        <cfvo type="num" val="0" gte="0"/>
        <cfvo type="num" val="1" gte="0"/>
      </iconSet>
    </cfRule>
  </conditionalFormatting>
  <printOptions horizontalCentered="1"/>
  <pageMargins left="0" right="0" top="0" bottom="0" header="0.31496062992125984" footer="0.31496062992125984"/>
  <pageSetup paperSize="9" scale="5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CO1050"/>
  <sheetViews>
    <sheetView rightToLeft="1" zoomScale="70" zoomScaleNormal="7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O1" sqref="O1:R1048576"/>
    </sheetView>
  </sheetViews>
  <sheetFormatPr defaultColWidth="11.42578125" defaultRowHeight="15.75" x14ac:dyDescent="0.25"/>
  <cols>
    <col min="1" max="1" width="5.5703125" style="16" bestFit="1" customWidth="1"/>
    <col min="2" max="2" width="20.140625" style="81" customWidth="1"/>
    <col min="3" max="3" width="15.5703125" style="84" customWidth="1"/>
    <col min="4" max="4" width="10" style="56" bestFit="1" customWidth="1"/>
    <col min="5" max="6" width="9.140625" style="56" bestFit="1" customWidth="1"/>
    <col min="7" max="7" width="10" style="56" bestFit="1" customWidth="1"/>
    <col min="8" max="9" width="9.140625" style="56" bestFit="1" customWidth="1"/>
    <col min="10" max="10" width="10" style="56" bestFit="1" customWidth="1"/>
    <col min="11" max="11" width="9.140625" style="56" bestFit="1" customWidth="1"/>
    <col min="12" max="12" width="9.140625" style="56" hidden="1" customWidth="1"/>
    <col min="13" max="13" width="10" style="56" bestFit="1" customWidth="1"/>
    <col min="14" max="14" width="9.140625" style="56" customWidth="1"/>
    <col min="15" max="15" width="9.140625" style="56" hidden="1" customWidth="1"/>
    <col min="16" max="16" width="10" style="56" hidden="1" customWidth="1"/>
    <col min="17" max="18" width="9.140625" style="56" hidden="1" customWidth="1"/>
    <col min="19" max="19" width="10" style="56" bestFit="1" customWidth="1"/>
    <col min="20" max="20" width="9.140625" style="56" bestFit="1" customWidth="1"/>
    <col min="21" max="21" width="10.140625" style="63" bestFit="1" customWidth="1"/>
    <col min="22" max="22" width="10.140625" style="66" bestFit="1" customWidth="1"/>
    <col min="23" max="23" width="3.7109375" style="66" customWidth="1"/>
    <col min="24" max="24" width="6.42578125" bestFit="1" customWidth="1"/>
    <col min="25" max="27" width="7.7109375" style="66" hidden="1" customWidth="1"/>
    <col min="28" max="43" width="11.42578125" hidden="1" customWidth="1"/>
    <col min="44" max="58" width="0" style="57" hidden="1" customWidth="1"/>
    <col min="59" max="59" width="0" style="72" hidden="1" customWidth="1"/>
    <col min="60" max="74" width="0" style="57" hidden="1" customWidth="1"/>
    <col min="75" max="75" width="0" style="72" hidden="1" customWidth="1"/>
    <col min="76" max="106" width="0" style="57" hidden="1" customWidth="1"/>
    <col min="107" max="266" width="11.42578125" style="57"/>
    <col min="267" max="267" width="20.140625" style="57" customWidth="1"/>
    <col min="268" max="268" width="69.140625" style="57" customWidth="1"/>
    <col min="269" max="269" width="29.42578125" style="57" customWidth="1"/>
    <col min="270" max="270" width="24.85546875" style="57" customWidth="1"/>
    <col min="271" max="271" width="19" style="57" customWidth="1"/>
    <col min="272" max="272" width="14.5703125" style="57" customWidth="1"/>
    <col min="273" max="273" width="17.28515625" style="57" customWidth="1"/>
    <col min="274" max="274" width="13" style="57" customWidth="1"/>
    <col min="275" max="277" width="10" style="57" customWidth="1"/>
    <col min="278" max="278" width="11.7109375" style="57" customWidth="1"/>
    <col min="279" max="279" width="20.42578125" style="57" customWidth="1"/>
    <col min="280" max="280" width="33" style="57" customWidth="1"/>
    <col min="281" max="281" width="32.5703125" style="57" customWidth="1"/>
    <col min="282" max="282" width="88.42578125" style="57" customWidth="1"/>
    <col min="283" max="522" width="11.42578125" style="57"/>
    <col min="523" max="523" width="20.140625" style="57" customWidth="1"/>
    <col min="524" max="524" width="69.140625" style="57" customWidth="1"/>
    <col min="525" max="525" width="29.42578125" style="57" customWidth="1"/>
    <col min="526" max="526" width="24.85546875" style="57" customWidth="1"/>
    <col min="527" max="527" width="19" style="57" customWidth="1"/>
    <col min="528" max="528" width="14.5703125" style="57" customWidth="1"/>
    <col min="529" max="529" width="17.28515625" style="57" customWidth="1"/>
    <col min="530" max="530" width="13" style="57" customWidth="1"/>
    <col min="531" max="533" width="10" style="57" customWidth="1"/>
    <col min="534" max="534" width="11.7109375" style="57" customWidth="1"/>
    <col min="535" max="535" width="20.42578125" style="57" customWidth="1"/>
    <col min="536" max="536" width="33" style="57" customWidth="1"/>
    <col min="537" max="537" width="32.5703125" style="57" customWidth="1"/>
    <col min="538" max="538" width="88.42578125" style="57" customWidth="1"/>
    <col min="539" max="778" width="11.42578125" style="57"/>
    <col min="779" max="779" width="20.140625" style="57" customWidth="1"/>
    <col min="780" max="780" width="69.140625" style="57" customWidth="1"/>
    <col min="781" max="781" width="29.42578125" style="57" customWidth="1"/>
    <col min="782" max="782" width="24.85546875" style="57" customWidth="1"/>
    <col min="783" max="783" width="19" style="57" customWidth="1"/>
    <col min="784" max="784" width="14.5703125" style="57" customWidth="1"/>
    <col min="785" max="785" width="17.28515625" style="57" customWidth="1"/>
    <col min="786" max="786" width="13" style="57" customWidth="1"/>
    <col min="787" max="789" width="10" style="57" customWidth="1"/>
    <col min="790" max="790" width="11.7109375" style="57" customWidth="1"/>
    <col min="791" max="791" width="20.42578125" style="57" customWidth="1"/>
    <col min="792" max="792" width="33" style="57" customWidth="1"/>
    <col min="793" max="793" width="32.5703125" style="57" customWidth="1"/>
    <col min="794" max="794" width="88.42578125" style="57" customWidth="1"/>
    <col min="795" max="1034" width="11.42578125" style="57"/>
    <col min="1035" max="1035" width="20.140625" style="57" customWidth="1"/>
    <col min="1036" max="1036" width="69.140625" style="57" customWidth="1"/>
    <col min="1037" max="1037" width="29.42578125" style="57" customWidth="1"/>
    <col min="1038" max="1038" width="24.85546875" style="57" customWidth="1"/>
    <col min="1039" max="1039" width="19" style="57" customWidth="1"/>
    <col min="1040" max="1040" width="14.5703125" style="57" customWidth="1"/>
    <col min="1041" max="1041" width="17.28515625" style="57" customWidth="1"/>
    <col min="1042" max="1042" width="13" style="57" customWidth="1"/>
    <col min="1043" max="1045" width="10" style="57" customWidth="1"/>
    <col min="1046" max="1046" width="11.7109375" style="57" customWidth="1"/>
    <col min="1047" max="1047" width="20.42578125" style="57" customWidth="1"/>
    <col min="1048" max="1048" width="33" style="57" customWidth="1"/>
    <col min="1049" max="1049" width="32.5703125" style="57" customWidth="1"/>
    <col min="1050" max="1050" width="88.42578125" style="57" customWidth="1"/>
    <col min="1051" max="1290" width="11.42578125" style="57"/>
    <col min="1291" max="1291" width="20.140625" style="57" customWidth="1"/>
    <col min="1292" max="1292" width="69.140625" style="57" customWidth="1"/>
    <col min="1293" max="1293" width="29.42578125" style="57" customWidth="1"/>
    <col min="1294" max="1294" width="24.85546875" style="57" customWidth="1"/>
    <col min="1295" max="1295" width="19" style="57" customWidth="1"/>
    <col min="1296" max="1296" width="14.5703125" style="57" customWidth="1"/>
    <col min="1297" max="1297" width="17.28515625" style="57" customWidth="1"/>
    <col min="1298" max="1298" width="13" style="57" customWidth="1"/>
    <col min="1299" max="1301" width="10" style="57" customWidth="1"/>
    <col min="1302" max="1302" width="11.7109375" style="57" customWidth="1"/>
    <col min="1303" max="1303" width="20.42578125" style="57" customWidth="1"/>
    <col min="1304" max="1304" width="33" style="57" customWidth="1"/>
    <col min="1305" max="1305" width="32.5703125" style="57" customWidth="1"/>
    <col min="1306" max="1306" width="88.42578125" style="57" customWidth="1"/>
    <col min="1307" max="1546" width="11.42578125" style="57"/>
    <col min="1547" max="1547" width="20.140625" style="57" customWidth="1"/>
    <col min="1548" max="1548" width="69.140625" style="57" customWidth="1"/>
    <col min="1549" max="1549" width="29.42578125" style="57" customWidth="1"/>
    <col min="1550" max="1550" width="24.85546875" style="57" customWidth="1"/>
    <col min="1551" max="1551" width="19" style="57" customWidth="1"/>
    <col min="1552" max="1552" width="14.5703125" style="57" customWidth="1"/>
    <col min="1553" max="1553" width="17.28515625" style="57" customWidth="1"/>
    <col min="1554" max="1554" width="13" style="57" customWidth="1"/>
    <col min="1555" max="1557" width="10" style="57" customWidth="1"/>
    <col min="1558" max="1558" width="11.7109375" style="57" customWidth="1"/>
    <col min="1559" max="1559" width="20.42578125" style="57" customWidth="1"/>
    <col min="1560" max="1560" width="33" style="57" customWidth="1"/>
    <col min="1561" max="1561" width="32.5703125" style="57" customWidth="1"/>
    <col min="1562" max="1562" width="88.42578125" style="57" customWidth="1"/>
    <col min="1563" max="1802" width="11.42578125" style="57"/>
    <col min="1803" max="1803" width="20.140625" style="57" customWidth="1"/>
    <col min="1804" max="1804" width="69.140625" style="57" customWidth="1"/>
    <col min="1805" max="1805" width="29.42578125" style="57" customWidth="1"/>
    <col min="1806" max="1806" width="24.85546875" style="57" customWidth="1"/>
    <col min="1807" max="1807" width="19" style="57" customWidth="1"/>
    <col min="1808" max="1808" width="14.5703125" style="57" customWidth="1"/>
    <col min="1809" max="1809" width="17.28515625" style="57" customWidth="1"/>
    <col min="1810" max="1810" width="13" style="57" customWidth="1"/>
    <col min="1811" max="1813" width="10" style="57" customWidth="1"/>
    <col min="1814" max="1814" width="11.7109375" style="57" customWidth="1"/>
    <col min="1815" max="1815" width="20.42578125" style="57" customWidth="1"/>
    <col min="1816" max="1816" width="33" style="57" customWidth="1"/>
    <col min="1817" max="1817" width="32.5703125" style="57" customWidth="1"/>
    <col min="1818" max="1818" width="88.42578125" style="57" customWidth="1"/>
    <col min="1819" max="2058" width="11.42578125" style="57"/>
    <col min="2059" max="2059" width="20.140625" style="57" customWidth="1"/>
    <col min="2060" max="2060" width="69.140625" style="57" customWidth="1"/>
    <col min="2061" max="2061" width="29.42578125" style="57" customWidth="1"/>
    <col min="2062" max="2062" width="24.85546875" style="57" customWidth="1"/>
    <col min="2063" max="2063" width="19" style="57" customWidth="1"/>
    <col min="2064" max="2064" width="14.5703125" style="57" customWidth="1"/>
    <col min="2065" max="2065" width="17.28515625" style="57" customWidth="1"/>
    <col min="2066" max="2066" width="13" style="57" customWidth="1"/>
    <col min="2067" max="2069" width="10" style="57" customWidth="1"/>
    <col min="2070" max="2070" width="11.7109375" style="57" customWidth="1"/>
    <col min="2071" max="2071" width="20.42578125" style="57" customWidth="1"/>
    <col min="2072" max="2072" width="33" style="57" customWidth="1"/>
    <col min="2073" max="2073" width="32.5703125" style="57" customWidth="1"/>
    <col min="2074" max="2074" width="88.42578125" style="57" customWidth="1"/>
    <col min="2075" max="2314" width="11.42578125" style="57"/>
    <col min="2315" max="2315" width="20.140625" style="57" customWidth="1"/>
    <col min="2316" max="2316" width="69.140625" style="57" customWidth="1"/>
    <col min="2317" max="2317" width="29.42578125" style="57" customWidth="1"/>
    <col min="2318" max="2318" width="24.85546875" style="57" customWidth="1"/>
    <col min="2319" max="2319" width="19" style="57" customWidth="1"/>
    <col min="2320" max="2320" width="14.5703125" style="57" customWidth="1"/>
    <col min="2321" max="2321" width="17.28515625" style="57" customWidth="1"/>
    <col min="2322" max="2322" width="13" style="57" customWidth="1"/>
    <col min="2323" max="2325" width="10" style="57" customWidth="1"/>
    <col min="2326" max="2326" width="11.7109375" style="57" customWidth="1"/>
    <col min="2327" max="2327" width="20.42578125" style="57" customWidth="1"/>
    <col min="2328" max="2328" width="33" style="57" customWidth="1"/>
    <col min="2329" max="2329" width="32.5703125" style="57" customWidth="1"/>
    <col min="2330" max="2330" width="88.42578125" style="57" customWidth="1"/>
    <col min="2331" max="2570" width="11.42578125" style="57"/>
    <col min="2571" max="2571" width="20.140625" style="57" customWidth="1"/>
    <col min="2572" max="2572" width="69.140625" style="57" customWidth="1"/>
    <col min="2573" max="2573" width="29.42578125" style="57" customWidth="1"/>
    <col min="2574" max="2574" width="24.85546875" style="57" customWidth="1"/>
    <col min="2575" max="2575" width="19" style="57" customWidth="1"/>
    <col min="2576" max="2576" width="14.5703125" style="57" customWidth="1"/>
    <col min="2577" max="2577" width="17.28515625" style="57" customWidth="1"/>
    <col min="2578" max="2578" width="13" style="57" customWidth="1"/>
    <col min="2579" max="2581" width="10" style="57" customWidth="1"/>
    <col min="2582" max="2582" width="11.7109375" style="57" customWidth="1"/>
    <col min="2583" max="2583" width="20.42578125" style="57" customWidth="1"/>
    <col min="2584" max="2584" width="33" style="57" customWidth="1"/>
    <col min="2585" max="2585" width="32.5703125" style="57" customWidth="1"/>
    <col min="2586" max="2586" width="88.42578125" style="57" customWidth="1"/>
    <col min="2587" max="2826" width="11.42578125" style="57"/>
    <col min="2827" max="2827" width="20.140625" style="57" customWidth="1"/>
    <col min="2828" max="2828" width="69.140625" style="57" customWidth="1"/>
    <col min="2829" max="2829" width="29.42578125" style="57" customWidth="1"/>
    <col min="2830" max="2830" width="24.85546875" style="57" customWidth="1"/>
    <col min="2831" max="2831" width="19" style="57" customWidth="1"/>
    <col min="2832" max="2832" width="14.5703125" style="57" customWidth="1"/>
    <col min="2833" max="2833" width="17.28515625" style="57" customWidth="1"/>
    <col min="2834" max="2834" width="13" style="57" customWidth="1"/>
    <col min="2835" max="2837" width="10" style="57" customWidth="1"/>
    <col min="2838" max="2838" width="11.7109375" style="57" customWidth="1"/>
    <col min="2839" max="2839" width="20.42578125" style="57" customWidth="1"/>
    <col min="2840" max="2840" width="33" style="57" customWidth="1"/>
    <col min="2841" max="2841" width="32.5703125" style="57" customWidth="1"/>
    <col min="2842" max="2842" width="88.42578125" style="57" customWidth="1"/>
    <col min="2843" max="3082" width="11.42578125" style="57"/>
    <col min="3083" max="3083" width="20.140625" style="57" customWidth="1"/>
    <col min="3084" max="3084" width="69.140625" style="57" customWidth="1"/>
    <col min="3085" max="3085" width="29.42578125" style="57" customWidth="1"/>
    <col min="3086" max="3086" width="24.85546875" style="57" customWidth="1"/>
    <col min="3087" max="3087" width="19" style="57" customWidth="1"/>
    <col min="3088" max="3088" width="14.5703125" style="57" customWidth="1"/>
    <col min="3089" max="3089" width="17.28515625" style="57" customWidth="1"/>
    <col min="3090" max="3090" width="13" style="57" customWidth="1"/>
    <col min="3091" max="3093" width="10" style="57" customWidth="1"/>
    <col min="3094" max="3094" width="11.7109375" style="57" customWidth="1"/>
    <col min="3095" max="3095" width="20.42578125" style="57" customWidth="1"/>
    <col min="3096" max="3096" width="33" style="57" customWidth="1"/>
    <col min="3097" max="3097" width="32.5703125" style="57" customWidth="1"/>
    <col min="3098" max="3098" width="88.42578125" style="57" customWidth="1"/>
    <col min="3099" max="3338" width="11.42578125" style="57"/>
    <col min="3339" max="3339" width="20.140625" style="57" customWidth="1"/>
    <col min="3340" max="3340" width="69.140625" style="57" customWidth="1"/>
    <col min="3341" max="3341" width="29.42578125" style="57" customWidth="1"/>
    <col min="3342" max="3342" width="24.85546875" style="57" customWidth="1"/>
    <col min="3343" max="3343" width="19" style="57" customWidth="1"/>
    <col min="3344" max="3344" width="14.5703125" style="57" customWidth="1"/>
    <col min="3345" max="3345" width="17.28515625" style="57" customWidth="1"/>
    <col min="3346" max="3346" width="13" style="57" customWidth="1"/>
    <col min="3347" max="3349" width="10" style="57" customWidth="1"/>
    <col min="3350" max="3350" width="11.7109375" style="57" customWidth="1"/>
    <col min="3351" max="3351" width="20.42578125" style="57" customWidth="1"/>
    <col min="3352" max="3352" width="33" style="57" customWidth="1"/>
    <col min="3353" max="3353" width="32.5703125" style="57" customWidth="1"/>
    <col min="3354" max="3354" width="88.42578125" style="57" customWidth="1"/>
    <col min="3355" max="3594" width="11.42578125" style="57"/>
    <col min="3595" max="3595" width="20.140625" style="57" customWidth="1"/>
    <col min="3596" max="3596" width="69.140625" style="57" customWidth="1"/>
    <col min="3597" max="3597" width="29.42578125" style="57" customWidth="1"/>
    <col min="3598" max="3598" width="24.85546875" style="57" customWidth="1"/>
    <col min="3599" max="3599" width="19" style="57" customWidth="1"/>
    <col min="3600" max="3600" width="14.5703125" style="57" customWidth="1"/>
    <col min="3601" max="3601" width="17.28515625" style="57" customWidth="1"/>
    <col min="3602" max="3602" width="13" style="57" customWidth="1"/>
    <col min="3603" max="3605" width="10" style="57" customWidth="1"/>
    <col min="3606" max="3606" width="11.7109375" style="57" customWidth="1"/>
    <col min="3607" max="3607" width="20.42578125" style="57" customWidth="1"/>
    <col min="3608" max="3608" width="33" style="57" customWidth="1"/>
    <col min="3609" max="3609" width="32.5703125" style="57" customWidth="1"/>
    <col min="3610" max="3610" width="88.42578125" style="57" customWidth="1"/>
    <col min="3611" max="3850" width="11.42578125" style="57"/>
    <col min="3851" max="3851" width="20.140625" style="57" customWidth="1"/>
    <col min="3852" max="3852" width="69.140625" style="57" customWidth="1"/>
    <col min="3853" max="3853" width="29.42578125" style="57" customWidth="1"/>
    <col min="3854" max="3854" width="24.85546875" style="57" customWidth="1"/>
    <col min="3855" max="3855" width="19" style="57" customWidth="1"/>
    <col min="3856" max="3856" width="14.5703125" style="57" customWidth="1"/>
    <col min="3857" max="3857" width="17.28515625" style="57" customWidth="1"/>
    <col min="3858" max="3858" width="13" style="57" customWidth="1"/>
    <col min="3859" max="3861" width="10" style="57" customWidth="1"/>
    <col min="3862" max="3862" width="11.7109375" style="57" customWidth="1"/>
    <col min="3863" max="3863" width="20.42578125" style="57" customWidth="1"/>
    <col min="3864" max="3864" width="33" style="57" customWidth="1"/>
    <col min="3865" max="3865" width="32.5703125" style="57" customWidth="1"/>
    <col min="3866" max="3866" width="88.42578125" style="57" customWidth="1"/>
    <col min="3867" max="4106" width="11.42578125" style="57"/>
    <col min="4107" max="4107" width="20.140625" style="57" customWidth="1"/>
    <col min="4108" max="4108" width="69.140625" style="57" customWidth="1"/>
    <col min="4109" max="4109" width="29.42578125" style="57" customWidth="1"/>
    <col min="4110" max="4110" width="24.85546875" style="57" customWidth="1"/>
    <col min="4111" max="4111" width="19" style="57" customWidth="1"/>
    <col min="4112" max="4112" width="14.5703125" style="57" customWidth="1"/>
    <col min="4113" max="4113" width="17.28515625" style="57" customWidth="1"/>
    <col min="4114" max="4114" width="13" style="57" customWidth="1"/>
    <col min="4115" max="4117" width="10" style="57" customWidth="1"/>
    <col min="4118" max="4118" width="11.7109375" style="57" customWidth="1"/>
    <col min="4119" max="4119" width="20.42578125" style="57" customWidth="1"/>
    <col min="4120" max="4120" width="33" style="57" customWidth="1"/>
    <col min="4121" max="4121" width="32.5703125" style="57" customWidth="1"/>
    <col min="4122" max="4122" width="88.42578125" style="57" customWidth="1"/>
    <col min="4123" max="4362" width="11.42578125" style="57"/>
    <col min="4363" max="4363" width="20.140625" style="57" customWidth="1"/>
    <col min="4364" max="4364" width="69.140625" style="57" customWidth="1"/>
    <col min="4365" max="4365" width="29.42578125" style="57" customWidth="1"/>
    <col min="4366" max="4366" width="24.85546875" style="57" customWidth="1"/>
    <col min="4367" max="4367" width="19" style="57" customWidth="1"/>
    <col min="4368" max="4368" width="14.5703125" style="57" customWidth="1"/>
    <col min="4369" max="4369" width="17.28515625" style="57" customWidth="1"/>
    <col min="4370" max="4370" width="13" style="57" customWidth="1"/>
    <col min="4371" max="4373" width="10" style="57" customWidth="1"/>
    <col min="4374" max="4374" width="11.7109375" style="57" customWidth="1"/>
    <col min="4375" max="4375" width="20.42578125" style="57" customWidth="1"/>
    <col min="4376" max="4376" width="33" style="57" customWidth="1"/>
    <col min="4377" max="4377" width="32.5703125" style="57" customWidth="1"/>
    <col min="4378" max="4378" width="88.42578125" style="57" customWidth="1"/>
    <col min="4379" max="4618" width="11.42578125" style="57"/>
    <col min="4619" max="4619" width="20.140625" style="57" customWidth="1"/>
    <col min="4620" max="4620" width="69.140625" style="57" customWidth="1"/>
    <col min="4621" max="4621" width="29.42578125" style="57" customWidth="1"/>
    <col min="4622" max="4622" width="24.85546875" style="57" customWidth="1"/>
    <col min="4623" max="4623" width="19" style="57" customWidth="1"/>
    <col min="4624" max="4624" width="14.5703125" style="57" customWidth="1"/>
    <col min="4625" max="4625" width="17.28515625" style="57" customWidth="1"/>
    <col min="4626" max="4626" width="13" style="57" customWidth="1"/>
    <col min="4627" max="4629" width="10" style="57" customWidth="1"/>
    <col min="4630" max="4630" width="11.7109375" style="57" customWidth="1"/>
    <col min="4631" max="4631" width="20.42578125" style="57" customWidth="1"/>
    <col min="4632" max="4632" width="33" style="57" customWidth="1"/>
    <col min="4633" max="4633" width="32.5703125" style="57" customWidth="1"/>
    <col min="4634" max="4634" width="88.42578125" style="57" customWidth="1"/>
    <col min="4635" max="4874" width="11.42578125" style="57"/>
    <col min="4875" max="4875" width="20.140625" style="57" customWidth="1"/>
    <col min="4876" max="4876" width="69.140625" style="57" customWidth="1"/>
    <col min="4877" max="4877" width="29.42578125" style="57" customWidth="1"/>
    <col min="4878" max="4878" width="24.85546875" style="57" customWidth="1"/>
    <col min="4879" max="4879" width="19" style="57" customWidth="1"/>
    <col min="4880" max="4880" width="14.5703125" style="57" customWidth="1"/>
    <col min="4881" max="4881" width="17.28515625" style="57" customWidth="1"/>
    <col min="4882" max="4882" width="13" style="57" customWidth="1"/>
    <col min="4883" max="4885" width="10" style="57" customWidth="1"/>
    <col min="4886" max="4886" width="11.7109375" style="57" customWidth="1"/>
    <col min="4887" max="4887" width="20.42578125" style="57" customWidth="1"/>
    <col min="4888" max="4888" width="33" style="57" customWidth="1"/>
    <col min="4889" max="4889" width="32.5703125" style="57" customWidth="1"/>
    <col min="4890" max="4890" width="88.42578125" style="57" customWidth="1"/>
    <col min="4891" max="5130" width="11.42578125" style="57"/>
    <col min="5131" max="5131" width="20.140625" style="57" customWidth="1"/>
    <col min="5132" max="5132" width="69.140625" style="57" customWidth="1"/>
    <col min="5133" max="5133" width="29.42578125" style="57" customWidth="1"/>
    <col min="5134" max="5134" width="24.85546875" style="57" customWidth="1"/>
    <col min="5135" max="5135" width="19" style="57" customWidth="1"/>
    <col min="5136" max="5136" width="14.5703125" style="57" customWidth="1"/>
    <col min="5137" max="5137" width="17.28515625" style="57" customWidth="1"/>
    <col min="5138" max="5138" width="13" style="57" customWidth="1"/>
    <col min="5139" max="5141" width="10" style="57" customWidth="1"/>
    <col min="5142" max="5142" width="11.7109375" style="57" customWidth="1"/>
    <col min="5143" max="5143" width="20.42578125" style="57" customWidth="1"/>
    <col min="5144" max="5144" width="33" style="57" customWidth="1"/>
    <col min="5145" max="5145" width="32.5703125" style="57" customWidth="1"/>
    <col min="5146" max="5146" width="88.42578125" style="57" customWidth="1"/>
    <col min="5147" max="5386" width="11.42578125" style="57"/>
    <col min="5387" max="5387" width="20.140625" style="57" customWidth="1"/>
    <col min="5388" max="5388" width="69.140625" style="57" customWidth="1"/>
    <col min="5389" max="5389" width="29.42578125" style="57" customWidth="1"/>
    <col min="5390" max="5390" width="24.85546875" style="57" customWidth="1"/>
    <col min="5391" max="5391" width="19" style="57" customWidth="1"/>
    <col min="5392" max="5392" width="14.5703125" style="57" customWidth="1"/>
    <col min="5393" max="5393" width="17.28515625" style="57" customWidth="1"/>
    <col min="5394" max="5394" width="13" style="57" customWidth="1"/>
    <col min="5395" max="5397" width="10" style="57" customWidth="1"/>
    <col min="5398" max="5398" width="11.7109375" style="57" customWidth="1"/>
    <col min="5399" max="5399" width="20.42578125" style="57" customWidth="1"/>
    <col min="5400" max="5400" width="33" style="57" customWidth="1"/>
    <col min="5401" max="5401" width="32.5703125" style="57" customWidth="1"/>
    <col min="5402" max="5402" width="88.42578125" style="57" customWidth="1"/>
    <col min="5403" max="5642" width="11.42578125" style="57"/>
    <col min="5643" max="5643" width="20.140625" style="57" customWidth="1"/>
    <col min="5644" max="5644" width="69.140625" style="57" customWidth="1"/>
    <col min="5645" max="5645" width="29.42578125" style="57" customWidth="1"/>
    <col min="5646" max="5646" width="24.85546875" style="57" customWidth="1"/>
    <col min="5647" max="5647" width="19" style="57" customWidth="1"/>
    <col min="5648" max="5648" width="14.5703125" style="57" customWidth="1"/>
    <col min="5649" max="5649" width="17.28515625" style="57" customWidth="1"/>
    <col min="5650" max="5650" width="13" style="57" customWidth="1"/>
    <col min="5651" max="5653" width="10" style="57" customWidth="1"/>
    <col min="5654" max="5654" width="11.7109375" style="57" customWidth="1"/>
    <col min="5655" max="5655" width="20.42578125" style="57" customWidth="1"/>
    <col min="5656" max="5656" width="33" style="57" customWidth="1"/>
    <col min="5657" max="5657" width="32.5703125" style="57" customWidth="1"/>
    <col min="5658" max="5658" width="88.42578125" style="57" customWidth="1"/>
    <col min="5659" max="5898" width="11.42578125" style="57"/>
    <col min="5899" max="5899" width="20.140625" style="57" customWidth="1"/>
    <col min="5900" max="5900" width="69.140625" style="57" customWidth="1"/>
    <col min="5901" max="5901" width="29.42578125" style="57" customWidth="1"/>
    <col min="5902" max="5902" width="24.85546875" style="57" customWidth="1"/>
    <col min="5903" max="5903" width="19" style="57" customWidth="1"/>
    <col min="5904" max="5904" width="14.5703125" style="57" customWidth="1"/>
    <col min="5905" max="5905" width="17.28515625" style="57" customWidth="1"/>
    <col min="5906" max="5906" width="13" style="57" customWidth="1"/>
    <col min="5907" max="5909" width="10" style="57" customWidth="1"/>
    <col min="5910" max="5910" width="11.7109375" style="57" customWidth="1"/>
    <col min="5911" max="5911" width="20.42578125" style="57" customWidth="1"/>
    <col min="5912" max="5912" width="33" style="57" customWidth="1"/>
    <col min="5913" max="5913" width="32.5703125" style="57" customWidth="1"/>
    <col min="5914" max="5914" width="88.42578125" style="57" customWidth="1"/>
    <col min="5915" max="6154" width="11.42578125" style="57"/>
    <col min="6155" max="6155" width="20.140625" style="57" customWidth="1"/>
    <col min="6156" max="6156" width="69.140625" style="57" customWidth="1"/>
    <col min="6157" max="6157" width="29.42578125" style="57" customWidth="1"/>
    <col min="6158" max="6158" width="24.85546875" style="57" customWidth="1"/>
    <col min="6159" max="6159" width="19" style="57" customWidth="1"/>
    <col min="6160" max="6160" width="14.5703125" style="57" customWidth="1"/>
    <col min="6161" max="6161" width="17.28515625" style="57" customWidth="1"/>
    <col min="6162" max="6162" width="13" style="57" customWidth="1"/>
    <col min="6163" max="6165" width="10" style="57" customWidth="1"/>
    <col min="6166" max="6166" width="11.7109375" style="57" customWidth="1"/>
    <col min="6167" max="6167" width="20.42578125" style="57" customWidth="1"/>
    <col min="6168" max="6168" width="33" style="57" customWidth="1"/>
    <col min="6169" max="6169" width="32.5703125" style="57" customWidth="1"/>
    <col min="6170" max="6170" width="88.42578125" style="57" customWidth="1"/>
    <col min="6171" max="6410" width="11.42578125" style="57"/>
    <col min="6411" max="6411" width="20.140625" style="57" customWidth="1"/>
    <col min="6412" max="6412" width="69.140625" style="57" customWidth="1"/>
    <col min="6413" max="6413" width="29.42578125" style="57" customWidth="1"/>
    <col min="6414" max="6414" width="24.85546875" style="57" customWidth="1"/>
    <col min="6415" max="6415" width="19" style="57" customWidth="1"/>
    <col min="6416" max="6416" width="14.5703125" style="57" customWidth="1"/>
    <col min="6417" max="6417" width="17.28515625" style="57" customWidth="1"/>
    <col min="6418" max="6418" width="13" style="57" customWidth="1"/>
    <col min="6419" max="6421" width="10" style="57" customWidth="1"/>
    <col min="6422" max="6422" width="11.7109375" style="57" customWidth="1"/>
    <col min="6423" max="6423" width="20.42578125" style="57" customWidth="1"/>
    <col min="6424" max="6424" width="33" style="57" customWidth="1"/>
    <col min="6425" max="6425" width="32.5703125" style="57" customWidth="1"/>
    <col min="6426" max="6426" width="88.42578125" style="57" customWidth="1"/>
    <col min="6427" max="6666" width="11.42578125" style="57"/>
    <col min="6667" max="6667" width="20.140625" style="57" customWidth="1"/>
    <col min="6668" max="6668" width="69.140625" style="57" customWidth="1"/>
    <col min="6669" max="6669" width="29.42578125" style="57" customWidth="1"/>
    <col min="6670" max="6670" width="24.85546875" style="57" customWidth="1"/>
    <col min="6671" max="6671" width="19" style="57" customWidth="1"/>
    <col min="6672" max="6672" width="14.5703125" style="57" customWidth="1"/>
    <col min="6673" max="6673" width="17.28515625" style="57" customWidth="1"/>
    <col min="6674" max="6674" width="13" style="57" customWidth="1"/>
    <col min="6675" max="6677" width="10" style="57" customWidth="1"/>
    <col min="6678" max="6678" width="11.7109375" style="57" customWidth="1"/>
    <col min="6679" max="6679" width="20.42578125" style="57" customWidth="1"/>
    <col min="6680" max="6680" width="33" style="57" customWidth="1"/>
    <col min="6681" max="6681" width="32.5703125" style="57" customWidth="1"/>
    <col min="6682" max="6682" width="88.42578125" style="57" customWidth="1"/>
    <col min="6683" max="6922" width="11.42578125" style="57"/>
    <col min="6923" max="6923" width="20.140625" style="57" customWidth="1"/>
    <col min="6924" max="6924" width="69.140625" style="57" customWidth="1"/>
    <col min="6925" max="6925" width="29.42578125" style="57" customWidth="1"/>
    <col min="6926" max="6926" width="24.85546875" style="57" customWidth="1"/>
    <col min="6927" max="6927" width="19" style="57" customWidth="1"/>
    <col min="6928" max="6928" width="14.5703125" style="57" customWidth="1"/>
    <col min="6929" max="6929" width="17.28515625" style="57" customWidth="1"/>
    <col min="6930" max="6930" width="13" style="57" customWidth="1"/>
    <col min="6931" max="6933" width="10" style="57" customWidth="1"/>
    <col min="6934" max="6934" width="11.7109375" style="57" customWidth="1"/>
    <col min="6935" max="6935" width="20.42578125" style="57" customWidth="1"/>
    <col min="6936" max="6936" width="33" style="57" customWidth="1"/>
    <col min="6937" max="6937" width="32.5703125" style="57" customWidth="1"/>
    <col min="6938" max="6938" width="88.42578125" style="57" customWidth="1"/>
    <col min="6939" max="7178" width="11.42578125" style="57"/>
    <col min="7179" max="7179" width="20.140625" style="57" customWidth="1"/>
    <col min="7180" max="7180" width="69.140625" style="57" customWidth="1"/>
    <col min="7181" max="7181" width="29.42578125" style="57" customWidth="1"/>
    <col min="7182" max="7182" width="24.85546875" style="57" customWidth="1"/>
    <col min="7183" max="7183" width="19" style="57" customWidth="1"/>
    <col min="7184" max="7184" width="14.5703125" style="57" customWidth="1"/>
    <col min="7185" max="7185" width="17.28515625" style="57" customWidth="1"/>
    <col min="7186" max="7186" width="13" style="57" customWidth="1"/>
    <col min="7187" max="7189" width="10" style="57" customWidth="1"/>
    <col min="7190" max="7190" width="11.7109375" style="57" customWidth="1"/>
    <col min="7191" max="7191" width="20.42578125" style="57" customWidth="1"/>
    <col min="7192" max="7192" width="33" style="57" customWidth="1"/>
    <col min="7193" max="7193" width="32.5703125" style="57" customWidth="1"/>
    <col min="7194" max="7194" width="88.42578125" style="57" customWidth="1"/>
    <col min="7195" max="7434" width="11.42578125" style="57"/>
    <col min="7435" max="7435" width="20.140625" style="57" customWidth="1"/>
    <col min="7436" max="7436" width="69.140625" style="57" customWidth="1"/>
    <col min="7437" max="7437" width="29.42578125" style="57" customWidth="1"/>
    <col min="7438" max="7438" width="24.85546875" style="57" customWidth="1"/>
    <col min="7439" max="7439" width="19" style="57" customWidth="1"/>
    <col min="7440" max="7440" width="14.5703125" style="57" customWidth="1"/>
    <col min="7441" max="7441" width="17.28515625" style="57" customWidth="1"/>
    <col min="7442" max="7442" width="13" style="57" customWidth="1"/>
    <col min="7443" max="7445" width="10" style="57" customWidth="1"/>
    <col min="7446" max="7446" width="11.7109375" style="57" customWidth="1"/>
    <col min="7447" max="7447" width="20.42578125" style="57" customWidth="1"/>
    <col min="7448" max="7448" width="33" style="57" customWidth="1"/>
    <col min="7449" max="7449" width="32.5703125" style="57" customWidth="1"/>
    <col min="7450" max="7450" width="88.42578125" style="57" customWidth="1"/>
    <col min="7451" max="7690" width="11.42578125" style="57"/>
    <col min="7691" max="7691" width="20.140625" style="57" customWidth="1"/>
    <col min="7692" max="7692" width="69.140625" style="57" customWidth="1"/>
    <col min="7693" max="7693" width="29.42578125" style="57" customWidth="1"/>
    <col min="7694" max="7694" width="24.85546875" style="57" customWidth="1"/>
    <col min="7695" max="7695" width="19" style="57" customWidth="1"/>
    <col min="7696" max="7696" width="14.5703125" style="57" customWidth="1"/>
    <col min="7697" max="7697" width="17.28515625" style="57" customWidth="1"/>
    <col min="7698" max="7698" width="13" style="57" customWidth="1"/>
    <col min="7699" max="7701" width="10" style="57" customWidth="1"/>
    <col min="7702" max="7702" width="11.7109375" style="57" customWidth="1"/>
    <col min="7703" max="7703" width="20.42578125" style="57" customWidth="1"/>
    <col min="7704" max="7704" width="33" style="57" customWidth="1"/>
    <col min="7705" max="7705" width="32.5703125" style="57" customWidth="1"/>
    <col min="7706" max="7706" width="88.42578125" style="57" customWidth="1"/>
    <col min="7707" max="7946" width="11.42578125" style="57"/>
    <col min="7947" max="7947" width="20.140625" style="57" customWidth="1"/>
    <col min="7948" max="7948" width="69.140625" style="57" customWidth="1"/>
    <col min="7949" max="7949" width="29.42578125" style="57" customWidth="1"/>
    <col min="7950" max="7950" width="24.85546875" style="57" customWidth="1"/>
    <col min="7951" max="7951" width="19" style="57" customWidth="1"/>
    <col min="7952" max="7952" width="14.5703125" style="57" customWidth="1"/>
    <col min="7953" max="7953" width="17.28515625" style="57" customWidth="1"/>
    <col min="7954" max="7954" width="13" style="57" customWidth="1"/>
    <col min="7955" max="7957" width="10" style="57" customWidth="1"/>
    <col min="7958" max="7958" width="11.7109375" style="57" customWidth="1"/>
    <col min="7959" max="7959" width="20.42578125" style="57" customWidth="1"/>
    <col min="7960" max="7960" width="33" style="57" customWidth="1"/>
    <col min="7961" max="7961" width="32.5703125" style="57" customWidth="1"/>
    <col min="7962" max="7962" width="88.42578125" style="57" customWidth="1"/>
    <col min="7963" max="8202" width="11.42578125" style="57"/>
    <col min="8203" max="8203" width="20.140625" style="57" customWidth="1"/>
    <col min="8204" max="8204" width="69.140625" style="57" customWidth="1"/>
    <col min="8205" max="8205" width="29.42578125" style="57" customWidth="1"/>
    <col min="8206" max="8206" width="24.85546875" style="57" customWidth="1"/>
    <col min="8207" max="8207" width="19" style="57" customWidth="1"/>
    <col min="8208" max="8208" width="14.5703125" style="57" customWidth="1"/>
    <col min="8209" max="8209" width="17.28515625" style="57" customWidth="1"/>
    <col min="8210" max="8210" width="13" style="57" customWidth="1"/>
    <col min="8211" max="8213" width="10" style="57" customWidth="1"/>
    <col min="8214" max="8214" width="11.7109375" style="57" customWidth="1"/>
    <col min="8215" max="8215" width="20.42578125" style="57" customWidth="1"/>
    <col min="8216" max="8216" width="33" style="57" customWidth="1"/>
    <col min="8217" max="8217" width="32.5703125" style="57" customWidth="1"/>
    <col min="8218" max="8218" width="88.42578125" style="57" customWidth="1"/>
    <col min="8219" max="8458" width="11.42578125" style="57"/>
    <col min="8459" max="8459" width="20.140625" style="57" customWidth="1"/>
    <col min="8460" max="8460" width="69.140625" style="57" customWidth="1"/>
    <col min="8461" max="8461" width="29.42578125" style="57" customWidth="1"/>
    <col min="8462" max="8462" width="24.85546875" style="57" customWidth="1"/>
    <col min="8463" max="8463" width="19" style="57" customWidth="1"/>
    <col min="8464" max="8464" width="14.5703125" style="57" customWidth="1"/>
    <col min="8465" max="8465" width="17.28515625" style="57" customWidth="1"/>
    <col min="8466" max="8466" width="13" style="57" customWidth="1"/>
    <col min="8467" max="8469" width="10" style="57" customWidth="1"/>
    <col min="8470" max="8470" width="11.7109375" style="57" customWidth="1"/>
    <col min="8471" max="8471" width="20.42578125" style="57" customWidth="1"/>
    <col min="8472" max="8472" width="33" style="57" customWidth="1"/>
    <col min="8473" max="8473" width="32.5703125" style="57" customWidth="1"/>
    <col min="8474" max="8474" width="88.42578125" style="57" customWidth="1"/>
    <col min="8475" max="8714" width="11.42578125" style="57"/>
    <col min="8715" max="8715" width="20.140625" style="57" customWidth="1"/>
    <col min="8716" max="8716" width="69.140625" style="57" customWidth="1"/>
    <col min="8717" max="8717" width="29.42578125" style="57" customWidth="1"/>
    <col min="8718" max="8718" width="24.85546875" style="57" customWidth="1"/>
    <col min="8719" max="8719" width="19" style="57" customWidth="1"/>
    <col min="8720" max="8720" width="14.5703125" style="57" customWidth="1"/>
    <col min="8721" max="8721" width="17.28515625" style="57" customWidth="1"/>
    <col min="8722" max="8722" width="13" style="57" customWidth="1"/>
    <col min="8723" max="8725" width="10" style="57" customWidth="1"/>
    <col min="8726" max="8726" width="11.7109375" style="57" customWidth="1"/>
    <col min="8727" max="8727" width="20.42578125" style="57" customWidth="1"/>
    <col min="8728" max="8728" width="33" style="57" customWidth="1"/>
    <col min="8729" max="8729" width="32.5703125" style="57" customWidth="1"/>
    <col min="8730" max="8730" width="88.42578125" style="57" customWidth="1"/>
    <col min="8731" max="8970" width="11.42578125" style="57"/>
    <col min="8971" max="8971" width="20.140625" style="57" customWidth="1"/>
    <col min="8972" max="8972" width="69.140625" style="57" customWidth="1"/>
    <col min="8973" max="8973" width="29.42578125" style="57" customWidth="1"/>
    <col min="8974" max="8974" width="24.85546875" style="57" customWidth="1"/>
    <col min="8975" max="8975" width="19" style="57" customWidth="1"/>
    <col min="8976" max="8976" width="14.5703125" style="57" customWidth="1"/>
    <col min="8977" max="8977" width="17.28515625" style="57" customWidth="1"/>
    <col min="8978" max="8978" width="13" style="57" customWidth="1"/>
    <col min="8979" max="8981" width="10" style="57" customWidth="1"/>
    <col min="8982" max="8982" width="11.7109375" style="57" customWidth="1"/>
    <col min="8983" max="8983" width="20.42578125" style="57" customWidth="1"/>
    <col min="8984" max="8984" width="33" style="57" customWidth="1"/>
    <col min="8985" max="8985" width="32.5703125" style="57" customWidth="1"/>
    <col min="8986" max="8986" width="88.42578125" style="57" customWidth="1"/>
    <col min="8987" max="9226" width="11.42578125" style="57"/>
    <col min="9227" max="9227" width="20.140625" style="57" customWidth="1"/>
    <col min="9228" max="9228" width="69.140625" style="57" customWidth="1"/>
    <col min="9229" max="9229" width="29.42578125" style="57" customWidth="1"/>
    <col min="9230" max="9230" width="24.85546875" style="57" customWidth="1"/>
    <col min="9231" max="9231" width="19" style="57" customWidth="1"/>
    <col min="9232" max="9232" width="14.5703125" style="57" customWidth="1"/>
    <col min="9233" max="9233" width="17.28515625" style="57" customWidth="1"/>
    <col min="9234" max="9234" width="13" style="57" customWidth="1"/>
    <col min="9235" max="9237" width="10" style="57" customWidth="1"/>
    <col min="9238" max="9238" width="11.7109375" style="57" customWidth="1"/>
    <col min="9239" max="9239" width="20.42578125" style="57" customWidth="1"/>
    <col min="9240" max="9240" width="33" style="57" customWidth="1"/>
    <col min="9241" max="9241" width="32.5703125" style="57" customWidth="1"/>
    <col min="9242" max="9242" width="88.42578125" style="57" customWidth="1"/>
    <col min="9243" max="9482" width="11.42578125" style="57"/>
    <col min="9483" max="9483" width="20.140625" style="57" customWidth="1"/>
    <col min="9484" max="9484" width="69.140625" style="57" customWidth="1"/>
    <col min="9485" max="9485" width="29.42578125" style="57" customWidth="1"/>
    <col min="9486" max="9486" width="24.85546875" style="57" customWidth="1"/>
    <col min="9487" max="9487" width="19" style="57" customWidth="1"/>
    <col min="9488" max="9488" width="14.5703125" style="57" customWidth="1"/>
    <col min="9489" max="9489" width="17.28515625" style="57" customWidth="1"/>
    <col min="9490" max="9490" width="13" style="57" customWidth="1"/>
    <col min="9491" max="9493" width="10" style="57" customWidth="1"/>
    <col min="9494" max="9494" width="11.7109375" style="57" customWidth="1"/>
    <col min="9495" max="9495" width="20.42578125" style="57" customWidth="1"/>
    <col min="9496" max="9496" width="33" style="57" customWidth="1"/>
    <col min="9497" max="9497" width="32.5703125" style="57" customWidth="1"/>
    <col min="9498" max="9498" width="88.42578125" style="57" customWidth="1"/>
    <col min="9499" max="9738" width="11.42578125" style="57"/>
    <col min="9739" max="9739" width="20.140625" style="57" customWidth="1"/>
    <col min="9740" max="9740" width="69.140625" style="57" customWidth="1"/>
    <col min="9741" max="9741" width="29.42578125" style="57" customWidth="1"/>
    <col min="9742" max="9742" width="24.85546875" style="57" customWidth="1"/>
    <col min="9743" max="9743" width="19" style="57" customWidth="1"/>
    <col min="9744" max="9744" width="14.5703125" style="57" customWidth="1"/>
    <col min="9745" max="9745" width="17.28515625" style="57" customWidth="1"/>
    <col min="9746" max="9746" width="13" style="57" customWidth="1"/>
    <col min="9747" max="9749" width="10" style="57" customWidth="1"/>
    <col min="9750" max="9750" width="11.7109375" style="57" customWidth="1"/>
    <col min="9751" max="9751" width="20.42578125" style="57" customWidth="1"/>
    <col min="9752" max="9752" width="33" style="57" customWidth="1"/>
    <col min="9753" max="9753" width="32.5703125" style="57" customWidth="1"/>
    <col min="9754" max="9754" width="88.42578125" style="57" customWidth="1"/>
    <col min="9755" max="9994" width="11.42578125" style="57"/>
    <col min="9995" max="9995" width="20.140625" style="57" customWidth="1"/>
    <col min="9996" max="9996" width="69.140625" style="57" customWidth="1"/>
    <col min="9997" max="9997" width="29.42578125" style="57" customWidth="1"/>
    <col min="9998" max="9998" width="24.85546875" style="57" customWidth="1"/>
    <col min="9999" max="9999" width="19" style="57" customWidth="1"/>
    <col min="10000" max="10000" width="14.5703125" style="57" customWidth="1"/>
    <col min="10001" max="10001" width="17.28515625" style="57" customWidth="1"/>
    <col min="10002" max="10002" width="13" style="57" customWidth="1"/>
    <col min="10003" max="10005" width="10" style="57" customWidth="1"/>
    <col min="10006" max="10006" width="11.7109375" style="57" customWidth="1"/>
    <col min="10007" max="10007" width="20.42578125" style="57" customWidth="1"/>
    <col min="10008" max="10008" width="33" style="57" customWidth="1"/>
    <col min="10009" max="10009" width="32.5703125" style="57" customWidth="1"/>
    <col min="10010" max="10010" width="88.42578125" style="57" customWidth="1"/>
    <col min="10011" max="10250" width="11.42578125" style="57"/>
    <col min="10251" max="10251" width="20.140625" style="57" customWidth="1"/>
    <col min="10252" max="10252" width="69.140625" style="57" customWidth="1"/>
    <col min="10253" max="10253" width="29.42578125" style="57" customWidth="1"/>
    <col min="10254" max="10254" width="24.85546875" style="57" customWidth="1"/>
    <col min="10255" max="10255" width="19" style="57" customWidth="1"/>
    <col min="10256" max="10256" width="14.5703125" style="57" customWidth="1"/>
    <col min="10257" max="10257" width="17.28515625" style="57" customWidth="1"/>
    <col min="10258" max="10258" width="13" style="57" customWidth="1"/>
    <col min="10259" max="10261" width="10" style="57" customWidth="1"/>
    <col min="10262" max="10262" width="11.7109375" style="57" customWidth="1"/>
    <col min="10263" max="10263" width="20.42578125" style="57" customWidth="1"/>
    <col min="10264" max="10264" width="33" style="57" customWidth="1"/>
    <col min="10265" max="10265" width="32.5703125" style="57" customWidth="1"/>
    <col min="10266" max="10266" width="88.42578125" style="57" customWidth="1"/>
    <col min="10267" max="10506" width="11.42578125" style="57"/>
    <col min="10507" max="10507" width="20.140625" style="57" customWidth="1"/>
    <col min="10508" max="10508" width="69.140625" style="57" customWidth="1"/>
    <col min="10509" max="10509" width="29.42578125" style="57" customWidth="1"/>
    <col min="10510" max="10510" width="24.85546875" style="57" customWidth="1"/>
    <col min="10511" max="10511" width="19" style="57" customWidth="1"/>
    <col min="10512" max="10512" width="14.5703125" style="57" customWidth="1"/>
    <col min="10513" max="10513" width="17.28515625" style="57" customWidth="1"/>
    <col min="10514" max="10514" width="13" style="57" customWidth="1"/>
    <col min="10515" max="10517" width="10" style="57" customWidth="1"/>
    <col min="10518" max="10518" width="11.7109375" style="57" customWidth="1"/>
    <col min="10519" max="10519" width="20.42578125" style="57" customWidth="1"/>
    <col min="10520" max="10520" width="33" style="57" customWidth="1"/>
    <col min="10521" max="10521" width="32.5703125" style="57" customWidth="1"/>
    <col min="10522" max="10522" width="88.42578125" style="57" customWidth="1"/>
    <col min="10523" max="10762" width="11.42578125" style="57"/>
    <col min="10763" max="10763" width="20.140625" style="57" customWidth="1"/>
    <col min="10764" max="10764" width="69.140625" style="57" customWidth="1"/>
    <col min="10765" max="10765" width="29.42578125" style="57" customWidth="1"/>
    <col min="10766" max="10766" width="24.85546875" style="57" customWidth="1"/>
    <col min="10767" max="10767" width="19" style="57" customWidth="1"/>
    <col min="10768" max="10768" width="14.5703125" style="57" customWidth="1"/>
    <col min="10769" max="10769" width="17.28515625" style="57" customWidth="1"/>
    <col min="10770" max="10770" width="13" style="57" customWidth="1"/>
    <col min="10771" max="10773" width="10" style="57" customWidth="1"/>
    <col min="10774" max="10774" width="11.7109375" style="57" customWidth="1"/>
    <col min="10775" max="10775" width="20.42578125" style="57" customWidth="1"/>
    <col min="10776" max="10776" width="33" style="57" customWidth="1"/>
    <col min="10777" max="10777" width="32.5703125" style="57" customWidth="1"/>
    <col min="10778" max="10778" width="88.42578125" style="57" customWidth="1"/>
    <col min="10779" max="11018" width="11.42578125" style="57"/>
    <col min="11019" max="11019" width="20.140625" style="57" customWidth="1"/>
    <col min="11020" max="11020" width="69.140625" style="57" customWidth="1"/>
    <col min="11021" max="11021" width="29.42578125" style="57" customWidth="1"/>
    <col min="11022" max="11022" width="24.85546875" style="57" customWidth="1"/>
    <col min="11023" max="11023" width="19" style="57" customWidth="1"/>
    <col min="11024" max="11024" width="14.5703125" style="57" customWidth="1"/>
    <col min="11025" max="11025" width="17.28515625" style="57" customWidth="1"/>
    <col min="11026" max="11026" width="13" style="57" customWidth="1"/>
    <col min="11027" max="11029" width="10" style="57" customWidth="1"/>
    <col min="11030" max="11030" width="11.7109375" style="57" customWidth="1"/>
    <col min="11031" max="11031" width="20.42578125" style="57" customWidth="1"/>
    <col min="11032" max="11032" width="33" style="57" customWidth="1"/>
    <col min="11033" max="11033" width="32.5703125" style="57" customWidth="1"/>
    <col min="11034" max="11034" width="88.42578125" style="57" customWidth="1"/>
    <col min="11035" max="11274" width="11.42578125" style="57"/>
    <col min="11275" max="11275" width="20.140625" style="57" customWidth="1"/>
    <col min="11276" max="11276" width="69.140625" style="57" customWidth="1"/>
    <col min="11277" max="11277" width="29.42578125" style="57" customWidth="1"/>
    <col min="11278" max="11278" width="24.85546875" style="57" customWidth="1"/>
    <col min="11279" max="11279" width="19" style="57" customWidth="1"/>
    <col min="11280" max="11280" width="14.5703125" style="57" customWidth="1"/>
    <col min="11281" max="11281" width="17.28515625" style="57" customWidth="1"/>
    <col min="11282" max="11282" width="13" style="57" customWidth="1"/>
    <col min="11283" max="11285" width="10" style="57" customWidth="1"/>
    <col min="11286" max="11286" width="11.7109375" style="57" customWidth="1"/>
    <col min="11287" max="11287" width="20.42578125" style="57" customWidth="1"/>
    <col min="11288" max="11288" width="33" style="57" customWidth="1"/>
    <col min="11289" max="11289" width="32.5703125" style="57" customWidth="1"/>
    <col min="11290" max="11290" width="88.42578125" style="57" customWidth="1"/>
    <col min="11291" max="11530" width="11.42578125" style="57"/>
    <col min="11531" max="11531" width="20.140625" style="57" customWidth="1"/>
    <col min="11532" max="11532" width="69.140625" style="57" customWidth="1"/>
    <col min="11533" max="11533" width="29.42578125" style="57" customWidth="1"/>
    <col min="11534" max="11534" width="24.85546875" style="57" customWidth="1"/>
    <col min="11535" max="11535" width="19" style="57" customWidth="1"/>
    <col min="11536" max="11536" width="14.5703125" style="57" customWidth="1"/>
    <col min="11537" max="11537" width="17.28515625" style="57" customWidth="1"/>
    <col min="11538" max="11538" width="13" style="57" customWidth="1"/>
    <col min="11539" max="11541" width="10" style="57" customWidth="1"/>
    <col min="11542" max="11542" width="11.7109375" style="57" customWidth="1"/>
    <col min="11543" max="11543" width="20.42578125" style="57" customWidth="1"/>
    <col min="11544" max="11544" width="33" style="57" customWidth="1"/>
    <col min="11545" max="11545" width="32.5703125" style="57" customWidth="1"/>
    <col min="11546" max="11546" width="88.42578125" style="57" customWidth="1"/>
    <col min="11547" max="11786" width="11.42578125" style="57"/>
    <col min="11787" max="11787" width="20.140625" style="57" customWidth="1"/>
    <col min="11788" max="11788" width="69.140625" style="57" customWidth="1"/>
    <col min="11789" max="11789" width="29.42578125" style="57" customWidth="1"/>
    <col min="11790" max="11790" width="24.85546875" style="57" customWidth="1"/>
    <col min="11791" max="11791" width="19" style="57" customWidth="1"/>
    <col min="11792" max="11792" width="14.5703125" style="57" customWidth="1"/>
    <col min="11793" max="11793" width="17.28515625" style="57" customWidth="1"/>
    <col min="11794" max="11794" width="13" style="57" customWidth="1"/>
    <col min="11795" max="11797" width="10" style="57" customWidth="1"/>
    <col min="11798" max="11798" width="11.7109375" style="57" customWidth="1"/>
    <col min="11799" max="11799" width="20.42578125" style="57" customWidth="1"/>
    <col min="11800" max="11800" width="33" style="57" customWidth="1"/>
    <col min="11801" max="11801" width="32.5703125" style="57" customWidth="1"/>
    <col min="11802" max="11802" width="88.42578125" style="57" customWidth="1"/>
    <col min="11803" max="12042" width="11.42578125" style="57"/>
    <col min="12043" max="12043" width="20.140625" style="57" customWidth="1"/>
    <col min="12044" max="12044" width="69.140625" style="57" customWidth="1"/>
    <col min="12045" max="12045" width="29.42578125" style="57" customWidth="1"/>
    <col min="12046" max="12046" width="24.85546875" style="57" customWidth="1"/>
    <col min="12047" max="12047" width="19" style="57" customWidth="1"/>
    <col min="12048" max="12048" width="14.5703125" style="57" customWidth="1"/>
    <col min="12049" max="12049" width="17.28515625" style="57" customWidth="1"/>
    <col min="12050" max="12050" width="13" style="57" customWidth="1"/>
    <col min="12051" max="12053" width="10" style="57" customWidth="1"/>
    <col min="12054" max="12054" width="11.7109375" style="57" customWidth="1"/>
    <col min="12055" max="12055" width="20.42578125" style="57" customWidth="1"/>
    <col min="12056" max="12056" width="33" style="57" customWidth="1"/>
    <col min="12057" max="12057" width="32.5703125" style="57" customWidth="1"/>
    <col min="12058" max="12058" width="88.42578125" style="57" customWidth="1"/>
    <col min="12059" max="12298" width="11.42578125" style="57"/>
    <col min="12299" max="12299" width="20.140625" style="57" customWidth="1"/>
    <col min="12300" max="12300" width="69.140625" style="57" customWidth="1"/>
    <col min="12301" max="12301" width="29.42578125" style="57" customWidth="1"/>
    <col min="12302" max="12302" width="24.85546875" style="57" customWidth="1"/>
    <col min="12303" max="12303" width="19" style="57" customWidth="1"/>
    <col min="12304" max="12304" width="14.5703125" style="57" customWidth="1"/>
    <col min="12305" max="12305" width="17.28515625" style="57" customWidth="1"/>
    <col min="12306" max="12306" width="13" style="57" customWidth="1"/>
    <col min="12307" max="12309" width="10" style="57" customWidth="1"/>
    <col min="12310" max="12310" width="11.7109375" style="57" customWidth="1"/>
    <col min="12311" max="12311" width="20.42578125" style="57" customWidth="1"/>
    <col min="12312" max="12312" width="33" style="57" customWidth="1"/>
    <col min="12313" max="12313" width="32.5703125" style="57" customWidth="1"/>
    <col min="12314" max="12314" width="88.42578125" style="57" customWidth="1"/>
    <col min="12315" max="12554" width="11.42578125" style="57"/>
    <col min="12555" max="12555" width="20.140625" style="57" customWidth="1"/>
    <col min="12556" max="12556" width="69.140625" style="57" customWidth="1"/>
    <col min="12557" max="12557" width="29.42578125" style="57" customWidth="1"/>
    <col min="12558" max="12558" width="24.85546875" style="57" customWidth="1"/>
    <col min="12559" max="12559" width="19" style="57" customWidth="1"/>
    <col min="12560" max="12560" width="14.5703125" style="57" customWidth="1"/>
    <col min="12561" max="12561" width="17.28515625" style="57" customWidth="1"/>
    <col min="12562" max="12562" width="13" style="57" customWidth="1"/>
    <col min="12563" max="12565" width="10" style="57" customWidth="1"/>
    <col min="12566" max="12566" width="11.7109375" style="57" customWidth="1"/>
    <col min="12567" max="12567" width="20.42578125" style="57" customWidth="1"/>
    <col min="12568" max="12568" width="33" style="57" customWidth="1"/>
    <col min="12569" max="12569" width="32.5703125" style="57" customWidth="1"/>
    <col min="12570" max="12570" width="88.42578125" style="57" customWidth="1"/>
    <col min="12571" max="12810" width="11.42578125" style="57"/>
    <col min="12811" max="12811" width="20.140625" style="57" customWidth="1"/>
    <col min="12812" max="12812" width="69.140625" style="57" customWidth="1"/>
    <col min="12813" max="12813" width="29.42578125" style="57" customWidth="1"/>
    <col min="12814" max="12814" width="24.85546875" style="57" customWidth="1"/>
    <col min="12815" max="12815" width="19" style="57" customWidth="1"/>
    <col min="12816" max="12816" width="14.5703125" style="57" customWidth="1"/>
    <col min="12817" max="12817" width="17.28515625" style="57" customWidth="1"/>
    <col min="12818" max="12818" width="13" style="57" customWidth="1"/>
    <col min="12819" max="12821" width="10" style="57" customWidth="1"/>
    <col min="12822" max="12822" width="11.7109375" style="57" customWidth="1"/>
    <col min="12823" max="12823" width="20.42578125" style="57" customWidth="1"/>
    <col min="12824" max="12824" width="33" style="57" customWidth="1"/>
    <col min="12825" max="12825" width="32.5703125" style="57" customWidth="1"/>
    <col min="12826" max="12826" width="88.42578125" style="57" customWidth="1"/>
    <col min="12827" max="13066" width="11.42578125" style="57"/>
    <col min="13067" max="13067" width="20.140625" style="57" customWidth="1"/>
    <col min="13068" max="13068" width="69.140625" style="57" customWidth="1"/>
    <col min="13069" max="13069" width="29.42578125" style="57" customWidth="1"/>
    <col min="13070" max="13070" width="24.85546875" style="57" customWidth="1"/>
    <col min="13071" max="13071" width="19" style="57" customWidth="1"/>
    <col min="13072" max="13072" width="14.5703125" style="57" customWidth="1"/>
    <col min="13073" max="13073" width="17.28515625" style="57" customWidth="1"/>
    <col min="13074" max="13074" width="13" style="57" customWidth="1"/>
    <col min="13075" max="13077" width="10" style="57" customWidth="1"/>
    <col min="13078" max="13078" width="11.7109375" style="57" customWidth="1"/>
    <col min="13079" max="13079" width="20.42578125" style="57" customWidth="1"/>
    <col min="13080" max="13080" width="33" style="57" customWidth="1"/>
    <col min="13081" max="13081" width="32.5703125" style="57" customWidth="1"/>
    <col min="13082" max="13082" width="88.42578125" style="57" customWidth="1"/>
    <col min="13083" max="13322" width="11.42578125" style="57"/>
    <col min="13323" max="13323" width="20.140625" style="57" customWidth="1"/>
    <col min="13324" max="13324" width="69.140625" style="57" customWidth="1"/>
    <col min="13325" max="13325" width="29.42578125" style="57" customWidth="1"/>
    <col min="13326" max="13326" width="24.85546875" style="57" customWidth="1"/>
    <col min="13327" max="13327" width="19" style="57" customWidth="1"/>
    <col min="13328" max="13328" width="14.5703125" style="57" customWidth="1"/>
    <col min="13329" max="13329" width="17.28515625" style="57" customWidth="1"/>
    <col min="13330" max="13330" width="13" style="57" customWidth="1"/>
    <col min="13331" max="13333" width="10" style="57" customWidth="1"/>
    <col min="13334" max="13334" width="11.7109375" style="57" customWidth="1"/>
    <col min="13335" max="13335" width="20.42578125" style="57" customWidth="1"/>
    <col min="13336" max="13336" width="33" style="57" customWidth="1"/>
    <col min="13337" max="13337" width="32.5703125" style="57" customWidth="1"/>
    <col min="13338" max="13338" width="88.42578125" style="57" customWidth="1"/>
    <col min="13339" max="13578" width="11.42578125" style="57"/>
    <col min="13579" max="13579" width="20.140625" style="57" customWidth="1"/>
    <col min="13580" max="13580" width="69.140625" style="57" customWidth="1"/>
    <col min="13581" max="13581" width="29.42578125" style="57" customWidth="1"/>
    <col min="13582" max="13582" width="24.85546875" style="57" customWidth="1"/>
    <col min="13583" max="13583" width="19" style="57" customWidth="1"/>
    <col min="13584" max="13584" width="14.5703125" style="57" customWidth="1"/>
    <col min="13585" max="13585" width="17.28515625" style="57" customWidth="1"/>
    <col min="13586" max="13586" width="13" style="57" customWidth="1"/>
    <col min="13587" max="13589" width="10" style="57" customWidth="1"/>
    <col min="13590" max="13590" width="11.7109375" style="57" customWidth="1"/>
    <col min="13591" max="13591" width="20.42578125" style="57" customWidth="1"/>
    <col min="13592" max="13592" width="33" style="57" customWidth="1"/>
    <col min="13593" max="13593" width="32.5703125" style="57" customWidth="1"/>
    <col min="13594" max="13594" width="88.42578125" style="57" customWidth="1"/>
    <col min="13595" max="13834" width="11.42578125" style="57"/>
    <col min="13835" max="13835" width="20.140625" style="57" customWidth="1"/>
    <col min="13836" max="13836" width="69.140625" style="57" customWidth="1"/>
    <col min="13837" max="13837" width="29.42578125" style="57" customWidth="1"/>
    <col min="13838" max="13838" width="24.85546875" style="57" customWidth="1"/>
    <col min="13839" max="13839" width="19" style="57" customWidth="1"/>
    <col min="13840" max="13840" width="14.5703125" style="57" customWidth="1"/>
    <col min="13841" max="13841" width="17.28515625" style="57" customWidth="1"/>
    <col min="13842" max="13842" width="13" style="57" customWidth="1"/>
    <col min="13843" max="13845" width="10" style="57" customWidth="1"/>
    <col min="13846" max="13846" width="11.7109375" style="57" customWidth="1"/>
    <col min="13847" max="13847" width="20.42578125" style="57" customWidth="1"/>
    <col min="13848" max="13848" width="33" style="57" customWidth="1"/>
    <col min="13849" max="13849" width="32.5703125" style="57" customWidth="1"/>
    <col min="13850" max="13850" width="88.42578125" style="57" customWidth="1"/>
    <col min="13851" max="14090" width="11.42578125" style="57"/>
    <col min="14091" max="14091" width="20.140625" style="57" customWidth="1"/>
    <col min="14092" max="14092" width="69.140625" style="57" customWidth="1"/>
    <col min="14093" max="14093" width="29.42578125" style="57" customWidth="1"/>
    <col min="14094" max="14094" width="24.85546875" style="57" customWidth="1"/>
    <col min="14095" max="14095" width="19" style="57" customWidth="1"/>
    <col min="14096" max="14096" width="14.5703125" style="57" customWidth="1"/>
    <col min="14097" max="14097" width="17.28515625" style="57" customWidth="1"/>
    <col min="14098" max="14098" width="13" style="57" customWidth="1"/>
    <col min="14099" max="14101" width="10" style="57" customWidth="1"/>
    <col min="14102" max="14102" width="11.7109375" style="57" customWidth="1"/>
    <col min="14103" max="14103" width="20.42578125" style="57" customWidth="1"/>
    <col min="14104" max="14104" width="33" style="57" customWidth="1"/>
    <col min="14105" max="14105" width="32.5703125" style="57" customWidth="1"/>
    <col min="14106" max="14106" width="88.42578125" style="57" customWidth="1"/>
    <col min="14107" max="14346" width="11.42578125" style="57"/>
    <col min="14347" max="14347" width="20.140625" style="57" customWidth="1"/>
    <col min="14348" max="14348" width="69.140625" style="57" customWidth="1"/>
    <col min="14349" max="14349" width="29.42578125" style="57" customWidth="1"/>
    <col min="14350" max="14350" width="24.85546875" style="57" customWidth="1"/>
    <col min="14351" max="14351" width="19" style="57" customWidth="1"/>
    <col min="14352" max="14352" width="14.5703125" style="57" customWidth="1"/>
    <col min="14353" max="14353" width="17.28515625" style="57" customWidth="1"/>
    <col min="14354" max="14354" width="13" style="57" customWidth="1"/>
    <col min="14355" max="14357" width="10" style="57" customWidth="1"/>
    <col min="14358" max="14358" width="11.7109375" style="57" customWidth="1"/>
    <col min="14359" max="14359" width="20.42578125" style="57" customWidth="1"/>
    <col min="14360" max="14360" width="33" style="57" customWidth="1"/>
    <col min="14361" max="14361" width="32.5703125" style="57" customWidth="1"/>
    <col min="14362" max="14362" width="88.42578125" style="57" customWidth="1"/>
    <col min="14363" max="14602" width="11.42578125" style="57"/>
    <col min="14603" max="14603" width="20.140625" style="57" customWidth="1"/>
    <col min="14604" max="14604" width="69.140625" style="57" customWidth="1"/>
    <col min="14605" max="14605" width="29.42578125" style="57" customWidth="1"/>
    <col min="14606" max="14606" width="24.85546875" style="57" customWidth="1"/>
    <col min="14607" max="14607" width="19" style="57" customWidth="1"/>
    <col min="14608" max="14608" width="14.5703125" style="57" customWidth="1"/>
    <col min="14609" max="14609" width="17.28515625" style="57" customWidth="1"/>
    <col min="14610" max="14610" width="13" style="57" customWidth="1"/>
    <col min="14611" max="14613" width="10" style="57" customWidth="1"/>
    <col min="14614" max="14614" width="11.7109375" style="57" customWidth="1"/>
    <col min="14615" max="14615" width="20.42578125" style="57" customWidth="1"/>
    <col min="14616" max="14616" width="33" style="57" customWidth="1"/>
    <col min="14617" max="14617" width="32.5703125" style="57" customWidth="1"/>
    <col min="14618" max="14618" width="88.42578125" style="57" customWidth="1"/>
    <col min="14619" max="14858" width="11.42578125" style="57"/>
    <col min="14859" max="14859" width="20.140625" style="57" customWidth="1"/>
    <col min="14860" max="14860" width="69.140625" style="57" customWidth="1"/>
    <col min="14861" max="14861" width="29.42578125" style="57" customWidth="1"/>
    <col min="14862" max="14862" width="24.85546875" style="57" customWidth="1"/>
    <col min="14863" max="14863" width="19" style="57" customWidth="1"/>
    <col min="14864" max="14864" width="14.5703125" style="57" customWidth="1"/>
    <col min="14865" max="14865" width="17.28515625" style="57" customWidth="1"/>
    <col min="14866" max="14866" width="13" style="57" customWidth="1"/>
    <col min="14867" max="14869" width="10" style="57" customWidth="1"/>
    <col min="14870" max="14870" width="11.7109375" style="57" customWidth="1"/>
    <col min="14871" max="14871" width="20.42578125" style="57" customWidth="1"/>
    <col min="14872" max="14872" width="33" style="57" customWidth="1"/>
    <col min="14873" max="14873" width="32.5703125" style="57" customWidth="1"/>
    <col min="14874" max="14874" width="88.42578125" style="57" customWidth="1"/>
    <col min="14875" max="15114" width="11.42578125" style="57"/>
    <col min="15115" max="15115" width="20.140625" style="57" customWidth="1"/>
    <col min="15116" max="15116" width="69.140625" style="57" customWidth="1"/>
    <col min="15117" max="15117" width="29.42578125" style="57" customWidth="1"/>
    <col min="15118" max="15118" width="24.85546875" style="57" customWidth="1"/>
    <col min="15119" max="15119" width="19" style="57" customWidth="1"/>
    <col min="15120" max="15120" width="14.5703125" style="57" customWidth="1"/>
    <col min="15121" max="15121" width="17.28515625" style="57" customWidth="1"/>
    <col min="15122" max="15122" width="13" style="57" customWidth="1"/>
    <col min="15123" max="15125" width="10" style="57" customWidth="1"/>
    <col min="15126" max="15126" width="11.7109375" style="57" customWidth="1"/>
    <col min="15127" max="15127" width="20.42578125" style="57" customWidth="1"/>
    <col min="15128" max="15128" width="33" style="57" customWidth="1"/>
    <col min="15129" max="15129" width="32.5703125" style="57" customWidth="1"/>
    <col min="15130" max="15130" width="88.42578125" style="57" customWidth="1"/>
    <col min="15131" max="15370" width="11.42578125" style="57"/>
    <col min="15371" max="15371" width="20.140625" style="57" customWidth="1"/>
    <col min="15372" max="15372" width="69.140625" style="57" customWidth="1"/>
    <col min="15373" max="15373" width="29.42578125" style="57" customWidth="1"/>
    <col min="15374" max="15374" width="24.85546875" style="57" customWidth="1"/>
    <col min="15375" max="15375" width="19" style="57" customWidth="1"/>
    <col min="15376" max="15376" width="14.5703125" style="57" customWidth="1"/>
    <col min="15377" max="15377" width="17.28515625" style="57" customWidth="1"/>
    <col min="15378" max="15378" width="13" style="57" customWidth="1"/>
    <col min="15379" max="15381" width="10" style="57" customWidth="1"/>
    <col min="15382" max="15382" width="11.7109375" style="57" customWidth="1"/>
    <col min="15383" max="15383" width="20.42578125" style="57" customWidth="1"/>
    <col min="15384" max="15384" width="33" style="57" customWidth="1"/>
    <col min="15385" max="15385" width="32.5703125" style="57" customWidth="1"/>
    <col min="15386" max="15386" width="88.42578125" style="57" customWidth="1"/>
    <col min="15387" max="15626" width="11.42578125" style="57"/>
    <col min="15627" max="15627" width="20.140625" style="57" customWidth="1"/>
    <col min="15628" max="15628" width="69.140625" style="57" customWidth="1"/>
    <col min="15629" max="15629" width="29.42578125" style="57" customWidth="1"/>
    <col min="15630" max="15630" width="24.85546875" style="57" customWidth="1"/>
    <col min="15631" max="15631" width="19" style="57" customWidth="1"/>
    <col min="15632" max="15632" width="14.5703125" style="57" customWidth="1"/>
    <col min="15633" max="15633" width="17.28515625" style="57" customWidth="1"/>
    <col min="15634" max="15634" width="13" style="57" customWidth="1"/>
    <col min="15635" max="15637" width="10" style="57" customWidth="1"/>
    <col min="15638" max="15638" width="11.7109375" style="57" customWidth="1"/>
    <col min="15639" max="15639" width="20.42578125" style="57" customWidth="1"/>
    <col min="15640" max="15640" width="33" style="57" customWidth="1"/>
    <col min="15641" max="15641" width="32.5703125" style="57" customWidth="1"/>
    <col min="15642" max="15642" width="88.42578125" style="57" customWidth="1"/>
    <col min="15643" max="16384" width="11.42578125" style="57"/>
  </cols>
  <sheetData>
    <row r="1" spans="1:93" s="53" customFormat="1" ht="95.25" customHeight="1" x14ac:dyDescent="0.25">
      <c r="A1" s="49" t="s">
        <v>43</v>
      </c>
      <c r="B1" s="79" t="s">
        <v>44</v>
      </c>
      <c r="C1" s="82" t="s">
        <v>38</v>
      </c>
      <c r="D1" s="50" t="s">
        <v>103</v>
      </c>
      <c r="E1" s="51" t="s">
        <v>7</v>
      </c>
      <c r="F1" s="52" t="s">
        <v>104</v>
      </c>
      <c r="G1" s="50" t="s">
        <v>65</v>
      </c>
      <c r="H1" s="51" t="s">
        <v>105</v>
      </c>
      <c r="I1" s="52" t="s">
        <v>9</v>
      </c>
      <c r="J1" s="50" t="s">
        <v>106</v>
      </c>
      <c r="K1" s="51" t="s">
        <v>107</v>
      </c>
      <c r="L1" s="52" t="s">
        <v>108</v>
      </c>
      <c r="M1" s="50" t="s">
        <v>68</v>
      </c>
      <c r="N1" s="51" t="s">
        <v>60</v>
      </c>
      <c r="O1" s="52" t="s">
        <v>109</v>
      </c>
      <c r="P1" s="50" t="s">
        <v>61</v>
      </c>
      <c r="Q1" s="51" t="s">
        <v>110</v>
      </c>
      <c r="R1" s="52" t="s">
        <v>70</v>
      </c>
      <c r="S1" s="50" t="s">
        <v>12</v>
      </c>
      <c r="T1" s="51" t="s">
        <v>80</v>
      </c>
      <c r="U1" s="61" t="s">
        <v>111</v>
      </c>
      <c r="V1" s="397" t="s">
        <v>117</v>
      </c>
      <c r="W1" s="398"/>
      <c r="X1" s="388" t="s">
        <v>113</v>
      </c>
      <c r="Y1" s="50" t="s">
        <v>30</v>
      </c>
      <c r="Z1" s="154">
        <v>1</v>
      </c>
      <c r="AA1" s="156">
        <v>2</v>
      </c>
      <c r="AB1" s="50" t="s">
        <v>103</v>
      </c>
      <c r="AC1" s="51" t="s">
        <v>7</v>
      </c>
      <c r="AD1" s="52" t="s">
        <v>104</v>
      </c>
      <c r="AE1" s="50" t="s">
        <v>65</v>
      </c>
      <c r="AF1" s="51" t="s">
        <v>105</v>
      </c>
      <c r="AG1" s="52" t="s">
        <v>9</v>
      </c>
      <c r="AH1" s="50" t="s">
        <v>106</v>
      </c>
      <c r="AI1" s="51" t="s">
        <v>107</v>
      </c>
      <c r="AJ1" s="52" t="s">
        <v>108</v>
      </c>
      <c r="AK1" s="50" t="s">
        <v>68</v>
      </c>
      <c r="AL1" s="51" t="s">
        <v>60</v>
      </c>
      <c r="AM1" s="52" t="s">
        <v>109</v>
      </c>
      <c r="AN1" s="50" t="s">
        <v>61</v>
      </c>
      <c r="AO1" s="51" t="s">
        <v>110</v>
      </c>
      <c r="AP1" s="52" t="s">
        <v>70</v>
      </c>
      <c r="AQ1"/>
      <c r="AR1" s="50" t="s">
        <v>103</v>
      </c>
      <c r="AS1" s="51" t="s">
        <v>7</v>
      </c>
      <c r="AT1" s="52" t="s">
        <v>104</v>
      </c>
      <c r="AU1" s="50" t="s">
        <v>65</v>
      </c>
      <c r="AV1" s="51" t="s">
        <v>105</v>
      </c>
      <c r="AW1" s="52" t="s">
        <v>9</v>
      </c>
      <c r="AX1" s="50" t="s">
        <v>106</v>
      </c>
      <c r="AY1" s="51" t="s">
        <v>107</v>
      </c>
      <c r="AZ1" s="52" t="s">
        <v>108</v>
      </c>
      <c r="BA1" s="50" t="s">
        <v>68</v>
      </c>
      <c r="BB1" s="51" t="s">
        <v>60</v>
      </c>
      <c r="BC1" s="52" t="s">
        <v>109</v>
      </c>
      <c r="BD1" s="50" t="s">
        <v>61</v>
      </c>
      <c r="BE1" s="51" t="s">
        <v>110</v>
      </c>
      <c r="BF1" s="52" t="s">
        <v>70</v>
      </c>
      <c r="BG1" s="70"/>
      <c r="BH1" s="50" t="s">
        <v>103</v>
      </c>
      <c r="BI1" s="51" t="s">
        <v>7</v>
      </c>
      <c r="BJ1" s="52" t="s">
        <v>104</v>
      </c>
      <c r="BK1" s="50" t="s">
        <v>65</v>
      </c>
      <c r="BL1" s="51" t="s">
        <v>105</v>
      </c>
      <c r="BM1" s="52" t="s">
        <v>9</v>
      </c>
      <c r="BN1" s="50" t="s">
        <v>106</v>
      </c>
      <c r="BO1" s="51" t="s">
        <v>107</v>
      </c>
      <c r="BP1" s="52" t="s">
        <v>108</v>
      </c>
      <c r="BQ1" s="50" t="s">
        <v>68</v>
      </c>
      <c r="BR1" s="51" t="s">
        <v>60</v>
      </c>
      <c r="BS1" s="52" t="s">
        <v>109</v>
      </c>
      <c r="BT1" s="50" t="s">
        <v>61</v>
      </c>
      <c r="BU1" s="51" t="s">
        <v>110</v>
      </c>
      <c r="BV1" s="52" t="s">
        <v>70</v>
      </c>
      <c r="BW1" s="73"/>
      <c r="BX1" s="50" t="s">
        <v>103</v>
      </c>
      <c r="BY1" s="51" t="s">
        <v>7</v>
      </c>
      <c r="BZ1" s="52" t="s">
        <v>104</v>
      </c>
      <c r="CA1" s="50" t="s">
        <v>65</v>
      </c>
      <c r="CB1" s="51" t="s">
        <v>105</v>
      </c>
      <c r="CC1" s="52" t="s">
        <v>9</v>
      </c>
      <c r="CD1" s="50" t="s">
        <v>106</v>
      </c>
      <c r="CE1" s="51" t="s">
        <v>107</v>
      </c>
      <c r="CF1" s="52" t="s">
        <v>108</v>
      </c>
      <c r="CG1" s="50" t="s">
        <v>68</v>
      </c>
      <c r="CH1" s="51" t="s">
        <v>60</v>
      </c>
      <c r="CI1" s="52" t="s">
        <v>109</v>
      </c>
      <c r="CJ1" s="50" t="s">
        <v>61</v>
      </c>
      <c r="CK1" s="51" t="s">
        <v>110</v>
      </c>
      <c r="CL1" s="52" t="s">
        <v>70</v>
      </c>
      <c r="CM1" s="75"/>
      <c r="CN1" s="75"/>
    </row>
    <row r="2" spans="1:93" s="54" customFormat="1" ht="18.75" x14ac:dyDescent="0.25">
      <c r="A2" s="49">
        <v>1</v>
      </c>
      <c r="B2" s="80" t="str">
        <f>'قائمة التلاميد'!B4</f>
        <v>محمد</v>
      </c>
      <c r="C2" s="83" t="str">
        <f>'قائمة التلاميد'!C4</f>
        <v>مقري</v>
      </c>
      <c r="D2" s="60" t="str">
        <f>'صب النقاط'!NA4</f>
        <v/>
      </c>
      <c r="E2" s="58" t="str">
        <f>'صب النقاط'!NL4</f>
        <v/>
      </c>
      <c r="F2" s="59" t="str">
        <f>'صب النقاط'!NW4</f>
        <v/>
      </c>
      <c r="G2" s="60" t="str">
        <f>'صب النقاط'!OH4</f>
        <v/>
      </c>
      <c r="H2" s="58" t="str">
        <f>'صب النقاط'!OS4</f>
        <v/>
      </c>
      <c r="I2" s="59" t="str">
        <f>'صب النقاط'!PD4</f>
        <v/>
      </c>
      <c r="J2" s="60" t="str">
        <f>'صب النقاط'!PO4</f>
        <v/>
      </c>
      <c r="K2" s="58" t="str">
        <f>'صب النقاط'!PZ4</f>
        <v/>
      </c>
      <c r="L2" s="59" t="str">
        <f>'صب النقاط'!QK4</f>
        <v/>
      </c>
      <c r="M2" s="60" t="str">
        <f>'صب النقاط'!QV4</f>
        <v/>
      </c>
      <c r="N2" s="58" t="str">
        <f>'صب النقاط'!RG4</f>
        <v/>
      </c>
      <c r="O2" s="59" t="str">
        <f>'صب النقاط'!RR4</f>
        <v/>
      </c>
      <c r="P2" s="60" t="str">
        <f>'صب النقاط'!SC4</f>
        <v/>
      </c>
      <c r="Q2" s="58" t="str">
        <f>'صب النقاط'!SN4</f>
        <v/>
      </c>
      <c r="R2" s="59" t="str">
        <f>'صب النقاط'!SY4</f>
        <v/>
      </c>
      <c r="S2" s="60" t="str">
        <f>'صب النقاط'!TF4</f>
        <v/>
      </c>
      <c r="T2" s="58" t="str">
        <f>'صب النقاط'!TG4</f>
        <v/>
      </c>
      <c r="U2" s="62">
        <f>BG2/AQ2</f>
        <v>0</v>
      </c>
      <c r="V2" s="65">
        <f>CO2/BW2</f>
        <v>0</v>
      </c>
      <c r="W2" s="150">
        <f>IF(V2&gt;'معاينة نتائج التلاميد للفصل 2'!V2,3,IF('معاينة نتائج التلاميد للفصل 3'!V2='معاينة نتائج التلاميد للفصل 2'!V2,1,0))</f>
        <v>1</v>
      </c>
      <c r="X2" s="388"/>
      <c r="Y2" s="153">
        <f>(Z2+AA2+V2)/3</f>
        <v>3.5333333333333332</v>
      </c>
      <c r="Z2" s="155">
        <f>'معاينة نتائج التلاميد للفصل 1'!V2</f>
        <v>10.6</v>
      </c>
      <c r="AA2" s="58">
        <f>'معاينة نتائج التلاميد للفصل 2'!V2</f>
        <v>0</v>
      </c>
      <c r="AB2" s="67">
        <f>IF('قائمة التلاميد'!T4&gt;0,'قائمة التلاميد'!S4,0)</f>
        <v>3</v>
      </c>
      <c r="AC2" s="67">
        <f>IF('قائمة التلاميد'!T5&gt;0,'قائمة التلاميد'!S5,0)</f>
        <v>0</v>
      </c>
      <c r="AD2" s="67">
        <f>IF('قائمة التلاميد'!T6&gt;0,'قائمة التلاميد'!S6,0)</f>
        <v>0</v>
      </c>
      <c r="AE2" s="67">
        <f>IF('قائمة التلاميد'!T7&gt;0,'قائمة التلاميد'!S7,0)</f>
        <v>0</v>
      </c>
      <c r="AF2" s="67">
        <f>IF('قائمة التلاميد'!T8&gt;0,'قائمة التلاميد'!S8,0)</f>
        <v>0</v>
      </c>
      <c r="AG2" s="67">
        <f>IF('قائمة التلاميد'!T9&gt;0,'قائمة التلاميد'!S9,0)</f>
        <v>0</v>
      </c>
      <c r="AH2" s="67">
        <f>IF('قائمة التلاميد'!T10&gt;0,'قائمة التلاميد'!S10,0)</f>
        <v>0</v>
      </c>
      <c r="AI2" s="67">
        <f>IF('قائمة التلاميد'!T11&gt;0,'قائمة التلاميد'!S11,0)</f>
        <v>0</v>
      </c>
      <c r="AJ2" s="67">
        <f>IF('قائمة التلاميد'!T12&gt;0,'قائمة التلاميد'!S12,0)</f>
        <v>0</v>
      </c>
      <c r="AK2" s="67">
        <f>IF('قائمة التلاميد'!T13&gt;0,'قائمة التلاميد'!S13,0)</f>
        <v>0</v>
      </c>
      <c r="AL2" s="67">
        <f>IF('قائمة التلاميد'!T14&gt;0,'قائمة التلاميد'!S14,0)</f>
        <v>0</v>
      </c>
      <c r="AM2" s="67">
        <f>IF('قائمة التلاميد'!T15&gt;0,'قائمة التلاميد'!S15,0)</f>
        <v>0</v>
      </c>
      <c r="AN2" s="67">
        <f>IF('قائمة التلاميد'!T16&gt;0,'قائمة التلاميد'!S16,0)</f>
        <v>0</v>
      </c>
      <c r="AO2" s="67">
        <f>IF('قائمة التلاميد'!T17&gt;0,'قائمة التلاميد'!S17,0)</f>
        <v>0</v>
      </c>
      <c r="AP2" s="67">
        <f>IF('قائمة التلاميد'!T18&gt;0,'قائمة التلاميد'!S18,0)</f>
        <v>0</v>
      </c>
      <c r="AQ2" s="69">
        <f>SUM(AB2:AP2)</f>
        <v>3</v>
      </c>
      <c r="AR2" s="54" t="str">
        <f t="shared" ref="AR2:AR33" si="0">IF(AND(D2&gt;=0,D2&lt;=20,D2&lt;&gt;""),D2*AB2,"")</f>
        <v/>
      </c>
      <c r="AS2" s="54" t="str">
        <f t="shared" ref="AS2:AS33" si="1">IF(AND(E2&gt;=0,E2&lt;=20,E2&lt;&gt;""),E2*AC2,"")</f>
        <v/>
      </c>
      <c r="AT2" s="54" t="str">
        <f t="shared" ref="AT2:AT33" si="2">IF(AND(F2&gt;=0,F2&lt;=20,F2&lt;&gt;""),F2*AD2,"")</f>
        <v/>
      </c>
      <c r="AU2" s="54" t="str">
        <f t="shared" ref="AU2:AU33" si="3">IF(AND(G2&gt;=0,G2&lt;=20,G2&lt;&gt;""),G2*AE2,"")</f>
        <v/>
      </c>
      <c r="AV2" s="54" t="str">
        <f t="shared" ref="AV2:AV33" si="4">IF(AND(H2&gt;=0,H2&lt;=20,H2&lt;&gt;""),H2*AF2,"")</f>
        <v/>
      </c>
      <c r="AW2" s="54" t="str">
        <f t="shared" ref="AW2:AW33" si="5">IF(AND(I2&gt;=0,I2&lt;=20,I2&lt;&gt;""),I2*AG2,"")</f>
        <v/>
      </c>
      <c r="AX2" s="54" t="str">
        <f t="shared" ref="AX2:AX33" si="6">IF(AND(J2&gt;=0,J2&lt;=20,J2&lt;&gt;""),J2*AH2,"")</f>
        <v/>
      </c>
      <c r="AY2" s="54" t="str">
        <f t="shared" ref="AY2:AY33" si="7">IF(AND(K2&gt;=0,K2&lt;=20,K2&lt;&gt;""),K2*AI2,"")</f>
        <v/>
      </c>
      <c r="AZ2" s="54" t="str">
        <f t="shared" ref="AZ2:AZ33" si="8">IF(AND(L2&gt;=0,L2&lt;=20,L2&lt;&gt;""),L2*AJ2,"")</f>
        <v/>
      </c>
      <c r="BA2" s="54" t="str">
        <f t="shared" ref="BA2:BA33" si="9">IF(AND(M2&gt;=0,M2&lt;=20,M2&lt;&gt;""),M2*AK2,"")</f>
        <v/>
      </c>
      <c r="BB2" s="54" t="str">
        <f t="shared" ref="BB2:BB33" si="10">IF(AND(N2&gt;=0,N2&lt;=20,N2&lt;&gt;""),N2*AL2,"")</f>
        <v/>
      </c>
      <c r="BC2" s="54" t="str">
        <f t="shared" ref="BC2:BC33" si="11">IF(AND(O2&gt;=0,O2&lt;=20,O2&lt;&gt;""),O2*AM2,"")</f>
        <v/>
      </c>
      <c r="BD2" s="54" t="str">
        <f t="shared" ref="BD2:BD33" si="12">IF(AND(P2&gt;=0,P2&lt;=20,P2&lt;&gt;""),P2*AN2,"")</f>
        <v/>
      </c>
      <c r="BE2" s="54" t="str">
        <f t="shared" ref="BE2:BE33" si="13">IF(AND(Q2&gt;=0,Q2&lt;=20,Q2&lt;&gt;""),Q2*AO2,"")</f>
        <v/>
      </c>
      <c r="BF2" s="54" t="str">
        <f t="shared" ref="BF2:BF33" si="14">IF(AND(R2&gt;=0,R2&lt;=20,R2&lt;&gt;""),R2*AP2,"")</f>
        <v/>
      </c>
      <c r="BG2" s="71">
        <f>SUM(AR2:BF2)</f>
        <v>0</v>
      </c>
      <c r="BH2" s="74">
        <f>'قائمة التلاميد'!Q4</f>
        <v>3</v>
      </c>
      <c r="BI2" s="74">
        <f>'قائمة التلاميد'!Q5</f>
        <v>0</v>
      </c>
      <c r="BJ2" s="74">
        <f>'قائمة التلاميد'!Q6</f>
        <v>0</v>
      </c>
      <c r="BK2" s="74">
        <f>'قائمة التلاميد'!Q7</f>
        <v>0</v>
      </c>
      <c r="BL2" s="74">
        <f>'قائمة التلاميد'!Q8</f>
        <v>0</v>
      </c>
      <c r="BM2" s="74">
        <f>'قائمة التلاميد'!Q9</f>
        <v>0</v>
      </c>
      <c r="BN2" s="74">
        <f>'قائمة التلاميد'!Q10</f>
        <v>0</v>
      </c>
      <c r="BO2" s="74">
        <f>'قائمة التلاميد'!Q11</f>
        <v>0</v>
      </c>
      <c r="BP2" s="74">
        <f>'قائمة التلاميد'!Q12</f>
        <v>0</v>
      </c>
      <c r="BQ2" s="74">
        <f>'قائمة التلاميد'!Q13</f>
        <v>0</v>
      </c>
      <c r="BR2" s="74">
        <f>'قائمة التلاميد'!Q14</f>
        <v>0</v>
      </c>
      <c r="BS2" s="74">
        <f>'قائمة التلاميد'!Q15</f>
        <v>0</v>
      </c>
      <c r="BT2" s="74">
        <f>'قائمة التلاميد'!Q16</f>
        <v>0</v>
      </c>
      <c r="BU2" s="74">
        <f>'قائمة التلاميد'!Q17</f>
        <v>0</v>
      </c>
      <c r="BV2" s="74">
        <f>'قائمة التلاميد'!Q18</f>
        <v>0</v>
      </c>
      <c r="BW2" s="71">
        <f>SUM(BH2:BV2)</f>
        <v>3</v>
      </c>
      <c r="BX2" s="54" t="str">
        <f t="shared" ref="BX2:BX33" si="15">IF(AND(D2&gt;=0,D2&lt;=20,D2&lt;&gt;""),D2*BH2,"")</f>
        <v/>
      </c>
      <c r="BY2" s="54" t="str">
        <f t="shared" ref="BY2:BY33" si="16">IF(AND(E2&gt;=0,E2&lt;=20,E2&lt;&gt;""),E2*BI2,"")</f>
        <v/>
      </c>
      <c r="BZ2" s="54" t="str">
        <f t="shared" ref="BZ2:BZ33" si="17">IF(AND(F2&gt;=0,F2&lt;=20,F2&lt;&gt;""),F2*BJ2,"")</f>
        <v/>
      </c>
      <c r="CA2" s="54" t="str">
        <f t="shared" ref="CA2:CA33" si="18">IF(AND(G2&gt;=0,G2&lt;=20,G2&lt;&gt;""),G2*BK2,"")</f>
        <v/>
      </c>
      <c r="CB2" s="54" t="str">
        <f t="shared" ref="CB2:CB33" si="19">IF(AND(H2&gt;=0,H2&lt;=20,H2&lt;&gt;""),H2*BL2,"")</f>
        <v/>
      </c>
      <c r="CC2" s="54" t="str">
        <f t="shared" ref="CC2:CC33" si="20">IF(AND(I2&gt;=0,I2&lt;=20,I2&lt;&gt;""),I2*BM2,"")</f>
        <v/>
      </c>
      <c r="CD2" s="54" t="str">
        <f t="shared" ref="CD2:CD33" si="21">IF(AND(J2&gt;=0,J2&lt;=20,J2&lt;&gt;""),J2*BN2,"")</f>
        <v/>
      </c>
      <c r="CE2" s="54" t="str">
        <f t="shared" ref="CE2:CE33" si="22">IF(AND(K2&gt;=0,K2&lt;=20,K2&lt;&gt;""),K2*BO2,"")</f>
        <v/>
      </c>
      <c r="CF2" s="54" t="str">
        <f t="shared" ref="CF2:CF33" si="23">IF(AND(L2&gt;=0,L2&lt;=20,L2&lt;&gt;""),L2*BP2,"")</f>
        <v/>
      </c>
      <c r="CG2" s="54" t="str">
        <f t="shared" ref="CG2:CG33" si="24">IF(AND(M2&gt;=0,M2&lt;=20,M2&lt;&gt;""),M2*BQ2,"")</f>
        <v/>
      </c>
      <c r="CH2" s="54" t="str">
        <f t="shared" ref="CH2:CH33" si="25">IF(AND(N2&gt;=0,N2&lt;=20,N2&lt;&gt;""),N2*BR2,"")</f>
        <v/>
      </c>
      <c r="CI2" s="54" t="str">
        <f t="shared" ref="CI2:CI33" si="26">IF(AND(O2&gt;=0,O2&lt;=20,O2&lt;&gt;""),O2*BS2,"")</f>
        <v/>
      </c>
      <c r="CJ2" s="54" t="str">
        <f t="shared" ref="CJ2:CJ33" si="27">IF(AND(P2&gt;=0,P2&lt;=20,P2&lt;&gt;""),P2*BT2,"")</f>
        <v/>
      </c>
      <c r="CK2" s="54" t="str">
        <f t="shared" ref="CK2:CK33" si="28">IF(AND(Q2&gt;=0,Q2&lt;=20,Q2&lt;&gt;""),Q2*BU2,"")</f>
        <v/>
      </c>
      <c r="CL2" s="54" t="str">
        <f t="shared" ref="CL2:CL33" si="29">IF(AND(R2&gt;=0,R2&lt;=20,R2&lt;&gt;""),R2*BV2,"")</f>
        <v/>
      </c>
      <c r="CM2" s="54" t="str">
        <f>IF(AND(S2&gt;=0,S2&lt;=20,S2&lt;&gt;""),S2*1,"")</f>
        <v/>
      </c>
      <c r="CN2" s="54" t="str">
        <f>IF(AND(T2&gt;=0,T2&lt;=20,T2&lt;&gt;""),T2*1,"")</f>
        <v/>
      </c>
      <c r="CO2" s="54">
        <f>SUM(BX2:CN2)</f>
        <v>0</v>
      </c>
    </row>
    <row r="3" spans="1:93" s="54" customFormat="1" ht="18.75" x14ac:dyDescent="0.25">
      <c r="A3" s="49">
        <f>A2+1</f>
        <v>2</v>
      </c>
      <c r="B3" s="80"/>
      <c r="C3" s="83"/>
      <c r="D3" s="60" t="str">
        <f>'صب النقاط'!NA5</f>
        <v/>
      </c>
      <c r="E3" s="58" t="str">
        <f>'صب النقاط'!NL5</f>
        <v/>
      </c>
      <c r="F3" s="59" t="str">
        <f>'صب النقاط'!NW5</f>
        <v/>
      </c>
      <c r="G3" s="60" t="str">
        <f>'صب النقاط'!OH5</f>
        <v/>
      </c>
      <c r="H3" s="58" t="str">
        <f>'صب النقاط'!OS5</f>
        <v/>
      </c>
      <c r="I3" s="59" t="str">
        <f>'صب النقاط'!PD5</f>
        <v/>
      </c>
      <c r="J3" s="60" t="str">
        <f>'صب النقاط'!PO5</f>
        <v/>
      </c>
      <c r="K3" s="58" t="str">
        <f>'صب النقاط'!PZ5</f>
        <v/>
      </c>
      <c r="L3" s="59" t="str">
        <f>'صب النقاط'!QK5</f>
        <v/>
      </c>
      <c r="M3" s="60" t="str">
        <f>'صب النقاط'!QV5</f>
        <v/>
      </c>
      <c r="N3" s="58" t="str">
        <f>'صب النقاط'!RG5</f>
        <v/>
      </c>
      <c r="O3" s="59" t="str">
        <f>'صب النقاط'!RR5</f>
        <v/>
      </c>
      <c r="P3" s="60" t="str">
        <f>'صب النقاط'!SC5</f>
        <v/>
      </c>
      <c r="Q3" s="58" t="str">
        <f>'صب النقاط'!SN5</f>
        <v/>
      </c>
      <c r="R3" s="59" t="str">
        <f>'صب النقاط'!SY5</f>
        <v/>
      </c>
      <c r="S3" s="60" t="str">
        <f>'صب النقاط'!TF5</f>
        <v/>
      </c>
      <c r="T3" s="58" t="str">
        <f>'صب النقاط'!TG5</f>
        <v/>
      </c>
      <c r="U3" s="62">
        <f t="shared" ref="U3:U51" si="30">BG3/AQ3</f>
        <v>0</v>
      </c>
      <c r="V3" s="65">
        <f t="shared" ref="V3:V51" si="31">CO3/BW3</f>
        <v>0</v>
      </c>
      <c r="W3" s="150">
        <f>IF(V3&gt;'معاينة نتائج التلاميد للفصل 2'!V3,3,IF('معاينة نتائج التلاميد للفصل 3'!V3='معاينة نتائج التلاميد للفصل 2'!V3,1,0))</f>
        <v>1</v>
      </c>
      <c r="X3" s="388"/>
      <c r="Y3" s="153">
        <f t="shared" ref="Y3:Y51" si="32">(Z3+AA3+V3)/3</f>
        <v>0</v>
      </c>
      <c r="Z3" s="155">
        <f>'معاينة نتائج التلاميد للفصل 1'!V3</f>
        <v>0</v>
      </c>
      <c r="AA3" s="58">
        <f>'معاينة نتائج التلاميد للفصل 2'!V3</f>
        <v>0</v>
      </c>
      <c r="AB3" s="68">
        <f>AB2</f>
        <v>3</v>
      </c>
      <c r="AC3" s="68">
        <f>AC2</f>
        <v>0</v>
      </c>
      <c r="AD3" s="68">
        <f t="shared" ref="AD3:AP3" si="33">AD2</f>
        <v>0</v>
      </c>
      <c r="AE3" s="68">
        <f t="shared" si="33"/>
        <v>0</v>
      </c>
      <c r="AF3" s="68">
        <f t="shared" si="33"/>
        <v>0</v>
      </c>
      <c r="AG3" s="68">
        <f t="shared" si="33"/>
        <v>0</v>
      </c>
      <c r="AH3" s="68">
        <f t="shared" si="33"/>
        <v>0</v>
      </c>
      <c r="AI3" s="68">
        <f t="shared" si="33"/>
        <v>0</v>
      </c>
      <c r="AJ3" s="68">
        <f t="shared" si="33"/>
        <v>0</v>
      </c>
      <c r="AK3" s="68">
        <f t="shared" si="33"/>
        <v>0</v>
      </c>
      <c r="AL3" s="68">
        <f t="shared" si="33"/>
        <v>0</v>
      </c>
      <c r="AM3" s="68">
        <f t="shared" si="33"/>
        <v>0</v>
      </c>
      <c r="AN3" s="68">
        <f t="shared" si="33"/>
        <v>0</v>
      </c>
      <c r="AO3" s="68">
        <f t="shared" si="33"/>
        <v>0</v>
      </c>
      <c r="AP3" s="68">
        <f t="shared" si="33"/>
        <v>0</v>
      </c>
      <c r="AQ3" s="68">
        <f>AQ2</f>
        <v>3</v>
      </c>
      <c r="AR3" s="54" t="str">
        <f t="shared" si="0"/>
        <v/>
      </c>
      <c r="AS3" s="53" t="str">
        <f t="shared" si="1"/>
        <v/>
      </c>
      <c r="AT3" s="54" t="str">
        <f t="shared" si="2"/>
        <v/>
      </c>
      <c r="AU3" s="54" t="str">
        <f t="shared" si="3"/>
        <v/>
      </c>
      <c r="AV3" s="54" t="str">
        <f t="shared" si="4"/>
        <v/>
      </c>
      <c r="AW3" s="54" t="str">
        <f t="shared" si="5"/>
        <v/>
      </c>
      <c r="AX3" s="54" t="str">
        <f t="shared" si="6"/>
        <v/>
      </c>
      <c r="AY3" s="54" t="str">
        <f t="shared" si="7"/>
        <v/>
      </c>
      <c r="AZ3" s="54" t="str">
        <f t="shared" si="8"/>
        <v/>
      </c>
      <c r="BA3" s="54" t="str">
        <f t="shared" si="9"/>
        <v/>
      </c>
      <c r="BB3" s="54" t="str">
        <f t="shared" si="10"/>
        <v/>
      </c>
      <c r="BC3" s="54" t="str">
        <f t="shared" si="11"/>
        <v/>
      </c>
      <c r="BD3" s="54" t="str">
        <f t="shared" si="12"/>
        <v/>
      </c>
      <c r="BE3" s="54" t="str">
        <f t="shared" si="13"/>
        <v/>
      </c>
      <c r="BF3" s="54" t="str">
        <f t="shared" si="14"/>
        <v/>
      </c>
      <c r="BG3" s="71">
        <f>SUM(AR3:BF3)</f>
        <v>0</v>
      </c>
      <c r="BH3" s="54">
        <f>BH2</f>
        <v>3</v>
      </c>
      <c r="BI3" s="54">
        <f t="shared" ref="BI3:BV18" si="34">BI2</f>
        <v>0</v>
      </c>
      <c r="BJ3" s="54">
        <f t="shared" si="34"/>
        <v>0</v>
      </c>
      <c r="BK3" s="54">
        <f t="shared" si="34"/>
        <v>0</v>
      </c>
      <c r="BL3" s="54">
        <f t="shared" si="34"/>
        <v>0</v>
      </c>
      <c r="BM3" s="54">
        <f t="shared" si="34"/>
        <v>0</v>
      </c>
      <c r="BN3" s="54">
        <f t="shared" si="34"/>
        <v>0</v>
      </c>
      <c r="BO3" s="54">
        <f t="shared" si="34"/>
        <v>0</v>
      </c>
      <c r="BP3" s="54">
        <f t="shared" si="34"/>
        <v>0</v>
      </c>
      <c r="BQ3" s="54">
        <f t="shared" si="34"/>
        <v>0</v>
      </c>
      <c r="BR3" s="54">
        <f t="shared" si="34"/>
        <v>0</v>
      </c>
      <c r="BS3" s="54">
        <f t="shared" si="34"/>
        <v>0</v>
      </c>
      <c r="BT3" s="54">
        <f t="shared" si="34"/>
        <v>0</v>
      </c>
      <c r="BU3" s="54">
        <f t="shared" si="34"/>
        <v>0</v>
      </c>
      <c r="BV3" s="54">
        <f t="shared" si="34"/>
        <v>0</v>
      </c>
      <c r="BW3" s="71">
        <f t="shared" ref="BW3:BW51" si="35">SUM(BH3:BV3)</f>
        <v>3</v>
      </c>
      <c r="BX3" s="54" t="str">
        <f t="shared" si="15"/>
        <v/>
      </c>
      <c r="BY3" s="54" t="str">
        <f t="shared" si="16"/>
        <v/>
      </c>
      <c r="BZ3" s="54" t="str">
        <f t="shared" si="17"/>
        <v/>
      </c>
      <c r="CA3" s="54" t="str">
        <f t="shared" si="18"/>
        <v/>
      </c>
      <c r="CB3" s="54" t="str">
        <f t="shared" si="19"/>
        <v/>
      </c>
      <c r="CC3" s="54" t="str">
        <f t="shared" si="20"/>
        <v/>
      </c>
      <c r="CD3" s="54" t="str">
        <f t="shared" si="21"/>
        <v/>
      </c>
      <c r="CE3" s="54" t="str">
        <f t="shared" si="22"/>
        <v/>
      </c>
      <c r="CF3" s="54" t="str">
        <f t="shared" si="23"/>
        <v/>
      </c>
      <c r="CG3" s="54" t="str">
        <f t="shared" si="24"/>
        <v/>
      </c>
      <c r="CH3" s="54" t="str">
        <f t="shared" si="25"/>
        <v/>
      </c>
      <c r="CI3" s="54" t="str">
        <f t="shared" si="26"/>
        <v/>
      </c>
      <c r="CJ3" s="54" t="str">
        <f t="shared" si="27"/>
        <v/>
      </c>
      <c r="CK3" s="54" t="str">
        <f t="shared" si="28"/>
        <v/>
      </c>
      <c r="CL3" s="54" t="str">
        <f t="shared" si="29"/>
        <v/>
      </c>
      <c r="CM3" s="54" t="str">
        <f t="shared" ref="CM3:CN51" si="36">IF(AND(S3&gt;=0,S3&lt;=20,S3&lt;&gt;""),S3*1,"")</f>
        <v/>
      </c>
      <c r="CN3" s="54" t="str">
        <f t="shared" si="36"/>
        <v/>
      </c>
      <c r="CO3" s="54">
        <f t="shared" ref="CO3:CO51" si="37">SUM(BX3:CN3)</f>
        <v>0</v>
      </c>
    </row>
    <row r="4" spans="1:93" s="54" customFormat="1" ht="18.75" x14ac:dyDescent="0.25">
      <c r="A4" s="49">
        <f t="shared" ref="A4:A51" si="38">A3+1</f>
        <v>3</v>
      </c>
      <c r="B4" s="80"/>
      <c r="C4" s="83"/>
      <c r="D4" s="60" t="str">
        <f>'صب النقاط'!NA6</f>
        <v/>
      </c>
      <c r="E4" s="58" t="str">
        <f>'صب النقاط'!NL6</f>
        <v/>
      </c>
      <c r="F4" s="59" t="str">
        <f>'صب النقاط'!NW6</f>
        <v/>
      </c>
      <c r="G4" s="60" t="str">
        <f>'صب النقاط'!OH6</f>
        <v/>
      </c>
      <c r="H4" s="58" t="str">
        <f>'صب النقاط'!OS6</f>
        <v/>
      </c>
      <c r="I4" s="59" t="str">
        <f>'صب النقاط'!PD6</f>
        <v/>
      </c>
      <c r="J4" s="60" t="str">
        <f>'صب النقاط'!PO6</f>
        <v/>
      </c>
      <c r="K4" s="58" t="str">
        <f>'صب النقاط'!PZ6</f>
        <v/>
      </c>
      <c r="L4" s="59" t="str">
        <f>'صب النقاط'!QK6</f>
        <v/>
      </c>
      <c r="M4" s="60" t="str">
        <f>'صب النقاط'!QV6</f>
        <v/>
      </c>
      <c r="N4" s="58" t="str">
        <f>'صب النقاط'!RG6</f>
        <v/>
      </c>
      <c r="O4" s="59" t="str">
        <f>'صب النقاط'!RR6</f>
        <v/>
      </c>
      <c r="P4" s="60" t="str">
        <f>'صب النقاط'!SC6</f>
        <v/>
      </c>
      <c r="Q4" s="58" t="str">
        <f>'صب النقاط'!SN6</f>
        <v/>
      </c>
      <c r="R4" s="59" t="str">
        <f>'صب النقاط'!SY6</f>
        <v/>
      </c>
      <c r="S4" s="60" t="str">
        <f>'صب النقاط'!TF6</f>
        <v/>
      </c>
      <c r="T4" s="58" t="str">
        <f>'صب النقاط'!TG6</f>
        <v/>
      </c>
      <c r="U4" s="62">
        <f t="shared" si="30"/>
        <v>0</v>
      </c>
      <c r="V4" s="65">
        <f t="shared" si="31"/>
        <v>0</v>
      </c>
      <c r="W4" s="150">
        <f>IF(V4&gt;'معاينة نتائج التلاميد للفصل 2'!V4,3,IF('معاينة نتائج التلاميد للفصل 3'!V4='معاينة نتائج التلاميد للفصل 2'!V4,1,0))</f>
        <v>1</v>
      </c>
      <c r="X4" s="388"/>
      <c r="Y4" s="153">
        <f t="shared" si="32"/>
        <v>0</v>
      </c>
      <c r="Z4" s="155">
        <f>'معاينة نتائج التلاميد للفصل 1'!V4</f>
        <v>0</v>
      </c>
      <c r="AA4" s="58">
        <f>'معاينة نتائج التلاميد للفصل 2'!V4</f>
        <v>0</v>
      </c>
      <c r="AB4" s="69">
        <f>AB3</f>
        <v>3</v>
      </c>
      <c r="AC4" s="69">
        <f t="shared" ref="AC4:AQ19" si="39">AC3</f>
        <v>0</v>
      </c>
      <c r="AD4" s="69">
        <f t="shared" si="39"/>
        <v>0</v>
      </c>
      <c r="AE4" s="69">
        <f t="shared" si="39"/>
        <v>0</v>
      </c>
      <c r="AF4" s="69">
        <f t="shared" si="39"/>
        <v>0</v>
      </c>
      <c r="AG4" s="69">
        <f t="shared" si="39"/>
        <v>0</v>
      </c>
      <c r="AH4" s="69">
        <f t="shared" si="39"/>
        <v>0</v>
      </c>
      <c r="AI4" s="69">
        <f t="shared" si="39"/>
        <v>0</v>
      </c>
      <c r="AJ4" s="69">
        <f t="shared" si="39"/>
        <v>0</v>
      </c>
      <c r="AK4" s="69">
        <f t="shared" si="39"/>
        <v>0</v>
      </c>
      <c r="AL4" s="69">
        <f t="shared" si="39"/>
        <v>0</v>
      </c>
      <c r="AM4" s="69">
        <f t="shared" si="39"/>
        <v>0</v>
      </c>
      <c r="AN4" s="69">
        <f t="shared" si="39"/>
        <v>0</v>
      </c>
      <c r="AO4" s="69">
        <f t="shared" si="39"/>
        <v>0</v>
      </c>
      <c r="AP4" s="69">
        <f t="shared" si="39"/>
        <v>0</v>
      </c>
      <c r="AQ4" s="68">
        <f t="shared" si="39"/>
        <v>3</v>
      </c>
      <c r="AR4" s="54" t="str">
        <f t="shared" si="0"/>
        <v/>
      </c>
      <c r="AS4" s="54" t="str">
        <f t="shared" si="1"/>
        <v/>
      </c>
      <c r="AT4" s="54" t="str">
        <f t="shared" si="2"/>
        <v/>
      </c>
      <c r="AU4" s="54" t="str">
        <f t="shared" si="3"/>
        <v/>
      </c>
      <c r="AV4" s="54" t="str">
        <f t="shared" si="4"/>
        <v/>
      </c>
      <c r="AW4" s="54" t="str">
        <f t="shared" si="5"/>
        <v/>
      </c>
      <c r="AX4" s="54" t="str">
        <f t="shared" si="6"/>
        <v/>
      </c>
      <c r="AY4" s="54" t="str">
        <f t="shared" si="7"/>
        <v/>
      </c>
      <c r="AZ4" s="54" t="str">
        <f t="shared" si="8"/>
        <v/>
      </c>
      <c r="BA4" s="54" t="str">
        <f t="shared" si="9"/>
        <v/>
      </c>
      <c r="BB4" s="54" t="str">
        <f t="shared" si="10"/>
        <v/>
      </c>
      <c r="BC4" s="54" t="str">
        <f t="shared" si="11"/>
        <v/>
      </c>
      <c r="BD4" s="54" t="str">
        <f t="shared" si="12"/>
        <v/>
      </c>
      <c r="BE4" s="54" t="str">
        <f t="shared" si="13"/>
        <v/>
      </c>
      <c r="BF4" s="54" t="str">
        <f t="shared" si="14"/>
        <v/>
      </c>
      <c r="BG4" s="71">
        <f t="shared" ref="BG4:BG51" si="40">SUM(AR4:BF4)</f>
        <v>0</v>
      </c>
      <c r="BH4" s="54">
        <f t="shared" ref="BH4:BV19" si="41">BH3</f>
        <v>3</v>
      </c>
      <c r="BI4" s="54">
        <f t="shared" si="34"/>
        <v>0</v>
      </c>
      <c r="BJ4" s="54">
        <f t="shared" si="34"/>
        <v>0</v>
      </c>
      <c r="BK4" s="54">
        <f t="shared" si="34"/>
        <v>0</v>
      </c>
      <c r="BL4" s="54">
        <f t="shared" si="34"/>
        <v>0</v>
      </c>
      <c r="BM4" s="54">
        <f t="shared" si="34"/>
        <v>0</v>
      </c>
      <c r="BN4" s="54">
        <f t="shared" si="34"/>
        <v>0</v>
      </c>
      <c r="BO4" s="54">
        <f t="shared" si="34"/>
        <v>0</v>
      </c>
      <c r="BP4" s="54">
        <f t="shared" si="34"/>
        <v>0</v>
      </c>
      <c r="BQ4" s="54">
        <f t="shared" si="34"/>
        <v>0</v>
      </c>
      <c r="BR4" s="54">
        <f t="shared" si="34"/>
        <v>0</v>
      </c>
      <c r="BS4" s="54">
        <f t="shared" si="34"/>
        <v>0</v>
      </c>
      <c r="BT4" s="54">
        <f t="shared" si="34"/>
        <v>0</v>
      </c>
      <c r="BU4" s="54">
        <f t="shared" si="34"/>
        <v>0</v>
      </c>
      <c r="BV4" s="54">
        <f t="shared" si="34"/>
        <v>0</v>
      </c>
      <c r="BW4" s="71">
        <f t="shared" si="35"/>
        <v>3</v>
      </c>
      <c r="BX4" s="54" t="str">
        <f t="shared" si="15"/>
        <v/>
      </c>
      <c r="BY4" s="54" t="str">
        <f t="shared" si="16"/>
        <v/>
      </c>
      <c r="BZ4" s="54" t="str">
        <f t="shared" si="17"/>
        <v/>
      </c>
      <c r="CA4" s="54" t="str">
        <f t="shared" si="18"/>
        <v/>
      </c>
      <c r="CB4" s="54" t="str">
        <f t="shared" si="19"/>
        <v/>
      </c>
      <c r="CC4" s="54" t="str">
        <f t="shared" si="20"/>
        <v/>
      </c>
      <c r="CD4" s="54" t="str">
        <f t="shared" si="21"/>
        <v/>
      </c>
      <c r="CE4" s="54" t="str">
        <f t="shared" si="22"/>
        <v/>
      </c>
      <c r="CF4" s="54" t="str">
        <f t="shared" si="23"/>
        <v/>
      </c>
      <c r="CG4" s="54" t="str">
        <f t="shared" si="24"/>
        <v/>
      </c>
      <c r="CH4" s="54" t="str">
        <f t="shared" si="25"/>
        <v/>
      </c>
      <c r="CI4" s="54" t="str">
        <f t="shared" si="26"/>
        <v/>
      </c>
      <c r="CJ4" s="54" t="str">
        <f t="shared" si="27"/>
        <v/>
      </c>
      <c r="CK4" s="54" t="str">
        <f t="shared" si="28"/>
        <v/>
      </c>
      <c r="CL4" s="54" t="str">
        <f t="shared" si="29"/>
        <v/>
      </c>
      <c r="CM4" s="54" t="str">
        <f t="shared" si="36"/>
        <v/>
      </c>
      <c r="CN4" s="54" t="str">
        <f t="shared" si="36"/>
        <v/>
      </c>
      <c r="CO4" s="54">
        <f t="shared" si="37"/>
        <v>0</v>
      </c>
    </row>
    <row r="5" spans="1:93" s="54" customFormat="1" ht="18.75" x14ac:dyDescent="0.25">
      <c r="A5" s="49">
        <f t="shared" si="38"/>
        <v>4</v>
      </c>
      <c r="B5" s="80"/>
      <c r="C5" s="83"/>
      <c r="D5" s="60" t="str">
        <f>'صب النقاط'!NA7</f>
        <v/>
      </c>
      <c r="E5" s="58" t="str">
        <f>'صب النقاط'!NL7</f>
        <v/>
      </c>
      <c r="F5" s="59" t="str">
        <f>'صب النقاط'!NW7</f>
        <v/>
      </c>
      <c r="G5" s="60" t="str">
        <f>'صب النقاط'!OH7</f>
        <v/>
      </c>
      <c r="H5" s="58" t="str">
        <f>'صب النقاط'!OS7</f>
        <v/>
      </c>
      <c r="I5" s="59" t="str">
        <f>'صب النقاط'!PD7</f>
        <v/>
      </c>
      <c r="J5" s="60" t="str">
        <f>'صب النقاط'!PO7</f>
        <v/>
      </c>
      <c r="K5" s="58" t="str">
        <f>'صب النقاط'!PZ7</f>
        <v/>
      </c>
      <c r="L5" s="59" t="str">
        <f>'صب النقاط'!QK7</f>
        <v/>
      </c>
      <c r="M5" s="60" t="str">
        <f>'صب النقاط'!QV7</f>
        <v/>
      </c>
      <c r="N5" s="58" t="str">
        <f>'صب النقاط'!RG7</f>
        <v/>
      </c>
      <c r="O5" s="59" t="str">
        <f>'صب النقاط'!RR7</f>
        <v/>
      </c>
      <c r="P5" s="60" t="str">
        <f>'صب النقاط'!SC7</f>
        <v/>
      </c>
      <c r="Q5" s="58" t="str">
        <f>'صب النقاط'!SN7</f>
        <v/>
      </c>
      <c r="R5" s="59" t="str">
        <f>'صب النقاط'!SY7</f>
        <v/>
      </c>
      <c r="S5" s="60" t="str">
        <f>'صب النقاط'!TF7</f>
        <v/>
      </c>
      <c r="T5" s="58" t="str">
        <f>'صب النقاط'!TG7</f>
        <v/>
      </c>
      <c r="U5" s="62">
        <f t="shared" si="30"/>
        <v>0</v>
      </c>
      <c r="V5" s="65">
        <f t="shared" si="31"/>
        <v>0</v>
      </c>
      <c r="W5" s="150">
        <f>IF(V5&gt;'معاينة نتائج التلاميد للفصل 2'!V5,3,IF('معاينة نتائج التلاميد للفصل 3'!V5='معاينة نتائج التلاميد للفصل 2'!V5,1,0))</f>
        <v>1</v>
      </c>
      <c r="X5" s="388"/>
      <c r="Y5" s="153">
        <f t="shared" si="32"/>
        <v>0</v>
      </c>
      <c r="Z5" s="155">
        <f>'معاينة نتائج التلاميد للفصل 1'!V5</f>
        <v>0</v>
      </c>
      <c r="AA5" s="58">
        <f>'معاينة نتائج التلاميد للفصل 2'!V5</f>
        <v>0</v>
      </c>
      <c r="AB5" s="69">
        <f t="shared" ref="AB5:AQ20" si="42">AB4</f>
        <v>3</v>
      </c>
      <c r="AC5" s="69">
        <f t="shared" si="39"/>
        <v>0</v>
      </c>
      <c r="AD5" s="69">
        <f t="shared" si="39"/>
        <v>0</v>
      </c>
      <c r="AE5" s="69">
        <f t="shared" si="39"/>
        <v>0</v>
      </c>
      <c r="AF5" s="69">
        <f t="shared" si="39"/>
        <v>0</v>
      </c>
      <c r="AG5" s="69">
        <f t="shared" si="39"/>
        <v>0</v>
      </c>
      <c r="AH5" s="69">
        <f t="shared" si="39"/>
        <v>0</v>
      </c>
      <c r="AI5" s="69">
        <f t="shared" si="39"/>
        <v>0</v>
      </c>
      <c r="AJ5" s="69">
        <f t="shared" si="39"/>
        <v>0</v>
      </c>
      <c r="AK5" s="69">
        <f t="shared" si="39"/>
        <v>0</v>
      </c>
      <c r="AL5" s="69">
        <f t="shared" si="39"/>
        <v>0</v>
      </c>
      <c r="AM5" s="69">
        <f t="shared" si="39"/>
        <v>0</v>
      </c>
      <c r="AN5" s="69">
        <f t="shared" si="39"/>
        <v>0</v>
      </c>
      <c r="AO5" s="69">
        <f t="shared" si="39"/>
        <v>0</v>
      </c>
      <c r="AP5" s="69">
        <f t="shared" si="39"/>
        <v>0</v>
      </c>
      <c r="AQ5" s="68">
        <f t="shared" si="39"/>
        <v>3</v>
      </c>
      <c r="AR5" s="54" t="str">
        <f t="shared" si="0"/>
        <v/>
      </c>
      <c r="AS5" s="54" t="str">
        <f t="shared" si="1"/>
        <v/>
      </c>
      <c r="AT5" s="54" t="str">
        <f t="shared" si="2"/>
        <v/>
      </c>
      <c r="AU5" s="54" t="str">
        <f t="shared" si="3"/>
        <v/>
      </c>
      <c r="AV5" s="54" t="str">
        <f t="shared" si="4"/>
        <v/>
      </c>
      <c r="AW5" s="54" t="str">
        <f t="shared" si="5"/>
        <v/>
      </c>
      <c r="AX5" s="54" t="str">
        <f t="shared" si="6"/>
        <v/>
      </c>
      <c r="AY5" s="54" t="str">
        <f t="shared" si="7"/>
        <v/>
      </c>
      <c r="AZ5" s="54" t="str">
        <f t="shared" si="8"/>
        <v/>
      </c>
      <c r="BA5" s="54" t="str">
        <f t="shared" si="9"/>
        <v/>
      </c>
      <c r="BB5" s="54" t="str">
        <f t="shared" si="10"/>
        <v/>
      </c>
      <c r="BC5" s="54" t="str">
        <f t="shared" si="11"/>
        <v/>
      </c>
      <c r="BD5" s="54" t="str">
        <f t="shared" si="12"/>
        <v/>
      </c>
      <c r="BE5" s="54" t="str">
        <f t="shared" si="13"/>
        <v/>
      </c>
      <c r="BF5" s="54" t="str">
        <f t="shared" si="14"/>
        <v/>
      </c>
      <c r="BG5" s="71">
        <f t="shared" si="40"/>
        <v>0</v>
      </c>
      <c r="BH5" s="54">
        <f t="shared" si="41"/>
        <v>3</v>
      </c>
      <c r="BI5" s="54">
        <f t="shared" si="34"/>
        <v>0</v>
      </c>
      <c r="BJ5" s="54">
        <f t="shared" si="34"/>
        <v>0</v>
      </c>
      <c r="BK5" s="54">
        <f t="shared" si="34"/>
        <v>0</v>
      </c>
      <c r="BL5" s="54">
        <f t="shared" si="34"/>
        <v>0</v>
      </c>
      <c r="BM5" s="54">
        <f t="shared" si="34"/>
        <v>0</v>
      </c>
      <c r="BN5" s="54">
        <f t="shared" si="34"/>
        <v>0</v>
      </c>
      <c r="BO5" s="54">
        <f t="shared" si="34"/>
        <v>0</v>
      </c>
      <c r="BP5" s="54">
        <f t="shared" si="34"/>
        <v>0</v>
      </c>
      <c r="BQ5" s="54">
        <f t="shared" si="34"/>
        <v>0</v>
      </c>
      <c r="BR5" s="54">
        <f t="shared" si="34"/>
        <v>0</v>
      </c>
      <c r="BS5" s="54">
        <f t="shared" si="34"/>
        <v>0</v>
      </c>
      <c r="BT5" s="54">
        <f t="shared" si="34"/>
        <v>0</v>
      </c>
      <c r="BU5" s="54">
        <f t="shared" si="34"/>
        <v>0</v>
      </c>
      <c r="BV5" s="54">
        <f t="shared" si="34"/>
        <v>0</v>
      </c>
      <c r="BW5" s="71">
        <f t="shared" si="35"/>
        <v>3</v>
      </c>
      <c r="BX5" s="54" t="str">
        <f t="shared" si="15"/>
        <v/>
      </c>
      <c r="BY5" s="54" t="str">
        <f t="shared" si="16"/>
        <v/>
      </c>
      <c r="BZ5" s="54" t="str">
        <f t="shared" si="17"/>
        <v/>
      </c>
      <c r="CA5" s="54" t="str">
        <f t="shared" si="18"/>
        <v/>
      </c>
      <c r="CB5" s="54" t="str">
        <f t="shared" si="19"/>
        <v/>
      </c>
      <c r="CC5" s="54" t="str">
        <f t="shared" si="20"/>
        <v/>
      </c>
      <c r="CD5" s="54" t="str">
        <f t="shared" si="21"/>
        <v/>
      </c>
      <c r="CE5" s="54" t="str">
        <f t="shared" si="22"/>
        <v/>
      </c>
      <c r="CF5" s="54" t="str">
        <f t="shared" si="23"/>
        <v/>
      </c>
      <c r="CG5" s="54" t="str">
        <f t="shared" si="24"/>
        <v/>
      </c>
      <c r="CH5" s="54" t="str">
        <f t="shared" si="25"/>
        <v/>
      </c>
      <c r="CI5" s="54" t="str">
        <f t="shared" si="26"/>
        <v/>
      </c>
      <c r="CJ5" s="54" t="str">
        <f t="shared" si="27"/>
        <v/>
      </c>
      <c r="CK5" s="54" t="str">
        <f t="shared" si="28"/>
        <v/>
      </c>
      <c r="CL5" s="54" t="str">
        <f t="shared" si="29"/>
        <v/>
      </c>
      <c r="CM5" s="54" t="str">
        <f t="shared" si="36"/>
        <v/>
      </c>
      <c r="CN5" s="54" t="str">
        <f t="shared" si="36"/>
        <v/>
      </c>
      <c r="CO5" s="54">
        <f t="shared" si="37"/>
        <v>0</v>
      </c>
    </row>
    <row r="6" spans="1:93" s="54" customFormat="1" ht="18.75" x14ac:dyDescent="0.25">
      <c r="A6" s="49">
        <f t="shared" si="38"/>
        <v>5</v>
      </c>
      <c r="B6" s="80"/>
      <c r="C6" s="83"/>
      <c r="D6" s="60" t="str">
        <f>'صب النقاط'!NA8</f>
        <v/>
      </c>
      <c r="E6" s="58" t="str">
        <f>'صب النقاط'!NL8</f>
        <v/>
      </c>
      <c r="F6" s="59" t="str">
        <f>'صب النقاط'!NW8</f>
        <v/>
      </c>
      <c r="G6" s="60" t="str">
        <f>'صب النقاط'!OH8</f>
        <v/>
      </c>
      <c r="H6" s="58" t="str">
        <f>'صب النقاط'!OS8</f>
        <v/>
      </c>
      <c r="I6" s="59" t="str">
        <f>'صب النقاط'!PD8</f>
        <v/>
      </c>
      <c r="J6" s="60" t="str">
        <f>'صب النقاط'!PO8</f>
        <v/>
      </c>
      <c r="K6" s="58" t="str">
        <f>'صب النقاط'!PZ8</f>
        <v/>
      </c>
      <c r="L6" s="59" t="str">
        <f>'صب النقاط'!QK8</f>
        <v/>
      </c>
      <c r="M6" s="60" t="str">
        <f>'صب النقاط'!QV8</f>
        <v/>
      </c>
      <c r="N6" s="58" t="str">
        <f>'صب النقاط'!RG8</f>
        <v/>
      </c>
      <c r="O6" s="59" t="str">
        <f>'صب النقاط'!RR8</f>
        <v/>
      </c>
      <c r="P6" s="60" t="str">
        <f>'صب النقاط'!SC8</f>
        <v/>
      </c>
      <c r="Q6" s="58" t="str">
        <f>'صب النقاط'!SN8</f>
        <v/>
      </c>
      <c r="R6" s="59" t="str">
        <f>'صب النقاط'!SY8</f>
        <v/>
      </c>
      <c r="S6" s="60" t="str">
        <f>'صب النقاط'!TF8</f>
        <v/>
      </c>
      <c r="T6" s="58" t="str">
        <f>'صب النقاط'!TG8</f>
        <v/>
      </c>
      <c r="U6" s="62">
        <f t="shared" si="30"/>
        <v>0</v>
      </c>
      <c r="V6" s="65">
        <f t="shared" si="31"/>
        <v>0</v>
      </c>
      <c r="W6" s="150">
        <f>IF(V6&gt;'معاينة نتائج التلاميد للفصل 2'!V6,3,IF('معاينة نتائج التلاميد للفصل 3'!V6='معاينة نتائج التلاميد للفصل 2'!V6,1,0))</f>
        <v>1</v>
      </c>
      <c r="X6" s="388"/>
      <c r="Y6" s="153">
        <f t="shared" si="32"/>
        <v>0</v>
      </c>
      <c r="Z6" s="155">
        <f>'معاينة نتائج التلاميد للفصل 1'!V6</f>
        <v>0</v>
      </c>
      <c r="AA6" s="58">
        <f>'معاينة نتائج التلاميد للفصل 2'!V6</f>
        <v>0</v>
      </c>
      <c r="AB6" s="69">
        <f t="shared" si="42"/>
        <v>3</v>
      </c>
      <c r="AC6" s="69">
        <f t="shared" si="39"/>
        <v>0</v>
      </c>
      <c r="AD6" s="69">
        <f t="shared" si="39"/>
        <v>0</v>
      </c>
      <c r="AE6" s="69">
        <f t="shared" si="39"/>
        <v>0</v>
      </c>
      <c r="AF6" s="69">
        <f t="shared" si="39"/>
        <v>0</v>
      </c>
      <c r="AG6" s="69">
        <f t="shared" si="39"/>
        <v>0</v>
      </c>
      <c r="AH6" s="69">
        <f t="shared" si="39"/>
        <v>0</v>
      </c>
      <c r="AI6" s="69">
        <f t="shared" si="39"/>
        <v>0</v>
      </c>
      <c r="AJ6" s="69">
        <f t="shared" si="39"/>
        <v>0</v>
      </c>
      <c r="AK6" s="69">
        <f t="shared" si="39"/>
        <v>0</v>
      </c>
      <c r="AL6" s="69">
        <f t="shared" si="39"/>
        <v>0</v>
      </c>
      <c r="AM6" s="69">
        <f t="shared" si="39"/>
        <v>0</v>
      </c>
      <c r="AN6" s="69">
        <f t="shared" si="39"/>
        <v>0</v>
      </c>
      <c r="AO6" s="69">
        <f t="shared" si="39"/>
        <v>0</v>
      </c>
      <c r="AP6" s="69">
        <f t="shared" si="39"/>
        <v>0</v>
      </c>
      <c r="AQ6" s="68">
        <f t="shared" si="39"/>
        <v>3</v>
      </c>
      <c r="AR6" s="54" t="str">
        <f t="shared" si="0"/>
        <v/>
      </c>
      <c r="AS6" s="54" t="str">
        <f t="shared" si="1"/>
        <v/>
      </c>
      <c r="AT6" s="54" t="str">
        <f t="shared" si="2"/>
        <v/>
      </c>
      <c r="AU6" s="54" t="str">
        <f t="shared" si="3"/>
        <v/>
      </c>
      <c r="AV6" s="54" t="str">
        <f t="shared" si="4"/>
        <v/>
      </c>
      <c r="AW6" s="54" t="str">
        <f t="shared" si="5"/>
        <v/>
      </c>
      <c r="AX6" s="54" t="str">
        <f t="shared" si="6"/>
        <v/>
      </c>
      <c r="AY6" s="54" t="str">
        <f t="shared" si="7"/>
        <v/>
      </c>
      <c r="AZ6" s="54" t="str">
        <f t="shared" si="8"/>
        <v/>
      </c>
      <c r="BA6" s="54" t="str">
        <f t="shared" si="9"/>
        <v/>
      </c>
      <c r="BB6" s="54" t="str">
        <f t="shared" si="10"/>
        <v/>
      </c>
      <c r="BC6" s="54" t="str">
        <f t="shared" si="11"/>
        <v/>
      </c>
      <c r="BD6" s="54" t="str">
        <f t="shared" si="12"/>
        <v/>
      </c>
      <c r="BE6" s="54" t="str">
        <f t="shared" si="13"/>
        <v/>
      </c>
      <c r="BF6" s="54" t="str">
        <f t="shared" si="14"/>
        <v/>
      </c>
      <c r="BG6" s="71">
        <f t="shared" si="40"/>
        <v>0</v>
      </c>
      <c r="BH6" s="54">
        <f t="shared" si="41"/>
        <v>3</v>
      </c>
      <c r="BI6" s="54">
        <f t="shared" si="34"/>
        <v>0</v>
      </c>
      <c r="BJ6" s="54">
        <f t="shared" si="34"/>
        <v>0</v>
      </c>
      <c r="BK6" s="54">
        <f t="shared" si="34"/>
        <v>0</v>
      </c>
      <c r="BL6" s="54">
        <f t="shared" si="34"/>
        <v>0</v>
      </c>
      <c r="BM6" s="54">
        <f t="shared" si="34"/>
        <v>0</v>
      </c>
      <c r="BN6" s="54">
        <f t="shared" si="34"/>
        <v>0</v>
      </c>
      <c r="BO6" s="54">
        <f t="shared" si="34"/>
        <v>0</v>
      </c>
      <c r="BP6" s="54">
        <f t="shared" si="34"/>
        <v>0</v>
      </c>
      <c r="BQ6" s="54">
        <f t="shared" si="34"/>
        <v>0</v>
      </c>
      <c r="BR6" s="54">
        <f t="shared" si="34"/>
        <v>0</v>
      </c>
      <c r="BS6" s="54">
        <f t="shared" si="34"/>
        <v>0</v>
      </c>
      <c r="BT6" s="54">
        <f t="shared" si="34"/>
        <v>0</v>
      </c>
      <c r="BU6" s="54">
        <f t="shared" si="34"/>
        <v>0</v>
      </c>
      <c r="BV6" s="54">
        <f t="shared" si="34"/>
        <v>0</v>
      </c>
      <c r="BW6" s="71">
        <f t="shared" si="35"/>
        <v>3</v>
      </c>
      <c r="BX6" s="54" t="str">
        <f t="shared" si="15"/>
        <v/>
      </c>
      <c r="BY6" s="54" t="str">
        <f t="shared" si="16"/>
        <v/>
      </c>
      <c r="BZ6" s="54" t="str">
        <f t="shared" si="17"/>
        <v/>
      </c>
      <c r="CA6" s="54" t="str">
        <f t="shared" si="18"/>
        <v/>
      </c>
      <c r="CB6" s="54" t="str">
        <f t="shared" si="19"/>
        <v/>
      </c>
      <c r="CC6" s="54" t="str">
        <f t="shared" si="20"/>
        <v/>
      </c>
      <c r="CD6" s="54" t="str">
        <f t="shared" si="21"/>
        <v/>
      </c>
      <c r="CE6" s="54" t="str">
        <f t="shared" si="22"/>
        <v/>
      </c>
      <c r="CF6" s="54" t="str">
        <f t="shared" si="23"/>
        <v/>
      </c>
      <c r="CG6" s="54" t="str">
        <f t="shared" si="24"/>
        <v/>
      </c>
      <c r="CH6" s="54" t="str">
        <f t="shared" si="25"/>
        <v/>
      </c>
      <c r="CI6" s="54" t="str">
        <f t="shared" si="26"/>
        <v/>
      </c>
      <c r="CJ6" s="54" t="str">
        <f t="shared" si="27"/>
        <v/>
      </c>
      <c r="CK6" s="54" t="str">
        <f t="shared" si="28"/>
        <v/>
      </c>
      <c r="CL6" s="54" t="str">
        <f t="shared" si="29"/>
        <v/>
      </c>
      <c r="CM6" s="54" t="str">
        <f t="shared" si="36"/>
        <v/>
      </c>
      <c r="CN6" s="54" t="str">
        <f t="shared" si="36"/>
        <v/>
      </c>
      <c r="CO6" s="54">
        <f t="shared" si="37"/>
        <v>0</v>
      </c>
    </row>
    <row r="7" spans="1:93" s="54" customFormat="1" ht="18.75" x14ac:dyDescent="0.25">
      <c r="A7" s="49">
        <f t="shared" si="38"/>
        <v>6</v>
      </c>
      <c r="B7" s="80"/>
      <c r="C7" s="83"/>
      <c r="D7" s="60" t="str">
        <f>'صب النقاط'!NA9</f>
        <v/>
      </c>
      <c r="E7" s="58" t="str">
        <f>'صب النقاط'!NL9</f>
        <v/>
      </c>
      <c r="F7" s="59" t="str">
        <f>'صب النقاط'!NW9</f>
        <v/>
      </c>
      <c r="G7" s="60" t="str">
        <f>'صب النقاط'!OH9</f>
        <v/>
      </c>
      <c r="H7" s="58" t="str">
        <f>'صب النقاط'!OS9</f>
        <v/>
      </c>
      <c r="I7" s="59" t="str">
        <f>'صب النقاط'!PD9</f>
        <v/>
      </c>
      <c r="J7" s="60" t="str">
        <f>'صب النقاط'!PO9</f>
        <v/>
      </c>
      <c r="K7" s="58" t="str">
        <f>'صب النقاط'!PZ9</f>
        <v/>
      </c>
      <c r="L7" s="59" t="str">
        <f>'صب النقاط'!QK9</f>
        <v/>
      </c>
      <c r="M7" s="60" t="str">
        <f>'صب النقاط'!QV9</f>
        <v/>
      </c>
      <c r="N7" s="58" t="str">
        <f>'صب النقاط'!RG9</f>
        <v/>
      </c>
      <c r="O7" s="59" t="str">
        <f>'صب النقاط'!RR9</f>
        <v/>
      </c>
      <c r="P7" s="60" t="str">
        <f>'صب النقاط'!SC9</f>
        <v/>
      </c>
      <c r="Q7" s="58" t="str">
        <f>'صب النقاط'!SN9</f>
        <v/>
      </c>
      <c r="R7" s="59" t="str">
        <f>'صب النقاط'!SY9</f>
        <v/>
      </c>
      <c r="S7" s="60" t="str">
        <f>'صب النقاط'!TF9</f>
        <v/>
      </c>
      <c r="T7" s="58" t="str">
        <f>'صب النقاط'!TG9</f>
        <v/>
      </c>
      <c r="U7" s="62">
        <f t="shared" si="30"/>
        <v>0</v>
      </c>
      <c r="V7" s="65">
        <f t="shared" si="31"/>
        <v>0</v>
      </c>
      <c r="W7" s="150">
        <f>IF(V7&gt;'معاينة نتائج التلاميد للفصل 2'!V7,3,IF('معاينة نتائج التلاميد للفصل 3'!V7='معاينة نتائج التلاميد للفصل 2'!V7,1,0))</f>
        <v>1</v>
      </c>
      <c r="X7" s="388"/>
      <c r="Y7" s="153">
        <f t="shared" si="32"/>
        <v>0</v>
      </c>
      <c r="Z7" s="155">
        <f>'معاينة نتائج التلاميد للفصل 1'!V7</f>
        <v>0</v>
      </c>
      <c r="AA7" s="58">
        <f>'معاينة نتائج التلاميد للفصل 2'!V7</f>
        <v>0</v>
      </c>
      <c r="AB7" s="69">
        <f t="shared" si="42"/>
        <v>3</v>
      </c>
      <c r="AC7" s="69">
        <f t="shared" si="39"/>
        <v>0</v>
      </c>
      <c r="AD7" s="69">
        <f t="shared" si="39"/>
        <v>0</v>
      </c>
      <c r="AE7" s="69">
        <f t="shared" si="39"/>
        <v>0</v>
      </c>
      <c r="AF7" s="69">
        <f t="shared" si="39"/>
        <v>0</v>
      </c>
      <c r="AG7" s="69">
        <f t="shared" si="39"/>
        <v>0</v>
      </c>
      <c r="AH7" s="69">
        <f t="shared" si="39"/>
        <v>0</v>
      </c>
      <c r="AI7" s="69">
        <f t="shared" si="39"/>
        <v>0</v>
      </c>
      <c r="AJ7" s="69">
        <f t="shared" si="39"/>
        <v>0</v>
      </c>
      <c r="AK7" s="69">
        <f t="shared" si="39"/>
        <v>0</v>
      </c>
      <c r="AL7" s="69">
        <f t="shared" si="39"/>
        <v>0</v>
      </c>
      <c r="AM7" s="69">
        <f t="shared" si="39"/>
        <v>0</v>
      </c>
      <c r="AN7" s="69">
        <f t="shared" si="39"/>
        <v>0</v>
      </c>
      <c r="AO7" s="69">
        <f t="shared" si="39"/>
        <v>0</v>
      </c>
      <c r="AP7" s="69">
        <f t="shared" si="39"/>
        <v>0</v>
      </c>
      <c r="AQ7" s="68">
        <f t="shared" si="39"/>
        <v>3</v>
      </c>
      <c r="AR7" s="54" t="str">
        <f t="shared" si="0"/>
        <v/>
      </c>
      <c r="AS7" s="54" t="str">
        <f t="shared" si="1"/>
        <v/>
      </c>
      <c r="AT7" s="54" t="str">
        <f t="shared" si="2"/>
        <v/>
      </c>
      <c r="AU7" s="54" t="str">
        <f t="shared" si="3"/>
        <v/>
      </c>
      <c r="AV7" s="54" t="str">
        <f t="shared" si="4"/>
        <v/>
      </c>
      <c r="AW7" s="54" t="str">
        <f t="shared" si="5"/>
        <v/>
      </c>
      <c r="AX7" s="54" t="str">
        <f t="shared" si="6"/>
        <v/>
      </c>
      <c r="AY7" s="54" t="str">
        <f t="shared" si="7"/>
        <v/>
      </c>
      <c r="AZ7" s="54" t="str">
        <f t="shared" si="8"/>
        <v/>
      </c>
      <c r="BA7" s="54" t="str">
        <f t="shared" si="9"/>
        <v/>
      </c>
      <c r="BB7" s="54" t="str">
        <f t="shared" si="10"/>
        <v/>
      </c>
      <c r="BC7" s="54" t="str">
        <f t="shared" si="11"/>
        <v/>
      </c>
      <c r="BD7" s="54" t="str">
        <f t="shared" si="12"/>
        <v/>
      </c>
      <c r="BE7" s="54" t="str">
        <f t="shared" si="13"/>
        <v/>
      </c>
      <c r="BF7" s="54" t="str">
        <f t="shared" si="14"/>
        <v/>
      </c>
      <c r="BG7" s="71">
        <f t="shared" si="40"/>
        <v>0</v>
      </c>
      <c r="BH7" s="54">
        <f t="shared" si="41"/>
        <v>3</v>
      </c>
      <c r="BI7" s="54">
        <f t="shared" si="34"/>
        <v>0</v>
      </c>
      <c r="BJ7" s="54">
        <f t="shared" si="34"/>
        <v>0</v>
      </c>
      <c r="BK7" s="54">
        <f t="shared" si="34"/>
        <v>0</v>
      </c>
      <c r="BL7" s="54">
        <f t="shared" si="34"/>
        <v>0</v>
      </c>
      <c r="BM7" s="54">
        <f t="shared" si="34"/>
        <v>0</v>
      </c>
      <c r="BN7" s="54">
        <f t="shared" si="34"/>
        <v>0</v>
      </c>
      <c r="BO7" s="54">
        <f t="shared" si="34"/>
        <v>0</v>
      </c>
      <c r="BP7" s="54">
        <f t="shared" si="34"/>
        <v>0</v>
      </c>
      <c r="BQ7" s="54">
        <f t="shared" si="34"/>
        <v>0</v>
      </c>
      <c r="BR7" s="54">
        <f t="shared" si="34"/>
        <v>0</v>
      </c>
      <c r="BS7" s="54">
        <f t="shared" si="34"/>
        <v>0</v>
      </c>
      <c r="BT7" s="54">
        <f t="shared" si="34"/>
        <v>0</v>
      </c>
      <c r="BU7" s="54">
        <f t="shared" si="34"/>
        <v>0</v>
      </c>
      <c r="BV7" s="54">
        <f t="shared" si="34"/>
        <v>0</v>
      </c>
      <c r="BW7" s="71">
        <f t="shared" si="35"/>
        <v>3</v>
      </c>
      <c r="BX7" s="54" t="str">
        <f t="shared" si="15"/>
        <v/>
      </c>
      <c r="BY7" s="54" t="str">
        <f t="shared" si="16"/>
        <v/>
      </c>
      <c r="BZ7" s="54" t="str">
        <f t="shared" si="17"/>
        <v/>
      </c>
      <c r="CA7" s="54" t="str">
        <f t="shared" si="18"/>
        <v/>
      </c>
      <c r="CB7" s="54" t="str">
        <f t="shared" si="19"/>
        <v/>
      </c>
      <c r="CC7" s="54" t="str">
        <f t="shared" si="20"/>
        <v/>
      </c>
      <c r="CD7" s="54" t="str">
        <f t="shared" si="21"/>
        <v/>
      </c>
      <c r="CE7" s="54" t="str">
        <f t="shared" si="22"/>
        <v/>
      </c>
      <c r="CF7" s="54" t="str">
        <f t="shared" si="23"/>
        <v/>
      </c>
      <c r="CG7" s="54" t="str">
        <f t="shared" si="24"/>
        <v/>
      </c>
      <c r="CH7" s="54" t="str">
        <f t="shared" si="25"/>
        <v/>
      </c>
      <c r="CI7" s="54" t="str">
        <f t="shared" si="26"/>
        <v/>
      </c>
      <c r="CJ7" s="54" t="str">
        <f t="shared" si="27"/>
        <v/>
      </c>
      <c r="CK7" s="54" t="str">
        <f t="shared" si="28"/>
        <v/>
      </c>
      <c r="CL7" s="54" t="str">
        <f t="shared" si="29"/>
        <v/>
      </c>
      <c r="CM7" s="54" t="str">
        <f t="shared" si="36"/>
        <v/>
      </c>
      <c r="CN7" s="54" t="str">
        <f t="shared" si="36"/>
        <v/>
      </c>
      <c r="CO7" s="54">
        <f t="shared" si="37"/>
        <v>0</v>
      </c>
    </row>
    <row r="8" spans="1:93" s="54" customFormat="1" ht="18.75" x14ac:dyDescent="0.25">
      <c r="A8" s="49">
        <f t="shared" si="38"/>
        <v>7</v>
      </c>
      <c r="B8" s="80"/>
      <c r="C8" s="83"/>
      <c r="D8" s="60" t="str">
        <f>'صب النقاط'!NA10</f>
        <v/>
      </c>
      <c r="E8" s="58" t="str">
        <f>'صب النقاط'!NL10</f>
        <v/>
      </c>
      <c r="F8" s="59" t="str">
        <f>'صب النقاط'!NW10</f>
        <v/>
      </c>
      <c r="G8" s="60" t="str">
        <f>'صب النقاط'!OH10</f>
        <v/>
      </c>
      <c r="H8" s="58" t="str">
        <f>'صب النقاط'!OS10</f>
        <v/>
      </c>
      <c r="I8" s="59" t="str">
        <f>'صب النقاط'!PD10</f>
        <v/>
      </c>
      <c r="J8" s="60" t="str">
        <f>'صب النقاط'!PO10</f>
        <v/>
      </c>
      <c r="K8" s="58" t="str">
        <f>'صب النقاط'!PZ10</f>
        <v/>
      </c>
      <c r="L8" s="59" t="str">
        <f>'صب النقاط'!QK10</f>
        <v/>
      </c>
      <c r="M8" s="60" t="str">
        <f>'صب النقاط'!QV10</f>
        <v/>
      </c>
      <c r="N8" s="58" t="str">
        <f>'صب النقاط'!RG10</f>
        <v/>
      </c>
      <c r="O8" s="59" t="str">
        <f>'صب النقاط'!RR10</f>
        <v/>
      </c>
      <c r="P8" s="60" t="str">
        <f>'صب النقاط'!SC10</f>
        <v/>
      </c>
      <c r="Q8" s="58" t="str">
        <f>'صب النقاط'!SN10</f>
        <v/>
      </c>
      <c r="R8" s="59" t="str">
        <f>'صب النقاط'!SY10</f>
        <v/>
      </c>
      <c r="S8" s="60" t="str">
        <f>'صب النقاط'!TF10</f>
        <v/>
      </c>
      <c r="T8" s="58" t="str">
        <f>'صب النقاط'!TG10</f>
        <v/>
      </c>
      <c r="U8" s="62">
        <f t="shared" si="30"/>
        <v>0</v>
      </c>
      <c r="V8" s="65">
        <f t="shared" si="31"/>
        <v>0</v>
      </c>
      <c r="W8" s="150">
        <f>IF(V8&gt;'معاينة نتائج التلاميد للفصل 2'!V8,3,IF('معاينة نتائج التلاميد للفصل 3'!V8='معاينة نتائج التلاميد للفصل 2'!V8,1,0))</f>
        <v>1</v>
      </c>
      <c r="X8" s="384">
        <f>MAX(V2:V51)</f>
        <v>0</v>
      </c>
      <c r="Y8" s="153">
        <f t="shared" si="32"/>
        <v>0</v>
      </c>
      <c r="Z8" s="155">
        <f>'معاينة نتائج التلاميد للفصل 1'!V8</f>
        <v>0</v>
      </c>
      <c r="AA8" s="58">
        <f>'معاينة نتائج التلاميد للفصل 2'!V8</f>
        <v>0</v>
      </c>
      <c r="AB8" s="69">
        <f t="shared" si="42"/>
        <v>3</v>
      </c>
      <c r="AC8" s="69">
        <f t="shared" si="39"/>
        <v>0</v>
      </c>
      <c r="AD8" s="69">
        <f t="shared" si="39"/>
        <v>0</v>
      </c>
      <c r="AE8" s="69">
        <f t="shared" si="39"/>
        <v>0</v>
      </c>
      <c r="AF8" s="69">
        <f t="shared" si="39"/>
        <v>0</v>
      </c>
      <c r="AG8" s="69">
        <f t="shared" si="39"/>
        <v>0</v>
      </c>
      <c r="AH8" s="69">
        <f t="shared" si="39"/>
        <v>0</v>
      </c>
      <c r="AI8" s="69">
        <f t="shared" si="39"/>
        <v>0</v>
      </c>
      <c r="AJ8" s="69">
        <f t="shared" si="39"/>
        <v>0</v>
      </c>
      <c r="AK8" s="69">
        <f t="shared" si="39"/>
        <v>0</v>
      </c>
      <c r="AL8" s="69">
        <f t="shared" si="39"/>
        <v>0</v>
      </c>
      <c r="AM8" s="69">
        <f t="shared" si="39"/>
        <v>0</v>
      </c>
      <c r="AN8" s="69">
        <f t="shared" si="39"/>
        <v>0</v>
      </c>
      <c r="AO8" s="69">
        <f t="shared" si="39"/>
        <v>0</v>
      </c>
      <c r="AP8" s="69">
        <f t="shared" si="39"/>
        <v>0</v>
      </c>
      <c r="AQ8" s="68">
        <f t="shared" si="39"/>
        <v>3</v>
      </c>
      <c r="AR8" s="54" t="str">
        <f t="shared" si="0"/>
        <v/>
      </c>
      <c r="AS8" s="54" t="str">
        <f t="shared" si="1"/>
        <v/>
      </c>
      <c r="AT8" s="54" t="str">
        <f t="shared" si="2"/>
        <v/>
      </c>
      <c r="AU8" s="54" t="str">
        <f t="shared" si="3"/>
        <v/>
      </c>
      <c r="AV8" s="54" t="str">
        <f t="shared" si="4"/>
        <v/>
      </c>
      <c r="AW8" s="54" t="str">
        <f t="shared" si="5"/>
        <v/>
      </c>
      <c r="AX8" s="54" t="str">
        <f t="shared" si="6"/>
        <v/>
      </c>
      <c r="AY8" s="54" t="str">
        <f t="shared" si="7"/>
        <v/>
      </c>
      <c r="AZ8" s="54" t="str">
        <f t="shared" si="8"/>
        <v/>
      </c>
      <c r="BA8" s="54" t="str">
        <f t="shared" si="9"/>
        <v/>
      </c>
      <c r="BB8" s="54" t="str">
        <f t="shared" si="10"/>
        <v/>
      </c>
      <c r="BC8" s="54" t="str">
        <f t="shared" si="11"/>
        <v/>
      </c>
      <c r="BD8" s="54" t="str">
        <f t="shared" si="12"/>
        <v/>
      </c>
      <c r="BE8" s="54" t="str">
        <f t="shared" si="13"/>
        <v/>
      </c>
      <c r="BF8" s="54" t="str">
        <f t="shared" si="14"/>
        <v/>
      </c>
      <c r="BG8" s="71">
        <f t="shared" si="40"/>
        <v>0</v>
      </c>
      <c r="BH8" s="54">
        <f t="shared" si="41"/>
        <v>3</v>
      </c>
      <c r="BI8" s="54">
        <f t="shared" si="34"/>
        <v>0</v>
      </c>
      <c r="BJ8" s="54">
        <f t="shared" si="34"/>
        <v>0</v>
      </c>
      <c r="BK8" s="54">
        <f t="shared" si="34"/>
        <v>0</v>
      </c>
      <c r="BL8" s="54">
        <f t="shared" si="34"/>
        <v>0</v>
      </c>
      <c r="BM8" s="54">
        <f t="shared" si="34"/>
        <v>0</v>
      </c>
      <c r="BN8" s="54">
        <f t="shared" si="34"/>
        <v>0</v>
      </c>
      <c r="BO8" s="54">
        <f t="shared" si="34"/>
        <v>0</v>
      </c>
      <c r="BP8" s="54">
        <f t="shared" si="34"/>
        <v>0</v>
      </c>
      <c r="BQ8" s="54">
        <f t="shared" si="34"/>
        <v>0</v>
      </c>
      <c r="BR8" s="54">
        <f t="shared" si="34"/>
        <v>0</v>
      </c>
      <c r="BS8" s="54">
        <f t="shared" si="34"/>
        <v>0</v>
      </c>
      <c r="BT8" s="54">
        <f t="shared" si="34"/>
        <v>0</v>
      </c>
      <c r="BU8" s="54">
        <f t="shared" si="34"/>
        <v>0</v>
      </c>
      <c r="BV8" s="54">
        <f t="shared" si="34"/>
        <v>0</v>
      </c>
      <c r="BW8" s="71">
        <f t="shared" si="35"/>
        <v>3</v>
      </c>
      <c r="BX8" s="54" t="str">
        <f t="shared" si="15"/>
        <v/>
      </c>
      <c r="BY8" s="54" t="str">
        <f t="shared" si="16"/>
        <v/>
      </c>
      <c r="BZ8" s="54" t="str">
        <f t="shared" si="17"/>
        <v/>
      </c>
      <c r="CA8" s="54" t="str">
        <f t="shared" si="18"/>
        <v/>
      </c>
      <c r="CB8" s="54" t="str">
        <f t="shared" si="19"/>
        <v/>
      </c>
      <c r="CC8" s="54" t="str">
        <f t="shared" si="20"/>
        <v/>
      </c>
      <c r="CD8" s="54" t="str">
        <f t="shared" si="21"/>
        <v/>
      </c>
      <c r="CE8" s="54" t="str">
        <f t="shared" si="22"/>
        <v/>
      </c>
      <c r="CF8" s="54" t="str">
        <f t="shared" si="23"/>
        <v/>
      </c>
      <c r="CG8" s="54" t="str">
        <f t="shared" si="24"/>
        <v/>
      </c>
      <c r="CH8" s="54" t="str">
        <f t="shared" si="25"/>
        <v/>
      </c>
      <c r="CI8" s="54" t="str">
        <f t="shared" si="26"/>
        <v/>
      </c>
      <c r="CJ8" s="54" t="str">
        <f t="shared" si="27"/>
        <v/>
      </c>
      <c r="CK8" s="54" t="str">
        <f t="shared" si="28"/>
        <v/>
      </c>
      <c r="CL8" s="54" t="str">
        <f t="shared" si="29"/>
        <v/>
      </c>
      <c r="CM8" s="54" t="str">
        <f t="shared" si="36"/>
        <v/>
      </c>
      <c r="CN8" s="54" t="str">
        <f t="shared" si="36"/>
        <v/>
      </c>
      <c r="CO8" s="54">
        <f t="shared" si="37"/>
        <v>0</v>
      </c>
    </row>
    <row r="9" spans="1:93" s="54" customFormat="1" ht="18.75" x14ac:dyDescent="0.25">
      <c r="A9" s="49">
        <f t="shared" si="38"/>
        <v>8</v>
      </c>
      <c r="B9" s="80"/>
      <c r="C9" s="83"/>
      <c r="D9" s="60" t="str">
        <f>'صب النقاط'!NA11</f>
        <v/>
      </c>
      <c r="E9" s="58" t="str">
        <f>'صب النقاط'!NL11</f>
        <v/>
      </c>
      <c r="F9" s="59" t="str">
        <f>'صب النقاط'!NW11</f>
        <v/>
      </c>
      <c r="G9" s="60" t="str">
        <f>'صب النقاط'!OH11</f>
        <v/>
      </c>
      <c r="H9" s="58" t="str">
        <f>'صب النقاط'!OS11</f>
        <v/>
      </c>
      <c r="I9" s="59" t="str">
        <f>'صب النقاط'!PD11</f>
        <v/>
      </c>
      <c r="J9" s="60" t="str">
        <f>'صب النقاط'!PO11</f>
        <v/>
      </c>
      <c r="K9" s="58" t="str">
        <f>'صب النقاط'!PZ11</f>
        <v/>
      </c>
      <c r="L9" s="59" t="str">
        <f>'صب النقاط'!QK11</f>
        <v/>
      </c>
      <c r="M9" s="60" t="str">
        <f>'صب النقاط'!QV11</f>
        <v/>
      </c>
      <c r="N9" s="58" t="str">
        <f>'صب النقاط'!RG11</f>
        <v/>
      </c>
      <c r="O9" s="59" t="str">
        <f>'صب النقاط'!RR11</f>
        <v/>
      </c>
      <c r="P9" s="60" t="str">
        <f>'صب النقاط'!SC11</f>
        <v/>
      </c>
      <c r="Q9" s="58" t="str">
        <f>'صب النقاط'!SN11</f>
        <v/>
      </c>
      <c r="R9" s="59" t="str">
        <f>'صب النقاط'!SY11</f>
        <v/>
      </c>
      <c r="S9" s="60" t="str">
        <f>'صب النقاط'!TF11</f>
        <v/>
      </c>
      <c r="T9" s="58" t="str">
        <f>'صب النقاط'!TG11</f>
        <v/>
      </c>
      <c r="U9" s="62">
        <f t="shared" si="30"/>
        <v>0</v>
      </c>
      <c r="V9" s="65">
        <f t="shared" si="31"/>
        <v>0</v>
      </c>
      <c r="W9" s="150">
        <f>IF(V9&gt;'معاينة نتائج التلاميد للفصل 2'!V9,3,IF('معاينة نتائج التلاميد للفصل 3'!V9='معاينة نتائج التلاميد للفصل 2'!V9,1,0))</f>
        <v>1</v>
      </c>
      <c r="X9" s="385"/>
      <c r="Y9" s="153">
        <f t="shared" si="32"/>
        <v>0</v>
      </c>
      <c r="Z9" s="155">
        <f>'معاينة نتائج التلاميد للفصل 1'!V9</f>
        <v>0</v>
      </c>
      <c r="AA9" s="58">
        <f>'معاينة نتائج التلاميد للفصل 2'!V9</f>
        <v>0</v>
      </c>
      <c r="AB9" s="69">
        <f t="shared" si="42"/>
        <v>3</v>
      </c>
      <c r="AC9" s="69">
        <f t="shared" si="39"/>
        <v>0</v>
      </c>
      <c r="AD9" s="69">
        <f t="shared" si="39"/>
        <v>0</v>
      </c>
      <c r="AE9" s="69">
        <f t="shared" si="39"/>
        <v>0</v>
      </c>
      <c r="AF9" s="69">
        <f t="shared" si="39"/>
        <v>0</v>
      </c>
      <c r="AG9" s="69">
        <f t="shared" si="39"/>
        <v>0</v>
      </c>
      <c r="AH9" s="69">
        <f t="shared" si="39"/>
        <v>0</v>
      </c>
      <c r="AI9" s="69">
        <f t="shared" si="39"/>
        <v>0</v>
      </c>
      <c r="AJ9" s="69">
        <f t="shared" si="39"/>
        <v>0</v>
      </c>
      <c r="AK9" s="69">
        <f t="shared" si="39"/>
        <v>0</v>
      </c>
      <c r="AL9" s="69">
        <f t="shared" si="39"/>
        <v>0</v>
      </c>
      <c r="AM9" s="69">
        <f t="shared" si="39"/>
        <v>0</v>
      </c>
      <c r="AN9" s="69">
        <f t="shared" si="39"/>
        <v>0</v>
      </c>
      <c r="AO9" s="69">
        <f t="shared" si="39"/>
        <v>0</v>
      </c>
      <c r="AP9" s="69">
        <f t="shared" si="39"/>
        <v>0</v>
      </c>
      <c r="AQ9" s="68">
        <f t="shared" si="39"/>
        <v>3</v>
      </c>
      <c r="AR9" s="54" t="str">
        <f t="shared" si="0"/>
        <v/>
      </c>
      <c r="AS9" s="54" t="str">
        <f t="shared" si="1"/>
        <v/>
      </c>
      <c r="AT9" s="54" t="str">
        <f t="shared" si="2"/>
        <v/>
      </c>
      <c r="AU9" s="54" t="str">
        <f t="shared" si="3"/>
        <v/>
      </c>
      <c r="AV9" s="54" t="str">
        <f t="shared" si="4"/>
        <v/>
      </c>
      <c r="AW9" s="54" t="str">
        <f t="shared" si="5"/>
        <v/>
      </c>
      <c r="AX9" s="54" t="str">
        <f t="shared" si="6"/>
        <v/>
      </c>
      <c r="AY9" s="54" t="str">
        <f t="shared" si="7"/>
        <v/>
      </c>
      <c r="AZ9" s="54" t="str">
        <f t="shared" si="8"/>
        <v/>
      </c>
      <c r="BA9" s="54" t="str">
        <f t="shared" si="9"/>
        <v/>
      </c>
      <c r="BB9" s="54" t="str">
        <f t="shared" si="10"/>
        <v/>
      </c>
      <c r="BC9" s="54" t="str">
        <f t="shared" si="11"/>
        <v/>
      </c>
      <c r="BD9" s="54" t="str">
        <f t="shared" si="12"/>
        <v/>
      </c>
      <c r="BE9" s="54" t="str">
        <f t="shared" si="13"/>
        <v/>
      </c>
      <c r="BF9" s="54" t="str">
        <f t="shared" si="14"/>
        <v/>
      </c>
      <c r="BG9" s="71">
        <f t="shared" si="40"/>
        <v>0</v>
      </c>
      <c r="BH9" s="54">
        <f t="shared" si="41"/>
        <v>3</v>
      </c>
      <c r="BI9" s="54">
        <f t="shared" si="34"/>
        <v>0</v>
      </c>
      <c r="BJ9" s="54">
        <f t="shared" si="34"/>
        <v>0</v>
      </c>
      <c r="BK9" s="54">
        <f t="shared" si="34"/>
        <v>0</v>
      </c>
      <c r="BL9" s="54">
        <f t="shared" si="34"/>
        <v>0</v>
      </c>
      <c r="BM9" s="54">
        <f t="shared" si="34"/>
        <v>0</v>
      </c>
      <c r="BN9" s="54">
        <f t="shared" si="34"/>
        <v>0</v>
      </c>
      <c r="BO9" s="54">
        <f t="shared" si="34"/>
        <v>0</v>
      </c>
      <c r="BP9" s="54">
        <f t="shared" si="34"/>
        <v>0</v>
      </c>
      <c r="BQ9" s="54">
        <f t="shared" si="34"/>
        <v>0</v>
      </c>
      <c r="BR9" s="54">
        <f t="shared" si="34"/>
        <v>0</v>
      </c>
      <c r="BS9" s="54">
        <f t="shared" si="34"/>
        <v>0</v>
      </c>
      <c r="BT9" s="54">
        <f t="shared" si="34"/>
        <v>0</v>
      </c>
      <c r="BU9" s="54">
        <f t="shared" si="34"/>
        <v>0</v>
      </c>
      <c r="BV9" s="54">
        <f t="shared" si="34"/>
        <v>0</v>
      </c>
      <c r="BW9" s="71">
        <f t="shared" si="35"/>
        <v>3</v>
      </c>
      <c r="BX9" s="54" t="str">
        <f t="shared" si="15"/>
        <v/>
      </c>
      <c r="BY9" s="54" t="str">
        <f t="shared" si="16"/>
        <v/>
      </c>
      <c r="BZ9" s="54" t="str">
        <f t="shared" si="17"/>
        <v/>
      </c>
      <c r="CA9" s="54" t="str">
        <f t="shared" si="18"/>
        <v/>
      </c>
      <c r="CB9" s="54" t="str">
        <f t="shared" si="19"/>
        <v/>
      </c>
      <c r="CC9" s="54" t="str">
        <f t="shared" si="20"/>
        <v/>
      </c>
      <c r="CD9" s="54" t="str">
        <f t="shared" si="21"/>
        <v/>
      </c>
      <c r="CE9" s="54" t="str">
        <f t="shared" si="22"/>
        <v/>
      </c>
      <c r="CF9" s="54" t="str">
        <f t="shared" si="23"/>
        <v/>
      </c>
      <c r="CG9" s="54" t="str">
        <f t="shared" si="24"/>
        <v/>
      </c>
      <c r="CH9" s="54" t="str">
        <f t="shared" si="25"/>
        <v/>
      </c>
      <c r="CI9" s="54" t="str">
        <f t="shared" si="26"/>
        <v/>
      </c>
      <c r="CJ9" s="54" t="str">
        <f t="shared" si="27"/>
        <v/>
      </c>
      <c r="CK9" s="54" t="str">
        <f t="shared" si="28"/>
        <v/>
      </c>
      <c r="CL9" s="54" t="str">
        <f t="shared" si="29"/>
        <v/>
      </c>
      <c r="CM9" s="54" t="str">
        <f t="shared" si="36"/>
        <v/>
      </c>
      <c r="CN9" s="54" t="str">
        <f t="shared" si="36"/>
        <v/>
      </c>
      <c r="CO9" s="54">
        <f t="shared" si="37"/>
        <v>0</v>
      </c>
    </row>
    <row r="10" spans="1:93" s="54" customFormat="1" ht="18.75" x14ac:dyDescent="0.25">
      <c r="A10" s="49">
        <f t="shared" si="38"/>
        <v>9</v>
      </c>
      <c r="B10" s="80"/>
      <c r="C10" s="83"/>
      <c r="D10" s="60" t="str">
        <f>'صب النقاط'!NA12</f>
        <v/>
      </c>
      <c r="E10" s="58" t="str">
        <f>'صب النقاط'!NL12</f>
        <v/>
      </c>
      <c r="F10" s="59" t="str">
        <f>'صب النقاط'!NW12</f>
        <v/>
      </c>
      <c r="G10" s="60" t="str">
        <f>'صب النقاط'!OH12</f>
        <v/>
      </c>
      <c r="H10" s="58" t="str">
        <f>'صب النقاط'!OS12</f>
        <v/>
      </c>
      <c r="I10" s="59" t="str">
        <f>'صب النقاط'!PD12</f>
        <v/>
      </c>
      <c r="J10" s="60" t="str">
        <f>'صب النقاط'!PO12</f>
        <v/>
      </c>
      <c r="K10" s="58" t="str">
        <f>'صب النقاط'!PZ12</f>
        <v/>
      </c>
      <c r="L10" s="59" t="str">
        <f>'صب النقاط'!QK12</f>
        <v/>
      </c>
      <c r="M10" s="60" t="str">
        <f>'صب النقاط'!QV12</f>
        <v/>
      </c>
      <c r="N10" s="58" t="str">
        <f>'صب النقاط'!RG12</f>
        <v/>
      </c>
      <c r="O10" s="59" t="str">
        <f>'صب النقاط'!RR12</f>
        <v/>
      </c>
      <c r="P10" s="60" t="str">
        <f>'صب النقاط'!SC12</f>
        <v/>
      </c>
      <c r="Q10" s="58" t="str">
        <f>'صب النقاط'!SN12</f>
        <v/>
      </c>
      <c r="R10" s="59" t="str">
        <f>'صب النقاط'!SY12</f>
        <v/>
      </c>
      <c r="S10" s="60" t="str">
        <f>'صب النقاط'!TF12</f>
        <v/>
      </c>
      <c r="T10" s="58" t="str">
        <f>'صب النقاط'!TG12</f>
        <v/>
      </c>
      <c r="U10" s="62">
        <f t="shared" si="30"/>
        <v>0</v>
      </c>
      <c r="V10" s="65">
        <f t="shared" si="31"/>
        <v>0</v>
      </c>
      <c r="W10" s="150">
        <f>IF(V10&gt;'معاينة نتائج التلاميد للفصل 2'!V10,3,IF('معاينة نتائج التلاميد للفصل 3'!V10='معاينة نتائج التلاميد للفصل 2'!V10,1,0))</f>
        <v>1</v>
      </c>
      <c r="X10" s="385"/>
      <c r="Y10" s="153">
        <f t="shared" si="32"/>
        <v>0</v>
      </c>
      <c r="Z10" s="155">
        <f>'معاينة نتائج التلاميد للفصل 1'!V10</f>
        <v>0</v>
      </c>
      <c r="AA10" s="58">
        <f>'معاينة نتائج التلاميد للفصل 2'!V10</f>
        <v>0</v>
      </c>
      <c r="AB10" s="69">
        <f t="shared" si="42"/>
        <v>3</v>
      </c>
      <c r="AC10" s="69">
        <f t="shared" si="39"/>
        <v>0</v>
      </c>
      <c r="AD10" s="69">
        <f t="shared" si="39"/>
        <v>0</v>
      </c>
      <c r="AE10" s="69">
        <f t="shared" si="39"/>
        <v>0</v>
      </c>
      <c r="AF10" s="69">
        <f t="shared" si="39"/>
        <v>0</v>
      </c>
      <c r="AG10" s="69">
        <f t="shared" si="39"/>
        <v>0</v>
      </c>
      <c r="AH10" s="69">
        <f t="shared" si="39"/>
        <v>0</v>
      </c>
      <c r="AI10" s="69">
        <f t="shared" si="39"/>
        <v>0</v>
      </c>
      <c r="AJ10" s="69">
        <f t="shared" si="39"/>
        <v>0</v>
      </c>
      <c r="AK10" s="69">
        <f t="shared" si="39"/>
        <v>0</v>
      </c>
      <c r="AL10" s="69">
        <f t="shared" si="39"/>
        <v>0</v>
      </c>
      <c r="AM10" s="69">
        <f t="shared" si="39"/>
        <v>0</v>
      </c>
      <c r="AN10" s="69">
        <f t="shared" si="39"/>
        <v>0</v>
      </c>
      <c r="AO10" s="69">
        <f t="shared" si="39"/>
        <v>0</v>
      </c>
      <c r="AP10" s="69">
        <f t="shared" si="39"/>
        <v>0</v>
      </c>
      <c r="AQ10" s="68">
        <f t="shared" si="39"/>
        <v>3</v>
      </c>
      <c r="AR10" s="54" t="str">
        <f t="shared" si="0"/>
        <v/>
      </c>
      <c r="AS10" s="54" t="str">
        <f t="shared" si="1"/>
        <v/>
      </c>
      <c r="AT10" s="54" t="str">
        <f t="shared" si="2"/>
        <v/>
      </c>
      <c r="AU10" s="54" t="str">
        <f t="shared" si="3"/>
        <v/>
      </c>
      <c r="AV10" s="54" t="str">
        <f t="shared" si="4"/>
        <v/>
      </c>
      <c r="AW10" s="54" t="str">
        <f t="shared" si="5"/>
        <v/>
      </c>
      <c r="AX10" s="54" t="str">
        <f t="shared" si="6"/>
        <v/>
      </c>
      <c r="AY10" s="54" t="str">
        <f t="shared" si="7"/>
        <v/>
      </c>
      <c r="AZ10" s="54" t="str">
        <f t="shared" si="8"/>
        <v/>
      </c>
      <c r="BA10" s="54" t="str">
        <f t="shared" si="9"/>
        <v/>
      </c>
      <c r="BB10" s="54" t="str">
        <f t="shared" si="10"/>
        <v/>
      </c>
      <c r="BC10" s="54" t="str">
        <f t="shared" si="11"/>
        <v/>
      </c>
      <c r="BD10" s="54" t="str">
        <f t="shared" si="12"/>
        <v/>
      </c>
      <c r="BE10" s="54" t="str">
        <f t="shared" si="13"/>
        <v/>
      </c>
      <c r="BF10" s="54" t="str">
        <f t="shared" si="14"/>
        <v/>
      </c>
      <c r="BG10" s="71">
        <f t="shared" si="40"/>
        <v>0</v>
      </c>
      <c r="BH10" s="54">
        <f t="shared" si="41"/>
        <v>3</v>
      </c>
      <c r="BI10" s="54">
        <f t="shared" si="34"/>
        <v>0</v>
      </c>
      <c r="BJ10" s="54">
        <f t="shared" si="34"/>
        <v>0</v>
      </c>
      <c r="BK10" s="54">
        <f t="shared" si="34"/>
        <v>0</v>
      </c>
      <c r="BL10" s="54">
        <f t="shared" si="34"/>
        <v>0</v>
      </c>
      <c r="BM10" s="54">
        <f t="shared" si="34"/>
        <v>0</v>
      </c>
      <c r="BN10" s="54">
        <f t="shared" si="34"/>
        <v>0</v>
      </c>
      <c r="BO10" s="54">
        <f t="shared" si="34"/>
        <v>0</v>
      </c>
      <c r="BP10" s="54">
        <f t="shared" si="34"/>
        <v>0</v>
      </c>
      <c r="BQ10" s="54">
        <f t="shared" si="34"/>
        <v>0</v>
      </c>
      <c r="BR10" s="54">
        <f t="shared" si="34"/>
        <v>0</v>
      </c>
      <c r="BS10" s="54">
        <f t="shared" si="34"/>
        <v>0</v>
      </c>
      <c r="BT10" s="54">
        <f t="shared" si="34"/>
        <v>0</v>
      </c>
      <c r="BU10" s="54">
        <f t="shared" si="34"/>
        <v>0</v>
      </c>
      <c r="BV10" s="54">
        <f t="shared" si="34"/>
        <v>0</v>
      </c>
      <c r="BW10" s="71">
        <f t="shared" si="35"/>
        <v>3</v>
      </c>
      <c r="BX10" s="54" t="str">
        <f t="shared" si="15"/>
        <v/>
      </c>
      <c r="BY10" s="54" t="str">
        <f t="shared" si="16"/>
        <v/>
      </c>
      <c r="BZ10" s="54" t="str">
        <f t="shared" si="17"/>
        <v/>
      </c>
      <c r="CA10" s="54" t="str">
        <f t="shared" si="18"/>
        <v/>
      </c>
      <c r="CB10" s="54" t="str">
        <f t="shared" si="19"/>
        <v/>
      </c>
      <c r="CC10" s="54" t="str">
        <f t="shared" si="20"/>
        <v/>
      </c>
      <c r="CD10" s="54" t="str">
        <f t="shared" si="21"/>
        <v/>
      </c>
      <c r="CE10" s="54" t="str">
        <f t="shared" si="22"/>
        <v/>
      </c>
      <c r="CF10" s="54" t="str">
        <f t="shared" si="23"/>
        <v/>
      </c>
      <c r="CG10" s="54" t="str">
        <f t="shared" si="24"/>
        <v/>
      </c>
      <c r="CH10" s="54" t="str">
        <f t="shared" si="25"/>
        <v/>
      </c>
      <c r="CI10" s="54" t="str">
        <f t="shared" si="26"/>
        <v/>
      </c>
      <c r="CJ10" s="54" t="str">
        <f t="shared" si="27"/>
        <v/>
      </c>
      <c r="CK10" s="54" t="str">
        <f t="shared" si="28"/>
        <v/>
      </c>
      <c r="CL10" s="54" t="str">
        <f t="shared" si="29"/>
        <v/>
      </c>
      <c r="CM10" s="54" t="str">
        <f t="shared" si="36"/>
        <v/>
      </c>
      <c r="CN10" s="54" t="str">
        <f t="shared" si="36"/>
        <v/>
      </c>
      <c r="CO10" s="54">
        <f t="shared" si="37"/>
        <v>0</v>
      </c>
    </row>
    <row r="11" spans="1:93" s="54" customFormat="1" ht="18.75" x14ac:dyDescent="0.25">
      <c r="A11" s="49">
        <f t="shared" si="38"/>
        <v>10</v>
      </c>
      <c r="B11" s="80"/>
      <c r="C11" s="83"/>
      <c r="D11" s="60" t="str">
        <f>'صب النقاط'!NA13</f>
        <v/>
      </c>
      <c r="E11" s="58" t="str">
        <f>'صب النقاط'!NL13</f>
        <v/>
      </c>
      <c r="F11" s="59" t="str">
        <f>'صب النقاط'!NW13</f>
        <v/>
      </c>
      <c r="G11" s="60" t="str">
        <f>'صب النقاط'!OH13</f>
        <v/>
      </c>
      <c r="H11" s="58" t="str">
        <f>'صب النقاط'!OS13</f>
        <v/>
      </c>
      <c r="I11" s="59" t="str">
        <f>'صب النقاط'!PD13</f>
        <v/>
      </c>
      <c r="J11" s="60" t="str">
        <f>'صب النقاط'!PO13</f>
        <v/>
      </c>
      <c r="K11" s="58" t="str">
        <f>'صب النقاط'!PZ13</f>
        <v/>
      </c>
      <c r="L11" s="59" t="str">
        <f>'صب النقاط'!QK13</f>
        <v/>
      </c>
      <c r="M11" s="60" t="str">
        <f>'صب النقاط'!QV13</f>
        <v/>
      </c>
      <c r="N11" s="58" t="str">
        <f>'صب النقاط'!RG13</f>
        <v/>
      </c>
      <c r="O11" s="59" t="str">
        <f>'صب النقاط'!RR13</f>
        <v/>
      </c>
      <c r="P11" s="60" t="str">
        <f>'صب النقاط'!SC13</f>
        <v/>
      </c>
      <c r="Q11" s="58" t="str">
        <f>'صب النقاط'!SN13</f>
        <v/>
      </c>
      <c r="R11" s="59" t="str">
        <f>'صب النقاط'!SY13</f>
        <v/>
      </c>
      <c r="S11" s="60" t="str">
        <f>'صب النقاط'!TF13</f>
        <v/>
      </c>
      <c r="T11" s="58" t="str">
        <f>'صب النقاط'!TG13</f>
        <v/>
      </c>
      <c r="U11" s="62">
        <f t="shared" si="30"/>
        <v>0</v>
      </c>
      <c r="V11" s="65">
        <f t="shared" si="31"/>
        <v>0</v>
      </c>
      <c r="W11" s="150">
        <f>IF(V11&gt;'معاينة نتائج التلاميد للفصل 2'!V11,3,IF('معاينة نتائج التلاميد للفصل 3'!V11='معاينة نتائج التلاميد للفصل 2'!V11,1,0))</f>
        <v>1</v>
      </c>
      <c r="X11" s="385"/>
      <c r="Y11" s="153">
        <f t="shared" si="32"/>
        <v>0</v>
      </c>
      <c r="Z11" s="155">
        <f>'معاينة نتائج التلاميد للفصل 1'!V11</f>
        <v>0</v>
      </c>
      <c r="AA11" s="58">
        <f>'معاينة نتائج التلاميد للفصل 2'!V11</f>
        <v>0</v>
      </c>
      <c r="AB11" s="69">
        <f t="shared" si="42"/>
        <v>3</v>
      </c>
      <c r="AC11" s="69">
        <f t="shared" si="39"/>
        <v>0</v>
      </c>
      <c r="AD11" s="69">
        <f t="shared" si="39"/>
        <v>0</v>
      </c>
      <c r="AE11" s="69">
        <f t="shared" si="39"/>
        <v>0</v>
      </c>
      <c r="AF11" s="69">
        <f t="shared" si="39"/>
        <v>0</v>
      </c>
      <c r="AG11" s="69">
        <f t="shared" si="39"/>
        <v>0</v>
      </c>
      <c r="AH11" s="69">
        <f t="shared" si="39"/>
        <v>0</v>
      </c>
      <c r="AI11" s="69">
        <f t="shared" si="39"/>
        <v>0</v>
      </c>
      <c r="AJ11" s="69">
        <f t="shared" si="39"/>
        <v>0</v>
      </c>
      <c r="AK11" s="69">
        <f t="shared" si="39"/>
        <v>0</v>
      </c>
      <c r="AL11" s="69">
        <f t="shared" si="39"/>
        <v>0</v>
      </c>
      <c r="AM11" s="69">
        <f t="shared" si="39"/>
        <v>0</v>
      </c>
      <c r="AN11" s="69">
        <f t="shared" si="39"/>
        <v>0</v>
      </c>
      <c r="AO11" s="69">
        <f t="shared" si="39"/>
        <v>0</v>
      </c>
      <c r="AP11" s="69">
        <f t="shared" si="39"/>
        <v>0</v>
      </c>
      <c r="AQ11" s="68">
        <f t="shared" si="39"/>
        <v>3</v>
      </c>
      <c r="AR11" s="54" t="str">
        <f t="shared" si="0"/>
        <v/>
      </c>
      <c r="AS11" s="54" t="str">
        <f t="shared" si="1"/>
        <v/>
      </c>
      <c r="AT11" s="54" t="str">
        <f t="shared" si="2"/>
        <v/>
      </c>
      <c r="AU11" s="54" t="str">
        <f t="shared" si="3"/>
        <v/>
      </c>
      <c r="AV11" s="54" t="str">
        <f t="shared" si="4"/>
        <v/>
      </c>
      <c r="AW11" s="54" t="str">
        <f t="shared" si="5"/>
        <v/>
      </c>
      <c r="AX11" s="54" t="str">
        <f t="shared" si="6"/>
        <v/>
      </c>
      <c r="AY11" s="54" t="str">
        <f t="shared" si="7"/>
        <v/>
      </c>
      <c r="AZ11" s="54" t="str">
        <f t="shared" si="8"/>
        <v/>
      </c>
      <c r="BA11" s="54" t="str">
        <f t="shared" si="9"/>
        <v/>
      </c>
      <c r="BB11" s="54" t="str">
        <f t="shared" si="10"/>
        <v/>
      </c>
      <c r="BC11" s="54" t="str">
        <f t="shared" si="11"/>
        <v/>
      </c>
      <c r="BD11" s="54" t="str">
        <f t="shared" si="12"/>
        <v/>
      </c>
      <c r="BE11" s="54" t="str">
        <f t="shared" si="13"/>
        <v/>
      </c>
      <c r="BF11" s="54" t="str">
        <f t="shared" si="14"/>
        <v/>
      </c>
      <c r="BG11" s="71">
        <f t="shared" si="40"/>
        <v>0</v>
      </c>
      <c r="BH11" s="54">
        <f t="shared" si="41"/>
        <v>3</v>
      </c>
      <c r="BI11" s="54">
        <f t="shared" si="34"/>
        <v>0</v>
      </c>
      <c r="BJ11" s="54">
        <f t="shared" si="34"/>
        <v>0</v>
      </c>
      <c r="BK11" s="54">
        <f t="shared" si="34"/>
        <v>0</v>
      </c>
      <c r="BL11" s="54">
        <f t="shared" si="34"/>
        <v>0</v>
      </c>
      <c r="BM11" s="54">
        <f t="shared" si="34"/>
        <v>0</v>
      </c>
      <c r="BN11" s="54">
        <f t="shared" si="34"/>
        <v>0</v>
      </c>
      <c r="BO11" s="54">
        <f t="shared" si="34"/>
        <v>0</v>
      </c>
      <c r="BP11" s="54">
        <f t="shared" si="34"/>
        <v>0</v>
      </c>
      <c r="BQ11" s="54">
        <f t="shared" si="34"/>
        <v>0</v>
      </c>
      <c r="BR11" s="54">
        <f t="shared" si="34"/>
        <v>0</v>
      </c>
      <c r="BS11" s="54">
        <f t="shared" si="34"/>
        <v>0</v>
      </c>
      <c r="BT11" s="54">
        <f t="shared" si="34"/>
        <v>0</v>
      </c>
      <c r="BU11" s="54">
        <f t="shared" si="34"/>
        <v>0</v>
      </c>
      <c r="BV11" s="54">
        <f t="shared" si="34"/>
        <v>0</v>
      </c>
      <c r="BW11" s="71">
        <f t="shared" si="35"/>
        <v>3</v>
      </c>
      <c r="BX11" s="54" t="str">
        <f t="shared" si="15"/>
        <v/>
      </c>
      <c r="BY11" s="54" t="str">
        <f t="shared" si="16"/>
        <v/>
      </c>
      <c r="BZ11" s="54" t="str">
        <f t="shared" si="17"/>
        <v/>
      </c>
      <c r="CA11" s="54" t="str">
        <f t="shared" si="18"/>
        <v/>
      </c>
      <c r="CB11" s="54" t="str">
        <f t="shared" si="19"/>
        <v/>
      </c>
      <c r="CC11" s="54" t="str">
        <f t="shared" si="20"/>
        <v/>
      </c>
      <c r="CD11" s="54" t="str">
        <f t="shared" si="21"/>
        <v/>
      </c>
      <c r="CE11" s="54" t="str">
        <f t="shared" si="22"/>
        <v/>
      </c>
      <c r="CF11" s="54" t="str">
        <f t="shared" si="23"/>
        <v/>
      </c>
      <c r="CG11" s="54" t="str">
        <f t="shared" si="24"/>
        <v/>
      </c>
      <c r="CH11" s="54" t="str">
        <f t="shared" si="25"/>
        <v/>
      </c>
      <c r="CI11" s="54" t="str">
        <f t="shared" si="26"/>
        <v/>
      </c>
      <c r="CJ11" s="54" t="str">
        <f t="shared" si="27"/>
        <v/>
      </c>
      <c r="CK11" s="54" t="str">
        <f t="shared" si="28"/>
        <v/>
      </c>
      <c r="CL11" s="54" t="str">
        <f t="shared" si="29"/>
        <v/>
      </c>
      <c r="CM11" s="54" t="str">
        <f t="shared" si="36"/>
        <v/>
      </c>
      <c r="CN11" s="54" t="str">
        <f t="shared" si="36"/>
        <v/>
      </c>
      <c r="CO11" s="54">
        <f t="shared" si="37"/>
        <v>0</v>
      </c>
    </row>
    <row r="12" spans="1:93" s="54" customFormat="1" ht="18.75" x14ac:dyDescent="0.25">
      <c r="A12" s="49">
        <f t="shared" si="38"/>
        <v>11</v>
      </c>
      <c r="B12" s="80"/>
      <c r="C12" s="83"/>
      <c r="D12" s="60" t="str">
        <f>'صب النقاط'!NA14</f>
        <v/>
      </c>
      <c r="E12" s="58" t="str">
        <f>'صب النقاط'!NL14</f>
        <v/>
      </c>
      <c r="F12" s="59" t="str">
        <f>'صب النقاط'!NW14</f>
        <v/>
      </c>
      <c r="G12" s="60" t="str">
        <f>'صب النقاط'!OH14</f>
        <v/>
      </c>
      <c r="H12" s="58" t="str">
        <f>'صب النقاط'!OS14</f>
        <v/>
      </c>
      <c r="I12" s="59" t="str">
        <f>'صب النقاط'!PD14</f>
        <v/>
      </c>
      <c r="J12" s="60" t="str">
        <f>'صب النقاط'!PO14</f>
        <v/>
      </c>
      <c r="K12" s="58" t="str">
        <f>'صب النقاط'!PZ14</f>
        <v/>
      </c>
      <c r="L12" s="59" t="str">
        <f>'صب النقاط'!QK14</f>
        <v/>
      </c>
      <c r="M12" s="60" t="str">
        <f>'صب النقاط'!QV14</f>
        <v/>
      </c>
      <c r="N12" s="58" t="str">
        <f>'صب النقاط'!RG14</f>
        <v/>
      </c>
      <c r="O12" s="59" t="str">
        <f>'صب النقاط'!RR14</f>
        <v/>
      </c>
      <c r="P12" s="60" t="str">
        <f>'صب النقاط'!SC14</f>
        <v/>
      </c>
      <c r="Q12" s="58" t="str">
        <f>'صب النقاط'!SN14</f>
        <v/>
      </c>
      <c r="R12" s="59" t="str">
        <f>'صب النقاط'!SY14</f>
        <v/>
      </c>
      <c r="S12" s="60" t="str">
        <f>'صب النقاط'!TF14</f>
        <v/>
      </c>
      <c r="T12" s="58" t="str">
        <f>'صب النقاط'!TG14</f>
        <v/>
      </c>
      <c r="U12" s="62">
        <f t="shared" si="30"/>
        <v>0</v>
      </c>
      <c r="V12" s="65">
        <f t="shared" si="31"/>
        <v>0</v>
      </c>
      <c r="W12" s="150">
        <f>IF(V12&gt;'معاينة نتائج التلاميد للفصل 2'!V12,3,IF('معاينة نتائج التلاميد للفصل 3'!V12='معاينة نتائج التلاميد للفصل 2'!V12,1,0))</f>
        <v>1</v>
      </c>
      <c r="X12" s="385"/>
      <c r="Y12" s="153">
        <f t="shared" si="32"/>
        <v>0</v>
      </c>
      <c r="Z12" s="155">
        <f>'معاينة نتائج التلاميد للفصل 1'!V12</f>
        <v>0</v>
      </c>
      <c r="AA12" s="58">
        <f>'معاينة نتائج التلاميد للفصل 2'!V12</f>
        <v>0</v>
      </c>
      <c r="AB12" s="69">
        <f t="shared" si="42"/>
        <v>3</v>
      </c>
      <c r="AC12" s="69">
        <f t="shared" si="39"/>
        <v>0</v>
      </c>
      <c r="AD12" s="69">
        <f t="shared" si="39"/>
        <v>0</v>
      </c>
      <c r="AE12" s="69">
        <f t="shared" si="39"/>
        <v>0</v>
      </c>
      <c r="AF12" s="69">
        <f t="shared" si="39"/>
        <v>0</v>
      </c>
      <c r="AG12" s="69">
        <f t="shared" si="39"/>
        <v>0</v>
      </c>
      <c r="AH12" s="69">
        <f t="shared" si="39"/>
        <v>0</v>
      </c>
      <c r="AI12" s="69">
        <f t="shared" si="39"/>
        <v>0</v>
      </c>
      <c r="AJ12" s="69">
        <f t="shared" si="39"/>
        <v>0</v>
      </c>
      <c r="AK12" s="69">
        <f t="shared" si="39"/>
        <v>0</v>
      </c>
      <c r="AL12" s="69">
        <f t="shared" si="39"/>
        <v>0</v>
      </c>
      <c r="AM12" s="69">
        <f t="shared" si="39"/>
        <v>0</v>
      </c>
      <c r="AN12" s="69">
        <f t="shared" si="39"/>
        <v>0</v>
      </c>
      <c r="AO12" s="69">
        <f t="shared" si="39"/>
        <v>0</v>
      </c>
      <c r="AP12" s="69">
        <f t="shared" si="39"/>
        <v>0</v>
      </c>
      <c r="AQ12" s="68">
        <f t="shared" si="39"/>
        <v>3</v>
      </c>
      <c r="AR12" s="54" t="str">
        <f t="shared" si="0"/>
        <v/>
      </c>
      <c r="AS12" s="54" t="str">
        <f t="shared" si="1"/>
        <v/>
      </c>
      <c r="AT12" s="54" t="str">
        <f t="shared" si="2"/>
        <v/>
      </c>
      <c r="AU12" s="54" t="str">
        <f t="shared" si="3"/>
        <v/>
      </c>
      <c r="AV12" s="54" t="str">
        <f t="shared" si="4"/>
        <v/>
      </c>
      <c r="AW12" s="54" t="str">
        <f t="shared" si="5"/>
        <v/>
      </c>
      <c r="AX12" s="54" t="str">
        <f t="shared" si="6"/>
        <v/>
      </c>
      <c r="AY12" s="54" t="str">
        <f t="shared" si="7"/>
        <v/>
      </c>
      <c r="AZ12" s="54" t="str">
        <f t="shared" si="8"/>
        <v/>
      </c>
      <c r="BA12" s="54" t="str">
        <f t="shared" si="9"/>
        <v/>
      </c>
      <c r="BB12" s="54" t="str">
        <f t="shared" si="10"/>
        <v/>
      </c>
      <c r="BC12" s="54" t="str">
        <f t="shared" si="11"/>
        <v/>
      </c>
      <c r="BD12" s="54" t="str">
        <f t="shared" si="12"/>
        <v/>
      </c>
      <c r="BE12" s="54" t="str">
        <f t="shared" si="13"/>
        <v/>
      </c>
      <c r="BF12" s="54" t="str">
        <f t="shared" si="14"/>
        <v/>
      </c>
      <c r="BG12" s="71">
        <f t="shared" si="40"/>
        <v>0</v>
      </c>
      <c r="BH12" s="54">
        <f t="shared" si="41"/>
        <v>3</v>
      </c>
      <c r="BI12" s="54">
        <f t="shared" si="34"/>
        <v>0</v>
      </c>
      <c r="BJ12" s="54">
        <f t="shared" si="34"/>
        <v>0</v>
      </c>
      <c r="BK12" s="54">
        <f t="shared" si="34"/>
        <v>0</v>
      </c>
      <c r="BL12" s="54">
        <f t="shared" si="34"/>
        <v>0</v>
      </c>
      <c r="BM12" s="54">
        <f t="shared" si="34"/>
        <v>0</v>
      </c>
      <c r="BN12" s="54">
        <f t="shared" si="34"/>
        <v>0</v>
      </c>
      <c r="BO12" s="54">
        <f t="shared" si="34"/>
        <v>0</v>
      </c>
      <c r="BP12" s="54">
        <f t="shared" si="34"/>
        <v>0</v>
      </c>
      <c r="BQ12" s="54">
        <f t="shared" si="34"/>
        <v>0</v>
      </c>
      <c r="BR12" s="54">
        <f t="shared" si="34"/>
        <v>0</v>
      </c>
      <c r="BS12" s="54">
        <f t="shared" si="34"/>
        <v>0</v>
      </c>
      <c r="BT12" s="54">
        <f t="shared" si="34"/>
        <v>0</v>
      </c>
      <c r="BU12" s="54">
        <f t="shared" si="34"/>
        <v>0</v>
      </c>
      <c r="BV12" s="54">
        <f t="shared" si="34"/>
        <v>0</v>
      </c>
      <c r="BW12" s="71">
        <f t="shared" si="35"/>
        <v>3</v>
      </c>
      <c r="BX12" s="54" t="str">
        <f t="shared" si="15"/>
        <v/>
      </c>
      <c r="BY12" s="54" t="str">
        <f t="shared" si="16"/>
        <v/>
      </c>
      <c r="BZ12" s="54" t="str">
        <f t="shared" si="17"/>
        <v/>
      </c>
      <c r="CA12" s="54" t="str">
        <f t="shared" si="18"/>
        <v/>
      </c>
      <c r="CB12" s="54" t="str">
        <f t="shared" si="19"/>
        <v/>
      </c>
      <c r="CC12" s="54" t="str">
        <f t="shared" si="20"/>
        <v/>
      </c>
      <c r="CD12" s="54" t="str">
        <f t="shared" si="21"/>
        <v/>
      </c>
      <c r="CE12" s="54" t="str">
        <f t="shared" si="22"/>
        <v/>
      </c>
      <c r="CF12" s="54" t="str">
        <f t="shared" si="23"/>
        <v/>
      </c>
      <c r="CG12" s="54" t="str">
        <f t="shared" si="24"/>
        <v/>
      </c>
      <c r="CH12" s="54" t="str">
        <f t="shared" si="25"/>
        <v/>
      </c>
      <c r="CI12" s="54" t="str">
        <f t="shared" si="26"/>
        <v/>
      </c>
      <c r="CJ12" s="54" t="str">
        <f t="shared" si="27"/>
        <v/>
      </c>
      <c r="CK12" s="54" t="str">
        <f t="shared" si="28"/>
        <v/>
      </c>
      <c r="CL12" s="54" t="str">
        <f t="shared" si="29"/>
        <v/>
      </c>
      <c r="CM12" s="54" t="str">
        <f t="shared" si="36"/>
        <v/>
      </c>
      <c r="CN12" s="54" t="str">
        <f t="shared" si="36"/>
        <v/>
      </c>
      <c r="CO12" s="54">
        <f t="shared" si="37"/>
        <v>0</v>
      </c>
    </row>
    <row r="13" spans="1:93" s="54" customFormat="1" ht="18.75" x14ac:dyDescent="0.25">
      <c r="A13" s="49">
        <f t="shared" si="38"/>
        <v>12</v>
      </c>
      <c r="B13" s="80"/>
      <c r="C13" s="83"/>
      <c r="D13" s="60" t="str">
        <f>'صب النقاط'!NA15</f>
        <v/>
      </c>
      <c r="E13" s="58" t="str">
        <f>'صب النقاط'!NL15</f>
        <v/>
      </c>
      <c r="F13" s="59" t="str">
        <f>'صب النقاط'!NW15</f>
        <v/>
      </c>
      <c r="G13" s="60" t="str">
        <f>'صب النقاط'!OH15</f>
        <v/>
      </c>
      <c r="H13" s="58" t="str">
        <f>'صب النقاط'!OS15</f>
        <v/>
      </c>
      <c r="I13" s="59" t="str">
        <f>'صب النقاط'!PD15</f>
        <v/>
      </c>
      <c r="J13" s="60" t="str">
        <f>'صب النقاط'!PO15</f>
        <v/>
      </c>
      <c r="K13" s="58" t="str">
        <f>'صب النقاط'!PZ15</f>
        <v/>
      </c>
      <c r="L13" s="59" t="str">
        <f>'صب النقاط'!QK15</f>
        <v/>
      </c>
      <c r="M13" s="60" t="str">
        <f>'صب النقاط'!QV15</f>
        <v/>
      </c>
      <c r="N13" s="58" t="str">
        <f>'صب النقاط'!RG15</f>
        <v/>
      </c>
      <c r="O13" s="59" t="str">
        <f>'صب النقاط'!RR15</f>
        <v/>
      </c>
      <c r="P13" s="60" t="str">
        <f>'صب النقاط'!SC15</f>
        <v/>
      </c>
      <c r="Q13" s="58" t="str">
        <f>'صب النقاط'!SN15</f>
        <v/>
      </c>
      <c r="R13" s="59" t="str">
        <f>'صب النقاط'!SY15</f>
        <v/>
      </c>
      <c r="S13" s="60" t="str">
        <f>'صب النقاط'!TF15</f>
        <v/>
      </c>
      <c r="T13" s="58" t="str">
        <f>'صب النقاط'!TG15</f>
        <v/>
      </c>
      <c r="U13" s="62">
        <f t="shared" si="30"/>
        <v>0</v>
      </c>
      <c r="V13" s="65">
        <f t="shared" si="31"/>
        <v>0</v>
      </c>
      <c r="W13" s="150">
        <f>IF(V13&gt;'معاينة نتائج التلاميد للفصل 2'!V13,3,IF('معاينة نتائج التلاميد للفصل 3'!V13='معاينة نتائج التلاميد للفصل 2'!V13,1,0))</f>
        <v>1</v>
      </c>
      <c r="X13" s="385"/>
      <c r="Y13" s="153">
        <f t="shared" si="32"/>
        <v>0</v>
      </c>
      <c r="Z13" s="155">
        <f>'معاينة نتائج التلاميد للفصل 1'!V13</f>
        <v>0</v>
      </c>
      <c r="AA13" s="58">
        <f>'معاينة نتائج التلاميد للفصل 2'!V13</f>
        <v>0</v>
      </c>
      <c r="AB13" s="69">
        <f t="shared" si="42"/>
        <v>3</v>
      </c>
      <c r="AC13" s="69">
        <f t="shared" si="39"/>
        <v>0</v>
      </c>
      <c r="AD13" s="69">
        <f t="shared" si="39"/>
        <v>0</v>
      </c>
      <c r="AE13" s="69">
        <f t="shared" si="39"/>
        <v>0</v>
      </c>
      <c r="AF13" s="69">
        <f t="shared" si="39"/>
        <v>0</v>
      </c>
      <c r="AG13" s="69">
        <f t="shared" si="39"/>
        <v>0</v>
      </c>
      <c r="AH13" s="69">
        <f t="shared" si="39"/>
        <v>0</v>
      </c>
      <c r="AI13" s="69">
        <f t="shared" si="39"/>
        <v>0</v>
      </c>
      <c r="AJ13" s="69">
        <f t="shared" si="39"/>
        <v>0</v>
      </c>
      <c r="AK13" s="69">
        <f t="shared" si="39"/>
        <v>0</v>
      </c>
      <c r="AL13" s="69">
        <f t="shared" si="39"/>
        <v>0</v>
      </c>
      <c r="AM13" s="69">
        <f t="shared" si="39"/>
        <v>0</v>
      </c>
      <c r="AN13" s="69">
        <f t="shared" si="39"/>
        <v>0</v>
      </c>
      <c r="AO13" s="69">
        <f t="shared" si="39"/>
        <v>0</v>
      </c>
      <c r="AP13" s="69">
        <f t="shared" si="39"/>
        <v>0</v>
      </c>
      <c r="AQ13" s="68">
        <f t="shared" si="39"/>
        <v>3</v>
      </c>
      <c r="AR13" s="54" t="str">
        <f t="shared" si="0"/>
        <v/>
      </c>
      <c r="AS13" s="54" t="str">
        <f t="shared" si="1"/>
        <v/>
      </c>
      <c r="AT13" s="54" t="str">
        <f t="shared" si="2"/>
        <v/>
      </c>
      <c r="AU13" s="54" t="str">
        <f t="shared" si="3"/>
        <v/>
      </c>
      <c r="AV13" s="54" t="str">
        <f t="shared" si="4"/>
        <v/>
      </c>
      <c r="AW13" s="54" t="str">
        <f t="shared" si="5"/>
        <v/>
      </c>
      <c r="AX13" s="54" t="str">
        <f t="shared" si="6"/>
        <v/>
      </c>
      <c r="AY13" s="54" t="str">
        <f t="shared" si="7"/>
        <v/>
      </c>
      <c r="AZ13" s="54" t="str">
        <f t="shared" si="8"/>
        <v/>
      </c>
      <c r="BA13" s="54" t="str">
        <f t="shared" si="9"/>
        <v/>
      </c>
      <c r="BB13" s="54" t="str">
        <f t="shared" si="10"/>
        <v/>
      </c>
      <c r="BC13" s="54" t="str">
        <f t="shared" si="11"/>
        <v/>
      </c>
      <c r="BD13" s="54" t="str">
        <f t="shared" si="12"/>
        <v/>
      </c>
      <c r="BE13" s="54" t="str">
        <f t="shared" si="13"/>
        <v/>
      </c>
      <c r="BF13" s="54" t="str">
        <f t="shared" si="14"/>
        <v/>
      </c>
      <c r="BG13" s="71">
        <f t="shared" si="40"/>
        <v>0</v>
      </c>
      <c r="BH13" s="54">
        <f t="shared" si="41"/>
        <v>3</v>
      </c>
      <c r="BI13" s="54">
        <f t="shared" si="34"/>
        <v>0</v>
      </c>
      <c r="BJ13" s="54">
        <f t="shared" si="34"/>
        <v>0</v>
      </c>
      <c r="BK13" s="54">
        <f t="shared" si="34"/>
        <v>0</v>
      </c>
      <c r="BL13" s="54">
        <f t="shared" si="34"/>
        <v>0</v>
      </c>
      <c r="BM13" s="54">
        <f t="shared" si="34"/>
        <v>0</v>
      </c>
      <c r="BN13" s="54">
        <f t="shared" si="34"/>
        <v>0</v>
      </c>
      <c r="BO13" s="54">
        <f t="shared" si="34"/>
        <v>0</v>
      </c>
      <c r="BP13" s="54">
        <f t="shared" si="34"/>
        <v>0</v>
      </c>
      <c r="BQ13" s="54">
        <f t="shared" si="34"/>
        <v>0</v>
      </c>
      <c r="BR13" s="54">
        <f t="shared" si="34"/>
        <v>0</v>
      </c>
      <c r="BS13" s="54">
        <f t="shared" si="34"/>
        <v>0</v>
      </c>
      <c r="BT13" s="54">
        <f t="shared" si="34"/>
        <v>0</v>
      </c>
      <c r="BU13" s="54">
        <f t="shared" si="34"/>
        <v>0</v>
      </c>
      <c r="BV13" s="54">
        <f t="shared" si="34"/>
        <v>0</v>
      </c>
      <c r="BW13" s="71">
        <f t="shared" si="35"/>
        <v>3</v>
      </c>
      <c r="BX13" s="54" t="str">
        <f t="shared" si="15"/>
        <v/>
      </c>
      <c r="BY13" s="54" t="str">
        <f t="shared" si="16"/>
        <v/>
      </c>
      <c r="BZ13" s="54" t="str">
        <f t="shared" si="17"/>
        <v/>
      </c>
      <c r="CA13" s="54" t="str">
        <f t="shared" si="18"/>
        <v/>
      </c>
      <c r="CB13" s="54" t="str">
        <f t="shared" si="19"/>
        <v/>
      </c>
      <c r="CC13" s="54" t="str">
        <f t="shared" si="20"/>
        <v/>
      </c>
      <c r="CD13" s="54" t="str">
        <f t="shared" si="21"/>
        <v/>
      </c>
      <c r="CE13" s="54" t="str">
        <f t="shared" si="22"/>
        <v/>
      </c>
      <c r="CF13" s="54" t="str">
        <f t="shared" si="23"/>
        <v/>
      </c>
      <c r="CG13" s="54" t="str">
        <f t="shared" si="24"/>
        <v/>
      </c>
      <c r="CH13" s="54" t="str">
        <f t="shared" si="25"/>
        <v/>
      </c>
      <c r="CI13" s="54" t="str">
        <f t="shared" si="26"/>
        <v/>
      </c>
      <c r="CJ13" s="54" t="str">
        <f t="shared" si="27"/>
        <v/>
      </c>
      <c r="CK13" s="54" t="str">
        <f t="shared" si="28"/>
        <v/>
      </c>
      <c r="CL13" s="54" t="str">
        <f t="shared" si="29"/>
        <v/>
      </c>
      <c r="CM13" s="54" t="str">
        <f t="shared" si="36"/>
        <v/>
      </c>
      <c r="CN13" s="54" t="str">
        <f t="shared" si="36"/>
        <v/>
      </c>
      <c r="CO13" s="54">
        <f t="shared" si="37"/>
        <v>0</v>
      </c>
    </row>
    <row r="14" spans="1:93" s="54" customFormat="1" ht="18.75" x14ac:dyDescent="0.25">
      <c r="A14" s="49">
        <f t="shared" si="38"/>
        <v>13</v>
      </c>
      <c r="B14" s="80"/>
      <c r="C14" s="83"/>
      <c r="D14" s="60" t="str">
        <f>'صب النقاط'!NA16</f>
        <v/>
      </c>
      <c r="E14" s="58" t="str">
        <f>'صب النقاط'!NL16</f>
        <v/>
      </c>
      <c r="F14" s="59" t="str">
        <f>'صب النقاط'!NW16</f>
        <v/>
      </c>
      <c r="G14" s="60" t="str">
        <f>'صب النقاط'!OH16</f>
        <v/>
      </c>
      <c r="H14" s="58" t="str">
        <f>'صب النقاط'!OS16</f>
        <v/>
      </c>
      <c r="I14" s="59" t="str">
        <f>'صب النقاط'!PD16</f>
        <v/>
      </c>
      <c r="J14" s="60" t="str">
        <f>'صب النقاط'!PO16</f>
        <v/>
      </c>
      <c r="K14" s="58" t="str">
        <f>'صب النقاط'!PZ16</f>
        <v/>
      </c>
      <c r="L14" s="59" t="str">
        <f>'صب النقاط'!QK16</f>
        <v/>
      </c>
      <c r="M14" s="60" t="str">
        <f>'صب النقاط'!QV16</f>
        <v/>
      </c>
      <c r="N14" s="58" t="str">
        <f>'صب النقاط'!RG16</f>
        <v/>
      </c>
      <c r="O14" s="59" t="str">
        <f>'صب النقاط'!RR16</f>
        <v/>
      </c>
      <c r="P14" s="60" t="str">
        <f>'صب النقاط'!SC16</f>
        <v/>
      </c>
      <c r="Q14" s="58" t="str">
        <f>'صب النقاط'!SN16</f>
        <v/>
      </c>
      <c r="R14" s="59" t="str">
        <f>'صب النقاط'!SY16</f>
        <v/>
      </c>
      <c r="S14" s="60" t="str">
        <f>'صب النقاط'!TF16</f>
        <v/>
      </c>
      <c r="T14" s="58" t="str">
        <f>'صب النقاط'!TG16</f>
        <v/>
      </c>
      <c r="U14" s="62">
        <f t="shared" si="30"/>
        <v>0</v>
      </c>
      <c r="V14" s="65">
        <f t="shared" si="31"/>
        <v>0</v>
      </c>
      <c r="W14" s="150">
        <f>IF(V14&gt;'معاينة نتائج التلاميد للفصل 2'!V14,3,IF('معاينة نتائج التلاميد للفصل 3'!V14='معاينة نتائج التلاميد للفصل 2'!V14,1,0))</f>
        <v>1</v>
      </c>
      <c r="X14" s="385"/>
      <c r="Y14" s="153">
        <f t="shared" si="32"/>
        <v>0</v>
      </c>
      <c r="Z14" s="155">
        <f>'معاينة نتائج التلاميد للفصل 1'!V14</f>
        <v>0</v>
      </c>
      <c r="AA14" s="58">
        <f>'معاينة نتائج التلاميد للفصل 2'!V14</f>
        <v>0</v>
      </c>
      <c r="AB14" s="69">
        <f t="shared" si="42"/>
        <v>3</v>
      </c>
      <c r="AC14" s="69">
        <f t="shared" si="39"/>
        <v>0</v>
      </c>
      <c r="AD14" s="69">
        <f t="shared" si="39"/>
        <v>0</v>
      </c>
      <c r="AE14" s="69">
        <f t="shared" si="39"/>
        <v>0</v>
      </c>
      <c r="AF14" s="69">
        <f t="shared" si="39"/>
        <v>0</v>
      </c>
      <c r="AG14" s="69">
        <f t="shared" si="39"/>
        <v>0</v>
      </c>
      <c r="AH14" s="69">
        <f t="shared" si="39"/>
        <v>0</v>
      </c>
      <c r="AI14" s="69">
        <f t="shared" si="39"/>
        <v>0</v>
      </c>
      <c r="AJ14" s="69">
        <f t="shared" si="39"/>
        <v>0</v>
      </c>
      <c r="AK14" s="69">
        <f t="shared" si="39"/>
        <v>0</v>
      </c>
      <c r="AL14" s="69">
        <f t="shared" si="39"/>
        <v>0</v>
      </c>
      <c r="AM14" s="69">
        <f t="shared" si="39"/>
        <v>0</v>
      </c>
      <c r="AN14" s="69">
        <f t="shared" si="39"/>
        <v>0</v>
      </c>
      <c r="AO14" s="69">
        <f t="shared" si="39"/>
        <v>0</v>
      </c>
      <c r="AP14" s="69">
        <f t="shared" si="39"/>
        <v>0</v>
      </c>
      <c r="AQ14" s="68">
        <f t="shared" si="39"/>
        <v>3</v>
      </c>
      <c r="AR14" s="54" t="str">
        <f t="shared" si="0"/>
        <v/>
      </c>
      <c r="AS14" s="54" t="str">
        <f t="shared" si="1"/>
        <v/>
      </c>
      <c r="AT14" s="54" t="str">
        <f t="shared" si="2"/>
        <v/>
      </c>
      <c r="AU14" s="54" t="str">
        <f t="shared" si="3"/>
        <v/>
      </c>
      <c r="AV14" s="54" t="str">
        <f t="shared" si="4"/>
        <v/>
      </c>
      <c r="AW14" s="54" t="str">
        <f t="shared" si="5"/>
        <v/>
      </c>
      <c r="AX14" s="54" t="str">
        <f t="shared" si="6"/>
        <v/>
      </c>
      <c r="AY14" s="54" t="str">
        <f t="shared" si="7"/>
        <v/>
      </c>
      <c r="AZ14" s="54" t="str">
        <f t="shared" si="8"/>
        <v/>
      </c>
      <c r="BA14" s="54" t="str">
        <f t="shared" si="9"/>
        <v/>
      </c>
      <c r="BB14" s="54" t="str">
        <f t="shared" si="10"/>
        <v/>
      </c>
      <c r="BC14" s="54" t="str">
        <f t="shared" si="11"/>
        <v/>
      </c>
      <c r="BD14" s="54" t="str">
        <f t="shared" si="12"/>
        <v/>
      </c>
      <c r="BE14" s="54" t="str">
        <f t="shared" si="13"/>
        <v/>
      </c>
      <c r="BF14" s="54" t="str">
        <f t="shared" si="14"/>
        <v/>
      </c>
      <c r="BG14" s="71">
        <f t="shared" si="40"/>
        <v>0</v>
      </c>
      <c r="BH14" s="54">
        <f t="shared" si="41"/>
        <v>3</v>
      </c>
      <c r="BI14" s="54">
        <f t="shared" si="34"/>
        <v>0</v>
      </c>
      <c r="BJ14" s="54">
        <f t="shared" si="34"/>
        <v>0</v>
      </c>
      <c r="BK14" s="54">
        <f t="shared" si="34"/>
        <v>0</v>
      </c>
      <c r="BL14" s="54">
        <f t="shared" si="34"/>
        <v>0</v>
      </c>
      <c r="BM14" s="54">
        <f t="shared" si="34"/>
        <v>0</v>
      </c>
      <c r="BN14" s="54">
        <f t="shared" si="34"/>
        <v>0</v>
      </c>
      <c r="BO14" s="54">
        <f t="shared" si="34"/>
        <v>0</v>
      </c>
      <c r="BP14" s="54">
        <f t="shared" si="34"/>
        <v>0</v>
      </c>
      <c r="BQ14" s="54">
        <f t="shared" si="34"/>
        <v>0</v>
      </c>
      <c r="BR14" s="54">
        <f t="shared" si="34"/>
        <v>0</v>
      </c>
      <c r="BS14" s="54">
        <f t="shared" si="34"/>
        <v>0</v>
      </c>
      <c r="BT14" s="54">
        <f t="shared" si="34"/>
        <v>0</v>
      </c>
      <c r="BU14" s="54">
        <f t="shared" si="34"/>
        <v>0</v>
      </c>
      <c r="BV14" s="54">
        <f t="shared" si="34"/>
        <v>0</v>
      </c>
      <c r="BW14" s="71">
        <f t="shared" si="35"/>
        <v>3</v>
      </c>
      <c r="BX14" s="54" t="str">
        <f t="shared" si="15"/>
        <v/>
      </c>
      <c r="BY14" s="54" t="str">
        <f t="shared" si="16"/>
        <v/>
      </c>
      <c r="BZ14" s="54" t="str">
        <f t="shared" si="17"/>
        <v/>
      </c>
      <c r="CA14" s="54" t="str">
        <f t="shared" si="18"/>
        <v/>
      </c>
      <c r="CB14" s="54" t="str">
        <f t="shared" si="19"/>
        <v/>
      </c>
      <c r="CC14" s="54" t="str">
        <f t="shared" si="20"/>
        <v/>
      </c>
      <c r="CD14" s="54" t="str">
        <f t="shared" si="21"/>
        <v/>
      </c>
      <c r="CE14" s="54" t="str">
        <f t="shared" si="22"/>
        <v/>
      </c>
      <c r="CF14" s="54" t="str">
        <f t="shared" si="23"/>
        <v/>
      </c>
      <c r="CG14" s="54" t="str">
        <f t="shared" si="24"/>
        <v/>
      </c>
      <c r="CH14" s="54" t="str">
        <f t="shared" si="25"/>
        <v/>
      </c>
      <c r="CI14" s="54" t="str">
        <f t="shared" si="26"/>
        <v/>
      </c>
      <c r="CJ14" s="54" t="str">
        <f t="shared" si="27"/>
        <v/>
      </c>
      <c r="CK14" s="54" t="str">
        <f t="shared" si="28"/>
        <v/>
      </c>
      <c r="CL14" s="54" t="str">
        <f t="shared" si="29"/>
        <v/>
      </c>
      <c r="CM14" s="54" t="str">
        <f t="shared" si="36"/>
        <v/>
      </c>
      <c r="CN14" s="54" t="str">
        <f t="shared" si="36"/>
        <v/>
      </c>
      <c r="CO14" s="54">
        <f t="shared" si="37"/>
        <v>0</v>
      </c>
    </row>
    <row r="15" spans="1:93" s="54" customFormat="1" ht="18.75" x14ac:dyDescent="0.25">
      <c r="A15" s="49">
        <f t="shared" si="38"/>
        <v>14</v>
      </c>
      <c r="B15" s="80"/>
      <c r="C15" s="83"/>
      <c r="D15" s="60" t="str">
        <f>'صب النقاط'!NA17</f>
        <v/>
      </c>
      <c r="E15" s="58" t="str">
        <f>'صب النقاط'!NL17</f>
        <v/>
      </c>
      <c r="F15" s="59" t="str">
        <f>'صب النقاط'!NW17</f>
        <v/>
      </c>
      <c r="G15" s="60" t="str">
        <f>'صب النقاط'!OH17</f>
        <v/>
      </c>
      <c r="H15" s="58" t="str">
        <f>'صب النقاط'!OS17</f>
        <v/>
      </c>
      <c r="I15" s="59" t="str">
        <f>'صب النقاط'!PD17</f>
        <v/>
      </c>
      <c r="J15" s="60" t="str">
        <f>'صب النقاط'!PO17</f>
        <v/>
      </c>
      <c r="K15" s="58" t="str">
        <f>'صب النقاط'!PZ17</f>
        <v/>
      </c>
      <c r="L15" s="59" t="str">
        <f>'صب النقاط'!QK17</f>
        <v/>
      </c>
      <c r="M15" s="60" t="str">
        <f>'صب النقاط'!QV17</f>
        <v/>
      </c>
      <c r="N15" s="58" t="str">
        <f>'صب النقاط'!RG17</f>
        <v/>
      </c>
      <c r="O15" s="59" t="str">
        <f>'صب النقاط'!RR17</f>
        <v/>
      </c>
      <c r="P15" s="60" t="str">
        <f>'صب النقاط'!SC17</f>
        <v/>
      </c>
      <c r="Q15" s="58" t="str">
        <f>'صب النقاط'!SN17</f>
        <v/>
      </c>
      <c r="R15" s="59" t="str">
        <f>'صب النقاط'!SY17</f>
        <v/>
      </c>
      <c r="S15" s="60" t="str">
        <f>'صب النقاط'!TF17</f>
        <v/>
      </c>
      <c r="T15" s="58" t="str">
        <f>'صب النقاط'!TG17</f>
        <v/>
      </c>
      <c r="U15" s="62">
        <f t="shared" si="30"/>
        <v>0</v>
      </c>
      <c r="V15" s="65">
        <f t="shared" si="31"/>
        <v>0</v>
      </c>
      <c r="W15" s="150">
        <f>IF(V15&gt;'معاينة نتائج التلاميد للفصل 2'!V15,3,IF('معاينة نتائج التلاميد للفصل 3'!V15='معاينة نتائج التلاميد للفصل 2'!V15,1,0))</f>
        <v>1</v>
      </c>
      <c r="X15" s="389" t="s">
        <v>114</v>
      </c>
      <c r="Y15" s="153">
        <f t="shared" si="32"/>
        <v>0</v>
      </c>
      <c r="Z15" s="155">
        <f>'معاينة نتائج التلاميد للفصل 1'!V15</f>
        <v>0</v>
      </c>
      <c r="AA15" s="58">
        <f>'معاينة نتائج التلاميد للفصل 2'!V15</f>
        <v>0</v>
      </c>
      <c r="AB15" s="69">
        <f t="shared" si="42"/>
        <v>3</v>
      </c>
      <c r="AC15" s="69">
        <f t="shared" si="39"/>
        <v>0</v>
      </c>
      <c r="AD15" s="69">
        <f t="shared" si="39"/>
        <v>0</v>
      </c>
      <c r="AE15" s="69">
        <f t="shared" si="39"/>
        <v>0</v>
      </c>
      <c r="AF15" s="69">
        <f t="shared" si="39"/>
        <v>0</v>
      </c>
      <c r="AG15" s="69">
        <f t="shared" si="39"/>
        <v>0</v>
      </c>
      <c r="AH15" s="69">
        <f t="shared" si="39"/>
        <v>0</v>
      </c>
      <c r="AI15" s="69">
        <f t="shared" si="39"/>
        <v>0</v>
      </c>
      <c r="AJ15" s="69">
        <f t="shared" si="39"/>
        <v>0</v>
      </c>
      <c r="AK15" s="69">
        <f t="shared" si="39"/>
        <v>0</v>
      </c>
      <c r="AL15" s="69">
        <f t="shared" si="39"/>
        <v>0</v>
      </c>
      <c r="AM15" s="69">
        <f t="shared" si="39"/>
        <v>0</v>
      </c>
      <c r="AN15" s="69">
        <f t="shared" si="39"/>
        <v>0</v>
      </c>
      <c r="AO15" s="69">
        <f t="shared" si="39"/>
        <v>0</v>
      </c>
      <c r="AP15" s="69">
        <f t="shared" si="39"/>
        <v>0</v>
      </c>
      <c r="AQ15" s="68">
        <f t="shared" si="39"/>
        <v>3</v>
      </c>
      <c r="AR15" s="54" t="str">
        <f t="shared" si="0"/>
        <v/>
      </c>
      <c r="AS15" s="54" t="str">
        <f t="shared" si="1"/>
        <v/>
      </c>
      <c r="AT15" s="54" t="str">
        <f t="shared" si="2"/>
        <v/>
      </c>
      <c r="AU15" s="54" t="str">
        <f t="shared" si="3"/>
        <v/>
      </c>
      <c r="AV15" s="54" t="str">
        <f t="shared" si="4"/>
        <v/>
      </c>
      <c r="AW15" s="54" t="str">
        <f t="shared" si="5"/>
        <v/>
      </c>
      <c r="AX15" s="54" t="str">
        <f t="shared" si="6"/>
        <v/>
      </c>
      <c r="AY15" s="54" t="str">
        <f t="shared" si="7"/>
        <v/>
      </c>
      <c r="AZ15" s="54" t="str">
        <f t="shared" si="8"/>
        <v/>
      </c>
      <c r="BA15" s="54" t="str">
        <f t="shared" si="9"/>
        <v/>
      </c>
      <c r="BB15" s="54" t="str">
        <f t="shared" si="10"/>
        <v/>
      </c>
      <c r="BC15" s="54" t="str">
        <f t="shared" si="11"/>
        <v/>
      </c>
      <c r="BD15" s="54" t="str">
        <f t="shared" si="12"/>
        <v/>
      </c>
      <c r="BE15" s="54" t="str">
        <f t="shared" si="13"/>
        <v/>
      </c>
      <c r="BF15" s="54" t="str">
        <f t="shared" si="14"/>
        <v/>
      </c>
      <c r="BG15" s="71">
        <f t="shared" si="40"/>
        <v>0</v>
      </c>
      <c r="BH15" s="54">
        <f t="shared" si="41"/>
        <v>3</v>
      </c>
      <c r="BI15" s="54">
        <f t="shared" si="34"/>
        <v>0</v>
      </c>
      <c r="BJ15" s="54">
        <f t="shared" si="34"/>
        <v>0</v>
      </c>
      <c r="BK15" s="54">
        <f t="shared" si="34"/>
        <v>0</v>
      </c>
      <c r="BL15" s="54">
        <f t="shared" si="34"/>
        <v>0</v>
      </c>
      <c r="BM15" s="54">
        <f t="shared" si="34"/>
        <v>0</v>
      </c>
      <c r="BN15" s="54">
        <f t="shared" si="34"/>
        <v>0</v>
      </c>
      <c r="BO15" s="54">
        <f t="shared" si="34"/>
        <v>0</v>
      </c>
      <c r="BP15" s="54">
        <f t="shared" si="34"/>
        <v>0</v>
      </c>
      <c r="BQ15" s="54">
        <f t="shared" si="34"/>
        <v>0</v>
      </c>
      <c r="BR15" s="54">
        <f t="shared" si="34"/>
        <v>0</v>
      </c>
      <c r="BS15" s="54">
        <f t="shared" si="34"/>
        <v>0</v>
      </c>
      <c r="BT15" s="54">
        <f t="shared" si="34"/>
        <v>0</v>
      </c>
      <c r="BU15" s="54">
        <f t="shared" si="34"/>
        <v>0</v>
      </c>
      <c r="BV15" s="54">
        <f t="shared" si="34"/>
        <v>0</v>
      </c>
      <c r="BW15" s="71">
        <f t="shared" si="35"/>
        <v>3</v>
      </c>
      <c r="BX15" s="54" t="str">
        <f t="shared" si="15"/>
        <v/>
      </c>
      <c r="BY15" s="54" t="str">
        <f t="shared" si="16"/>
        <v/>
      </c>
      <c r="BZ15" s="54" t="str">
        <f t="shared" si="17"/>
        <v/>
      </c>
      <c r="CA15" s="54" t="str">
        <f t="shared" si="18"/>
        <v/>
      </c>
      <c r="CB15" s="54" t="str">
        <f t="shared" si="19"/>
        <v/>
      </c>
      <c r="CC15" s="54" t="str">
        <f t="shared" si="20"/>
        <v/>
      </c>
      <c r="CD15" s="54" t="str">
        <f t="shared" si="21"/>
        <v/>
      </c>
      <c r="CE15" s="54" t="str">
        <f t="shared" si="22"/>
        <v/>
      </c>
      <c r="CF15" s="54" t="str">
        <f t="shared" si="23"/>
        <v/>
      </c>
      <c r="CG15" s="54" t="str">
        <f t="shared" si="24"/>
        <v/>
      </c>
      <c r="CH15" s="54" t="str">
        <f t="shared" si="25"/>
        <v/>
      </c>
      <c r="CI15" s="54" t="str">
        <f t="shared" si="26"/>
        <v/>
      </c>
      <c r="CJ15" s="54" t="str">
        <f t="shared" si="27"/>
        <v/>
      </c>
      <c r="CK15" s="54" t="str">
        <f t="shared" si="28"/>
        <v/>
      </c>
      <c r="CL15" s="54" t="str">
        <f t="shared" si="29"/>
        <v/>
      </c>
      <c r="CM15" s="54" t="str">
        <f t="shared" si="36"/>
        <v/>
      </c>
      <c r="CN15" s="54" t="str">
        <f t="shared" si="36"/>
        <v/>
      </c>
      <c r="CO15" s="54">
        <f t="shared" si="37"/>
        <v>0</v>
      </c>
    </row>
    <row r="16" spans="1:93" s="54" customFormat="1" ht="18.75" x14ac:dyDescent="0.25">
      <c r="A16" s="49">
        <f t="shared" si="38"/>
        <v>15</v>
      </c>
      <c r="B16" s="80"/>
      <c r="C16" s="83"/>
      <c r="D16" s="60" t="str">
        <f>'صب النقاط'!NA18</f>
        <v/>
      </c>
      <c r="E16" s="58" t="str">
        <f>'صب النقاط'!NL18</f>
        <v/>
      </c>
      <c r="F16" s="59" t="str">
        <f>'صب النقاط'!NW18</f>
        <v/>
      </c>
      <c r="G16" s="60" t="str">
        <f>'صب النقاط'!OH18</f>
        <v/>
      </c>
      <c r="H16" s="58" t="str">
        <f>'صب النقاط'!OS18</f>
        <v/>
      </c>
      <c r="I16" s="59" t="str">
        <f>'صب النقاط'!PD18</f>
        <v/>
      </c>
      <c r="J16" s="60" t="str">
        <f>'صب النقاط'!PO18</f>
        <v/>
      </c>
      <c r="K16" s="58" t="str">
        <f>'صب النقاط'!PZ18</f>
        <v/>
      </c>
      <c r="L16" s="59" t="str">
        <f>'صب النقاط'!QK18</f>
        <v/>
      </c>
      <c r="M16" s="60" t="str">
        <f>'صب النقاط'!QV18</f>
        <v/>
      </c>
      <c r="N16" s="58" t="str">
        <f>'صب النقاط'!RG18</f>
        <v/>
      </c>
      <c r="O16" s="59" t="str">
        <f>'صب النقاط'!RR18</f>
        <v/>
      </c>
      <c r="P16" s="60" t="str">
        <f>'صب النقاط'!SC18</f>
        <v/>
      </c>
      <c r="Q16" s="58" t="str">
        <f>'صب النقاط'!SN18</f>
        <v/>
      </c>
      <c r="R16" s="59" t="str">
        <f>'صب النقاط'!SY18</f>
        <v/>
      </c>
      <c r="S16" s="60" t="str">
        <f>'صب النقاط'!TF18</f>
        <v/>
      </c>
      <c r="T16" s="58" t="str">
        <f>'صب النقاط'!TG18</f>
        <v/>
      </c>
      <c r="U16" s="62">
        <f t="shared" si="30"/>
        <v>0</v>
      </c>
      <c r="V16" s="65">
        <f t="shared" si="31"/>
        <v>0</v>
      </c>
      <c r="W16" s="150">
        <f>IF(V16&gt;'معاينة نتائج التلاميد للفصل 2'!V16,3,IF('معاينة نتائج التلاميد للفصل 3'!V16='معاينة نتائج التلاميد للفصل 2'!V16,1,0))</f>
        <v>1</v>
      </c>
      <c r="X16" s="389"/>
      <c r="Y16" s="153">
        <f t="shared" si="32"/>
        <v>0</v>
      </c>
      <c r="Z16" s="155">
        <f>'معاينة نتائج التلاميد للفصل 1'!V16</f>
        <v>0</v>
      </c>
      <c r="AA16" s="58">
        <f>'معاينة نتائج التلاميد للفصل 2'!V16</f>
        <v>0</v>
      </c>
      <c r="AB16" s="69">
        <f t="shared" si="42"/>
        <v>3</v>
      </c>
      <c r="AC16" s="69">
        <f t="shared" si="39"/>
        <v>0</v>
      </c>
      <c r="AD16" s="69">
        <f t="shared" si="39"/>
        <v>0</v>
      </c>
      <c r="AE16" s="69">
        <f t="shared" si="39"/>
        <v>0</v>
      </c>
      <c r="AF16" s="69">
        <f t="shared" si="39"/>
        <v>0</v>
      </c>
      <c r="AG16" s="69">
        <f t="shared" si="39"/>
        <v>0</v>
      </c>
      <c r="AH16" s="69">
        <f t="shared" si="39"/>
        <v>0</v>
      </c>
      <c r="AI16" s="69">
        <f t="shared" si="39"/>
        <v>0</v>
      </c>
      <c r="AJ16" s="69">
        <f t="shared" si="39"/>
        <v>0</v>
      </c>
      <c r="AK16" s="69">
        <f t="shared" si="39"/>
        <v>0</v>
      </c>
      <c r="AL16" s="69">
        <f t="shared" si="39"/>
        <v>0</v>
      </c>
      <c r="AM16" s="69">
        <f t="shared" si="39"/>
        <v>0</v>
      </c>
      <c r="AN16" s="69">
        <f t="shared" si="39"/>
        <v>0</v>
      </c>
      <c r="AO16" s="69">
        <f t="shared" si="39"/>
        <v>0</v>
      </c>
      <c r="AP16" s="69">
        <f t="shared" si="39"/>
        <v>0</v>
      </c>
      <c r="AQ16" s="68">
        <f t="shared" si="39"/>
        <v>3</v>
      </c>
      <c r="AR16" s="54" t="str">
        <f t="shared" si="0"/>
        <v/>
      </c>
      <c r="AS16" s="54" t="str">
        <f t="shared" si="1"/>
        <v/>
      </c>
      <c r="AT16" s="54" t="str">
        <f t="shared" si="2"/>
        <v/>
      </c>
      <c r="AU16" s="54" t="str">
        <f t="shared" si="3"/>
        <v/>
      </c>
      <c r="AV16" s="54" t="str">
        <f t="shared" si="4"/>
        <v/>
      </c>
      <c r="AW16" s="54" t="str">
        <f t="shared" si="5"/>
        <v/>
      </c>
      <c r="AX16" s="54" t="str">
        <f t="shared" si="6"/>
        <v/>
      </c>
      <c r="AY16" s="54" t="str">
        <f t="shared" si="7"/>
        <v/>
      </c>
      <c r="AZ16" s="54" t="str">
        <f t="shared" si="8"/>
        <v/>
      </c>
      <c r="BA16" s="54" t="str">
        <f t="shared" si="9"/>
        <v/>
      </c>
      <c r="BB16" s="54" t="str">
        <f t="shared" si="10"/>
        <v/>
      </c>
      <c r="BC16" s="54" t="str">
        <f t="shared" si="11"/>
        <v/>
      </c>
      <c r="BD16" s="54" t="str">
        <f t="shared" si="12"/>
        <v/>
      </c>
      <c r="BE16" s="54" t="str">
        <f t="shared" si="13"/>
        <v/>
      </c>
      <c r="BF16" s="54" t="str">
        <f t="shared" si="14"/>
        <v/>
      </c>
      <c r="BG16" s="71">
        <f t="shared" si="40"/>
        <v>0</v>
      </c>
      <c r="BH16" s="54">
        <f t="shared" si="41"/>
        <v>3</v>
      </c>
      <c r="BI16" s="54">
        <f t="shared" si="34"/>
        <v>0</v>
      </c>
      <c r="BJ16" s="54">
        <f t="shared" si="34"/>
        <v>0</v>
      </c>
      <c r="BK16" s="54">
        <f t="shared" si="34"/>
        <v>0</v>
      </c>
      <c r="BL16" s="54">
        <f t="shared" si="34"/>
        <v>0</v>
      </c>
      <c r="BM16" s="54">
        <f t="shared" si="34"/>
        <v>0</v>
      </c>
      <c r="BN16" s="54">
        <f t="shared" si="34"/>
        <v>0</v>
      </c>
      <c r="BO16" s="54">
        <f t="shared" si="34"/>
        <v>0</v>
      </c>
      <c r="BP16" s="54">
        <f t="shared" si="34"/>
        <v>0</v>
      </c>
      <c r="BQ16" s="54">
        <f t="shared" si="34"/>
        <v>0</v>
      </c>
      <c r="BR16" s="54">
        <f t="shared" si="34"/>
        <v>0</v>
      </c>
      <c r="BS16" s="54">
        <f t="shared" si="34"/>
        <v>0</v>
      </c>
      <c r="BT16" s="54">
        <f t="shared" si="34"/>
        <v>0</v>
      </c>
      <c r="BU16" s="54">
        <f t="shared" si="34"/>
        <v>0</v>
      </c>
      <c r="BV16" s="54">
        <f t="shared" si="34"/>
        <v>0</v>
      </c>
      <c r="BW16" s="71">
        <f t="shared" si="35"/>
        <v>3</v>
      </c>
      <c r="BX16" s="54" t="str">
        <f t="shared" si="15"/>
        <v/>
      </c>
      <c r="BY16" s="54" t="str">
        <f t="shared" si="16"/>
        <v/>
      </c>
      <c r="BZ16" s="54" t="str">
        <f t="shared" si="17"/>
        <v/>
      </c>
      <c r="CA16" s="54" t="str">
        <f t="shared" si="18"/>
        <v/>
      </c>
      <c r="CB16" s="54" t="str">
        <f t="shared" si="19"/>
        <v/>
      </c>
      <c r="CC16" s="54" t="str">
        <f t="shared" si="20"/>
        <v/>
      </c>
      <c r="CD16" s="54" t="str">
        <f t="shared" si="21"/>
        <v/>
      </c>
      <c r="CE16" s="54" t="str">
        <f t="shared" si="22"/>
        <v/>
      </c>
      <c r="CF16" s="54" t="str">
        <f t="shared" si="23"/>
        <v/>
      </c>
      <c r="CG16" s="54" t="str">
        <f t="shared" si="24"/>
        <v/>
      </c>
      <c r="CH16" s="54" t="str">
        <f t="shared" si="25"/>
        <v/>
      </c>
      <c r="CI16" s="54" t="str">
        <f t="shared" si="26"/>
        <v/>
      </c>
      <c r="CJ16" s="54" t="str">
        <f t="shared" si="27"/>
        <v/>
      </c>
      <c r="CK16" s="54" t="str">
        <f t="shared" si="28"/>
        <v/>
      </c>
      <c r="CL16" s="54" t="str">
        <f t="shared" si="29"/>
        <v/>
      </c>
      <c r="CM16" s="54" t="str">
        <f t="shared" si="36"/>
        <v/>
      </c>
      <c r="CN16" s="54" t="str">
        <f t="shared" si="36"/>
        <v/>
      </c>
      <c r="CO16" s="54">
        <f t="shared" si="37"/>
        <v>0</v>
      </c>
    </row>
    <row r="17" spans="1:93" s="54" customFormat="1" ht="18.75" x14ac:dyDescent="0.25">
      <c r="A17" s="49">
        <f t="shared" si="38"/>
        <v>16</v>
      </c>
      <c r="B17" s="80"/>
      <c r="C17" s="83"/>
      <c r="D17" s="60" t="str">
        <f>'صب النقاط'!NA19</f>
        <v/>
      </c>
      <c r="E17" s="58" t="str">
        <f>'صب النقاط'!NL19</f>
        <v/>
      </c>
      <c r="F17" s="59" t="str">
        <f>'صب النقاط'!NW19</f>
        <v/>
      </c>
      <c r="G17" s="60" t="str">
        <f>'صب النقاط'!OH19</f>
        <v/>
      </c>
      <c r="H17" s="58" t="str">
        <f>'صب النقاط'!OS19</f>
        <v/>
      </c>
      <c r="I17" s="59" t="str">
        <f>'صب النقاط'!PD19</f>
        <v/>
      </c>
      <c r="J17" s="60" t="str">
        <f>'صب النقاط'!PO19</f>
        <v/>
      </c>
      <c r="K17" s="58" t="str">
        <f>'صب النقاط'!PZ19</f>
        <v/>
      </c>
      <c r="L17" s="59" t="str">
        <f>'صب النقاط'!QK19</f>
        <v/>
      </c>
      <c r="M17" s="60" t="str">
        <f>'صب النقاط'!QV19</f>
        <v/>
      </c>
      <c r="N17" s="58" t="str">
        <f>'صب النقاط'!RG19</f>
        <v/>
      </c>
      <c r="O17" s="59" t="str">
        <f>'صب النقاط'!RR19</f>
        <v/>
      </c>
      <c r="P17" s="60" t="str">
        <f>'صب النقاط'!SC19</f>
        <v/>
      </c>
      <c r="Q17" s="58" t="str">
        <f>'صب النقاط'!SN19</f>
        <v/>
      </c>
      <c r="R17" s="59" t="str">
        <f>'صب النقاط'!SY19</f>
        <v/>
      </c>
      <c r="S17" s="60" t="str">
        <f>'صب النقاط'!TF19</f>
        <v/>
      </c>
      <c r="T17" s="58" t="str">
        <f>'صب النقاط'!TG19</f>
        <v/>
      </c>
      <c r="U17" s="62">
        <f t="shared" si="30"/>
        <v>0</v>
      </c>
      <c r="V17" s="65">
        <f t="shared" si="31"/>
        <v>0</v>
      </c>
      <c r="W17" s="150">
        <f>IF(V17&gt;'معاينة نتائج التلاميد للفصل 2'!V17,3,IF('معاينة نتائج التلاميد للفصل 3'!V17='معاينة نتائج التلاميد للفصل 2'!V17,1,0))</f>
        <v>1</v>
      </c>
      <c r="X17" s="389"/>
      <c r="Y17" s="153">
        <f t="shared" si="32"/>
        <v>0</v>
      </c>
      <c r="Z17" s="155">
        <f>'معاينة نتائج التلاميد للفصل 1'!V17</f>
        <v>0</v>
      </c>
      <c r="AA17" s="58">
        <f>'معاينة نتائج التلاميد للفصل 2'!V17</f>
        <v>0</v>
      </c>
      <c r="AB17" s="69">
        <f t="shared" si="42"/>
        <v>3</v>
      </c>
      <c r="AC17" s="69">
        <f t="shared" si="39"/>
        <v>0</v>
      </c>
      <c r="AD17" s="69">
        <f t="shared" si="39"/>
        <v>0</v>
      </c>
      <c r="AE17" s="69">
        <f t="shared" si="39"/>
        <v>0</v>
      </c>
      <c r="AF17" s="69">
        <f t="shared" si="39"/>
        <v>0</v>
      </c>
      <c r="AG17" s="69">
        <f t="shared" si="39"/>
        <v>0</v>
      </c>
      <c r="AH17" s="69">
        <f t="shared" si="39"/>
        <v>0</v>
      </c>
      <c r="AI17" s="69">
        <f t="shared" si="39"/>
        <v>0</v>
      </c>
      <c r="AJ17" s="69">
        <f t="shared" si="39"/>
        <v>0</v>
      </c>
      <c r="AK17" s="69">
        <f t="shared" si="39"/>
        <v>0</v>
      </c>
      <c r="AL17" s="69">
        <f t="shared" si="39"/>
        <v>0</v>
      </c>
      <c r="AM17" s="69">
        <f t="shared" si="39"/>
        <v>0</v>
      </c>
      <c r="AN17" s="69">
        <f t="shared" si="39"/>
        <v>0</v>
      </c>
      <c r="AO17" s="69">
        <f t="shared" si="39"/>
        <v>0</v>
      </c>
      <c r="AP17" s="69">
        <f t="shared" si="39"/>
        <v>0</v>
      </c>
      <c r="AQ17" s="68">
        <f t="shared" si="39"/>
        <v>3</v>
      </c>
      <c r="AR17" s="54" t="str">
        <f t="shared" si="0"/>
        <v/>
      </c>
      <c r="AS17" s="54" t="str">
        <f t="shared" si="1"/>
        <v/>
      </c>
      <c r="AT17" s="54" t="str">
        <f t="shared" si="2"/>
        <v/>
      </c>
      <c r="AU17" s="54" t="str">
        <f t="shared" si="3"/>
        <v/>
      </c>
      <c r="AV17" s="54" t="str">
        <f t="shared" si="4"/>
        <v/>
      </c>
      <c r="AW17" s="54" t="str">
        <f t="shared" si="5"/>
        <v/>
      </c>
      <c r="AX17" s="54" t="str">
        <f t="shared" si="6"/>
        <v/>
      </c>
      <c r="AY17" s="54" t="str">
        <f t="shared" si="7"/>
        <v/>
      </c>
      <c r="AZ17" s="54" t="str">
        <f t="shared" si="8"/>
        <v/>
      </c>
      <c r="BA17" s="54" t="str">
        <f t="shared" si="9"/>
        <v/>
      </c>
      <c r="BB17" s="54" t="str">
        <f t="shared" si="10"/>
        <v/>
      </c>
      <c r="BC17" s="54" t="str">
        <f t="shared" si="11"/>
        <v/>
      </c>
      <c r="BD17" s="54" t="str">
        <f t="shared" si="12"/>
        <v/>
      </c>
      <c r="BE17" s="54" t="str">
        <f t="shared" si="13"/>
        <v/>
      </c>
      <c r="BF17" s="54" t="str">
        <f t="shared" si="14"/>
        <v/>
      </c>
      <c r="BG17" s="71">
        <f t="shared" si="40"/>
        <v>0</v>
      </c>
      <c r="BH17" s="54">
        <f t="shared" si="41"/>
        <v>3</v>
      </c>
      <c r="BI17" s="54">
        <f t="shared" si="34"/>
        <v>0</v>
      </c>
      <c r="BJ17" s="54">
        <f t="shared" si="34"/>
        <v>0</v>
      </c>
      <c r="BK17" s="54">
        <f t="shared" si="34"/>
        <v>0</v>
      </c>
      <c r="BL17" s="54">
        <f t="shared" si="34"/>
        <v>0</v>
      </c>
      <c r="BM17" s="54">
        <f t="shared" si="34"/>
        <v>0</v>
      </c>
      <c r="BN17" s="54">
        <f t="shared" si="34"/>
        <v>0</v>
      </c>
      <c r="BO17" s="54">
        <f t="shared" si="34"/>
        <v>0</v>
      </c>
      <c r="BP17" s="54">
        <f t="shared" si="34"/>
        <v>0</v>
      </c>
      <c r="BQ17" s="54">
        <f t="shared" si="34"/>
        <v>0</v>
      </c>
      <c r="BR17" s="54">
        <f t="shared" si="34"/>
        <v>0</v>
      </c>
      <c r="BS17" s="54">
        <f t="shared" si="34"/>
        <v>0</v>
      </c>
      <c r="BT17" s="54">
        <f t="shared" si="34"/>
        <v>0</v>
      </c>
      <c r="BU17" s="54">
        <f t="shared" si="34"/>
        <v>0</v>
      </c>
      <c r="BV17" s="54">
        <f t="shared" si="34"/>
        <v>0</v>
      </c>
      <c r="BW17" s="71">
        <f t="shared" si="35"/>
        <v>3</v>
      </c>
      <c r="BX17" s="54" t="str">
        <f t="shared" si="15"/>
        <v/>
      </c>
      <c r="BY17" s="54" t="str">
        <f t="shared" si="16"/>
        <v/>
      </c>
      <c r="BZ17" s="54" t="str">
        <f t="shared" si="17"/>
        <v/>
      </c>
      <c r="CA17" s="54" t="str">
        <f t="shared" si="18"/>
        <v/>
      </c>
      <c r="CB17" s="54" t="str">
        <f t="shared" si="19"/>
        <v/>
      </c>
      <c r="CC17" s="54" t="str">
        <f t="shared" si="20"/>
        <v/>
      </c>
      <c r="CD17" s="54" t="str">
        <f t="shared" si="21"/>
        <v/>
      </c>
      <c r="CE17" s="54" t="str">
        <f t="shared" si="22"/>
        <v/>
      </c>
      <c r="CF17" s="54" t="str">
        <f t="shared" si="23"/>
        <v/>
      </c>
      <c r="CG17" s="54" t="str">
        <f t="shared" si="24"/>
        <v/>
      </c>
      <c r="CH17" s="54" t="str">
        <f t="shared" si="25"/>
        <v/>
      </c>
      <c r="CI17" s="54" t="str">
        <f t="shared" si="26"/>
        <v/>
      </c>
      <c r="CJ17" s="54" t="str">
        <f t="shared" si="27"/>
        <v/>
      </c>
      <c r="CK17" s="54" t="str">
        <f t="shared" si="28"/>
        <v/>
      </c>
      <c r="CL17" s="54" t="str">
        <f t="shared" si="29"/>
        <v/>
      </c>
      <c r="CM17" s="54" t="str">
        <f t="shared" si="36"/>
        <v/>
      </c>
      <c r="CN17" s="54" t="str">
        <f t="shared" si="36"/>
        <v/>
      </c>
      <c r="CO17" s="54">
        <f t="shared" si="37"/>
        <v>0</v>
      </c>
    </row>
    <row r="18" spans="1:93" s="54" customFormat="1" ht="18.75" x14ac:dyDescent="0.25">
      <c r="A18" s="49">
        <f t="shared" si="38"/>
        <v>17</v>
      </c>
      <c r="B18" s="80"/>
      <c r="C18" s="83"/>
      <c r="D18" s="60" t="str">
        <f>'صب النقاط'!NA20</f>
        <v/>
      </c>
      <c r="E18" s="58" t="str">
        <f>'صب النقاط'!NL20</f>
        <v/>
      </c>
      <c r="F18" s="59" t="str">
        <f>'صب النقاط'!NW20</f>
        <v/>
      </c>
      <c r="G18" s="60" t="str">
        <f>'صب النقاط'!OH20</f>
        <v/>
      </c>
      <c r="H18" s="58" t="str">
        <f>'صب النقاط'!OS20</f>
        <v/>
      </c>
      <c r="I18" s="59" t="str">
        <f>'صب النقاط'!PD20</f>
        <v/>
      </c>
      <c r="J18" s="60" t="str">
        <f>'صب النقاط'!PO20</f>
        <v/>
      </c>
      <c r="K18" s="58" t="str">
        <f>'صب النقاط'!PZ20</f>
        <v/>
      </c>
      <c r="L18" s="59" t="str">
        <f>'صب النقاط'!QK20</f>
        <v/>
      </c>
      <c r="M18" s="60" t="str">
        <f>'صب النقاط'!QV20</f>
        <v/>
      </c>
      <c r="N18" s="58" t="str">
        <f>'صب النقاط'!RG20</f>
        <v/>
      </c>
      <c r="O18" s="59" t="str">
        <f>'صب النقاط'!RR20</f>
        <v/>
      </c>
      <c r="P18" s="60" t="str">
        <f>'صب النقاط'!SC20</f>
        <v/>
      </c>
      <c r="Q18" s="58" t="str">
        <f>'صب النقاط'!SN20</f>
        <v/>
      </c>
      <c r="R18" s="59" t="str">
        <f>'صب النقاط'!SY20</f>
        <v/>
      </c>
      <c r="S18" s="60" t="str">
        <f>'صب النقاط'!TF20</f>
        <v/>
      </c>
      <c r="T18" s="58" t="str">
        <f>'صب النقاط'!TG20</f>
        <v/>
      </c>
      <c r="U18" s="62">
        <f t="shared" si="30"/>
        <v>0</v>
      </c>
      <c r="V18" s="65">
        <f t="shared" si="31"/>
        <v>0</v>
      </c>
      <c r="W18" s="150">
        <f>IF(V18&gt;'معاينة نتائج التلاميد للفصل 2'!V18,3,IF('معاينة نتائج التلاميد للفصل 3'!V18='معاينة نتائج التلاميد للفصل 2'!V18,1,0))</f>
        <v>1</v>
      </c>
      <c r="X18" s="389"/>
      <c r="Y18" s="153">
        <f t="shared" si="32"/>
        <v>0</v>
      </c>
      <c r="Z18" s="155">
        <f>'معاينة نتائج التلاميد للفصل 1'!V18</f>
        <v>0</v>
      </c>
      <c r="AA18" s="58">
        <f>'معاينة نتائج التلاميد للفصل 2'!V18</f>
        <v>0</v>
      </c>
      <c r="AB18" s="69">
        <f t="shared" si="42"/>
        <v>3</v>
      </c>
      <c r="AC18" s="69">
        <f t="shared" si="39"/>
        <v>0</v>
      </c>
      <c r="AD18" s="69">
        <f t="shared" si="39"/>
        <v>0</v>
      </c>
      <c r="AE18" s="69">
        <f t="shared" si="39"/>
        <v>0</v>
      </c>
      <c r="AF18" s="69">
        <f t="shared" si="39"/>
        <v>0</v>
      </c>
      <c r="AG18" s="69">
        <f t="shared" si="39"/>
        <v>0</v>
      </c>
      <c r="AH18" s="69">
        <f t="shared" si="39"/>
        <v>0</v>
      </c>
      <c r="AI18" s="69">
        <f t="shared" si="39"/>
        <v>0</v>
      </c>
      <c r="AJ18" s="69">
        <f t="shared" si="39"/>
        <v>0</v>
      </c>
      <c r="AK18" s="69">
        <f t="shared" si="39"/>
        <v>0</v>
      </c>
      <c r="AL18" s="69">
        <f t="shared" si="39"/>
        <v>0</v>
      </c>
      <c r="AM18" s="69">
        <f t="shared" si="39"/>
        <v>0</v>
      </c>
      <c r="AN18" s="69">
        <f t="shared" si="39"/>
        <v>0</v>
      </c>
      <c r="AO18" s="69">
        <f t="shared" si="39"/>
        <v>0</v>
      </c>
      <c r="AP18" s="69">
        <f t="shared" si="39"/>
        <v>0</v>
      </c>
      <c r="AQ18" s="68">
        <f t="shared" si="39"/>
        <v>3</v>
      </c>
      <c r="AR18" s="54" t="str">
        <f t="shared" si="0"/>
        <v/>
      </c>
      <c r="AS18" s="54" t="str">
        <f t="shared" si="1"/>
        <v/>
      </c>
      <c r="AT18" s="54" t="str">
        <f t="shared" si="2"/>
        <v/>
      </c>
      <c r="AU18" s="54" t="str">
        <f t="shared" si="3"/>
        <v/>
      </c>
      <c r="AV18" s="54" t="str">
        <f t="shared" si="4"/>
        <v/>
      </c>
      <c r="AW18" s="54" t="str">
        <f t="shared" si="5"/>
        <v/>
      </c>
      <c r="AX18" s="54" t="str">
        <f t="shared" si="6"/>
        <v/>
      </c>
      <c r="AY18" s="54" t="str">
        <f t="shared" si="7"/>
        <v/>
      </c>
      <c r="AZ18" s="54" t="str">
        <f t="shared" si="8"/>
        <v/>
      </c>
      <c r="BA18" s="54" t="str">
        <f t="shared" si="9"/>
        <v/>
      </c>
      <c r="BB18" s="54" t="str">
        <f t="shared" si="10"/>
        <v/>
      </c>
      <c r="BC18" s="54" t="str">
        <f t="shared" si="11"/>
        <v/>
      </c>
      <c r="BD18" s="54" t="str">
        <f t="shared" si="12"/>
        <v/>
      </c>
      <c r="BE18" s="54" t="str">
        <f t="shared" si="13"/>
        <v/>
      </c>
      <c r="BF18" s="54" t="str">
        <f t="shared" si="14"/>
        <v/>
      </c>
      <c r="BG18" s="71">
        <f t="shared" si="40"/>
        <v>0</v>
      </c>
      <c r="BH18" s="54">
        <f t="shared" si="41"/>
        <v>3</v>
      </c>
      <c r="BI18" s="54">
        <f t="shared" si="34"/>
        <v>0</v>
      </c>
      <c r="BJ18" s="54">
        <f t="shared" si="34"/>
        <v>0</v>
      </c>
      <c r="BK18" s="54">
        <f t="shared" si="34"/>
        <v>0</v>
      </c>
      <c r="BL18" s="54">
        <f t="shared" si="34"/>
        <v>0</v>
      </c>
      <c r="BM18" s="54">
        <f t="shared" si="34"/>
        <v>0</v>
      </c>
      <c r="BN18" s="54">
        <f t="shared" si="34"/>
        <v>0</v>
      </c>
      <c r="BO18" s="54">
        <f t="shared" si="34"/>
        <v>0</v>
      </c>
      <c r="BP18" s="54">
        <f t="shared" si="34"/>
        <v>0</v>
      </c>
      <c r="BQ18" s="54">
        <f t="shared" si="34"/>
        <v>0</v>
      </c>
      <c r="BR18" s="54">
        <f t="shared" si="34"/>
        <v>0</v>
      </c>
      <c r="BS18" s="54">
        <f t="shared" si="34"/>
        <v>0</v>
      </c>
      <c r="BT18" s="54">
        <f t="shared" si="34"/>
        <v>0</v>
      </c>
      <c r="BU18" s="54">
        <f t="shared" si="34"/>
        <v>0</v>
      </c>
      <c r="BV18" s="54">
        <f t="shared" si="34"/>
        <v>0</v>
      </c>
      <c r="BW18" s="71">
        <f t="shared" si="35"/>
        <v>3</v>
      </c>
      <c r="BX18" s="54" t="str">
        <f t="shared" si="15"/>
        <v/>
      </c>
      <c r="BY18" s="54" t="str">
        <f t="shared" si="16"/>
        <v/>
      </c>
      <c r="BZ18" s="54" t="str">
        <f t="shared" si="17"/>
        <v/>
      </c>
      <c r="CA18" s="54" t="str">
        <f t="shared" si="18"/>
        <v/>
      </c>
      <c r="CB18" s="54" t="str">
        <f t="shared" si="19"/>
        <v/>
      </c>
      <c r="CC18" s="54" t="str">
        <f t="shared" si="20"/>
        <v/>
      </c>
      <c r="CD18" s="54" t="str">
        <f t="shared" si="21"/>
        <v/>
      </c>
      <c r="CE18" s="54" t="str">
        <f t="shared" si="22"/>
        <v/>
      </c>
      <c r="CF18" s="54" t="str">
        <f t="shared" si="23"/>
        <v/>
      </c>
      <c r="CG18" s="54" t="str">
        <f t="shared" si="24"/>
        <v/>
      </c>
      <c r="CH18" s="54" t="str">
        <f t="shared" si="25"/>
        <v/>
      </c>
      <c r="CI18" s="54" t="str">
        <f t="shared" si="26"/>
        <v/>
      </c>
      <c r="CJ18" s="54" t="str">
        <f t="shared" si="27"/>
        <v/>
      </c>
      <c r="CK18" s="54" t="str">
        <f t="shared" si="28"/>
        <v/>
      </c>
      <c r="CL18" s="54" t="str">
        <f t="shared" si="29"/>
        <v/>
      </c>
      <c r="CM18" s="54" t="str">
        <f t="shared" si="36"/>
        <v/>
      </c>
      <c r="CN18" s="54" t="str">
        <f t="shared" si="36"/>
        <v/>
      </c>
      <c r="CO18" s="54">
        <f t="shared" si="37"/>
        <v>0</v>
      </c>
    </row>
    <row r="19" spans="1:93" s="54" customFormat="1" ht="18.75" x14ac:dyDescent="0.25">
      <c r="A19" s="49">
        <f t="shared" si="38"/>
        <v>18</v>
      </c>
      <c r="B19" s="80"/>
      <c r="C19" s="83"/>
      <c r="D19" s="60" t="str">
        <f>'صب النقاط'!NA21</f>
        <v/>
      </c>
      <c r="E19" s="58" t="str">
        <f>'صب النقاط'!NL21</f>
        <v/>
      </c>
      <c r="F19" s="59" t="str">
        <f>'صب النقاط'!NW21</f>
        <v/>
      </c>
      <c r="G19" s="60" t="str">
        <f>'صب النقاط'!OH21</f>
        <v/>
      </c>
      <c r="H19" s="58" t="str">
        <f>'صب النقاط'!OS21</f>
        <v/>
      </c>
      <c r="I19" s="59" t="str">
        <f>'صب النقاط'!PD21</f>
        <v/>
      </c>
      <c r="J19" s="60" t="str">
        <f>'صب النقاط'!PO21</f>
        <v/>
      </c>
      <c r="K19" s="58" t="str">
        <f>'صب النقاط'!PZ21</f>
        <v/>
      </c>
      <c r="L19" s="59" t="str">
        <f>'صب النقاط'!QK21</f>
        <v/>
      </c>
      <c r="M19" s="60" t="str">
        <f>'صب النقاط'!QV21</f>
        <v/>
      </c>
      <c r="N19" s="58" t="str">
        <f>'صب النقاط'!RG21</f>
        <v/>
      </c>
      <c r="O19" s="59" t="str">
        <f>'صب النقاط'!RR21</f>
        <v/>
      </c>
      <c r="P19" s="60" t="str">
        <f>'صب النقاط'!SC21</f>
        <v/>
      </c>
      <c r="Q19" s="58" t="str">
        <f>'صب النقاط'!SN21</f>
        <v/>
      </c>
      <c r="R19" s="59" t="str">
        <f>'صب النقاط'!SY21</f>
        <v/>
      </c>
      <c r="S19" s="60" t="str">
        <f>'صب النقاط'!TF21</f>
        <v/>
      </c>
      <c r="T19" s="58" t="str">
        <f>'صب النقاط'!TG21</f>
        <v/>
      </c>
      <c r="U19" s="62">
        <f t="shared" si="30"/>
        <v>0</v>
      </c>
      <c r="V19" s="65">
        <f t="shared" si="31"/>
        <v>0</v>
      </c>
      <c r="W19" s="150">
        <f>IF(V19&gt;'معاينة نتائج التلاميد للفصل 2'!V19,3,IF('معاينة نتائج التلاميد للفصل 3'!V19='معاينة نتائج التلاميد للفصل 2'!V19,1,0))</f>
        <v>1</v>
      </c>
      <c r="X19" s="389"/>
      <c r="Y19" s="153">
        <f t="shared" si="32"/>
        <v>0</v>
      </c>
      <c r="Z19" s="155">
        <f>'معاينة نتائج التلاميد للفصل 1'!V19</f>
        <v>0</v>
      </c>
      <c r="AA19" s="58">
        <f>'معاينة نتائج التلاميد للفصل 2'!V19</f>
        <v>0</v>
      </c>
      <c r="AB19" s="69">
        <f t="shared" si="42"/>
        <v>3</v>
      </c>
      <c r="AC19" s="69">
        <f t="shared" si="39"/>
        <v>0</v>
      </c>
      <c r="AD19" s="69">
        <f t="shared" si="39"/>
        <v>0</v>
      </c>
      <c r="AE19" s="69">
        <f t="shared" si="39"/>
        <v>0</v>
      </c>
      <c r="AF19" s="69">
        <f t="shared" si="39"/>
        <v>0</v>
      </c>
      <c r="AG19" s="69">
        <f t="shared" si="39"/>
        <v>0</v>
      </c>
      <c r="AH19" s="69">
        <f t="shared" si="39"/>
        <v>0</v>
      </c>
      <c r="AI19" s="69">
        <f t="shared" si="39"/>
        <v>0</v>
      </c>
      <c r="AJ19" s="69">
        <f t="shared" si="39"/>
        <v>0</v>
      </c>
      <c r="AK19" s="69">
        <f t="shared" si="39"/>
        <v>0</v>
      </c>
      <c r="AL19" s="69">
        <f t="shared" si="39"/>
        <v>0</v>
      </c>
      <c r="AM19" s="69">
        <f t="shared" si="39"/>
        <v>0</v>
      </c>
      <c r="AN19" s="69">
        <f t="shared" si="39"/>
        <v>0</v>
      </c>
      <c r="AO19" s="69">
        <f t="shared" si="39"/>
        <v>0</v>
      </c>
      <c r="AP19" s="69">
        <f t="shared" si="39"/>
        <v>0</v>
      </c>
      <c r="AQ19" s="68">
        <f t="shared" si="39"/>
        <v>3</v>
      </c>
      <c r="AR19" s="54" t="str">
        <f t="shared" si="0"/>
        <v/>
      </c>
      <c r="AS19" s="54" t="str">
        <f t="shared" si="1"/>
        <v/>
      </c>
      <c r="AT19" s="54" t="str">
        <f t="shared" si="2"/>
        <v/>
      </c>
      <c r="AU19" s="54" t="str">
        <f t="shared" si="3"/>
        <v/>
      </c>
      <c r="AV19" s="54" t="str">
        <f t="shared" si="4"/>
        <v/>
      </c>
      <c r="AW19" s="54" t="str">
        <f t="shared" si="5"/>
        <v/>
      </c>
      <c r="AX19" s="54" t="str">
        <f t="shared" si="6"/>
        <v/>
      </c>
      <c r="AY19" s="54" t="str">
        <f t="shared" si="7"/>
        <v/>
      </c>
      <c r="AZ19" s="54" t="str">
        <f t="shared" si="8"/>
        <v/>
      </c>
      <c r="BA19" s="54" t="str">
        <f t="shared" si="9"/>
        <v/>
      </c>
      <c r="BB19" s="54" t="str">
        <f t="shared" si="10"/>
        <v/>
      </c>
      <c r="BC19" s="54" t="str">
        <f t="shared" si="11"/>
        <v/>
      </c>
      <c r="BD19" s="54" t="str">
        <f t="shared" si="12"/>
        <v/>
      </c>
      <c r="BE19" s="54" t="str">
        <f t="shared" si="13"/>
        <v/>
      </c>
      <c r="BF19" s="54" t="str">
        <f t="shared" si="14"/>
        <v/>
      </c>
      <c r="BG19" s="71">
        <f t="shared" si="40"/>
        <v>0</v>
      </c>
      <c r="BH19" s="54">
        <f t="shared" si="41"/>
        <v>3</v>
      </c>
      <c r="BI19" s="54">
        <f t="shared" si="41"/>
        <v>0</v>
      </c>
      <c r="BJ19" s="54">
        <f t="shared" si="41"/>
        <v>0</v>
      </c>
      <c r="BK19" s="54">
        <f t="shared" si="41"/>
        <v>0</v>
      </c>
      <c r="BL19" s="54">
        <f t="shared" si="41"/>
        <v>0</v>
      </c>
      <c r="BM19" s="54">
        <f t="shared" si="41"/>
        <v>0</v>
      </c>
      <c r="BN19" s="54">
        <f t="shared" si="41"/>
        <v>0</v>
      </c>
      <c r="BO19" s="54">
        <f t="shared" si="41"/>
        <v>0</v>
      </c>
      <c r="BP19" s="54">
        <f t="shared" si="41"/>
        <v>0</v>
      </c>
      <c r="BQ19" s="54">
        <f t="shared" si="41"/>
        <v>0</v>
      </c>
      <c r="BR19" s="54">
        <f t="shared" si="41"/>
        <v>0</v>
      </c>
      <c r="BS19" s="54">
        <f t="shared" si="41"/>
        <v>0</v>
      </c>
      <c r="BT19" s="54">
        <f t="shared" si="41"/>
        <v>0</v>
      </c>
      <c r="BU19" s="54">
        <f t="shared" si="41"/>
        <v>0</v>
      </c>
      <c r="BV19" s="54">
        <f t="shared" si="41"/>
        <v>0</v>
      </c>
      <c r="BW19" s="71">
        <f t="shared" si="35"/>
        <v>3</v>
      </c>
      <c r="BX19" s="54" t="str">
        <f t="shared" si="15"/>
        <v/>
      </c>
      <c r="BY19" s="54" t="str">
        <f t="shared" si="16"/>
        <v/>
      </c>
      <c r="BZ19" s="54" t="str">
        <f t="shared" si="17"/>
        <v/>
      </c>
      <c r="CA19" s="54" t="str">
        <f t="shared" si="18"/>
        <v/>
      </c>
      <c r="CB19" s="54" t="str">
        <f t="shared" si="19"/>
        <v/>
      </c>
      <c r="CC19" s="54" t="str">
        <f t="shared" si="20"/>
        <v/>
      </c>
      <c r="CD19" s="54" t="str">
        <f t="shared" si="21"/>
        <v/>
      </c>
      <c r="CE19" s="54" t="str">
        <f t="shared" si="22"/>
        <v/>
      </c>
      <c r="CF19" s="54" t="str">
        <f t="shared" si="23"/>
        <v/>
      </c>
      <c r="CG19" s="54" t="str">
        <f t="shared" si="24"/>
        <v/>
      </c>
      <c r="CH19" s="54" t="str">
        <f t="shared" si="25"/>
        <v/>
      </c>
      <c r="CI19" s="54" t="str">
        <f t="shared" si="26"/>
        <v/>
      </c>
      <c r="CJ19" s="54" t="str">
        <f t="shared" si="27"/>
        <v/>
      </c>
      <c r="CK19" s="54" t="str">
        <f t="shared" si="28"/>
        <v/>
      </c>
      <c r="CL19" s="54" t="str">
        <f t="shared" si="29"/>
        <v/>
      </c>
      <c r="CM19" s="54" t="str">
        <f t="shared" si="36"/>
        <v/>
      </c>
      <c r="CN19" s="54" t="str">
        <f t="shared" si="36"/>
        <v/>
      </c>
      <c r="CO19" s="54">
        <f t="shared" si="37"/>
        <v>0</v>
      </c>
    </row>
    <row r="20" spans="1:93" s="54" customFormat="1" ht="18.75" x14ac:dyDescent="0.25">
      <c r="A20" s="49">
        <f t="shared" si="38"/>
        <v>19</v>
      </c>
      <c r="B20" s="80"/>
      <c r="C20" s="83"/>
      <c r="D20" s="60" t="str">
        <f>'صب النقاط'!NA22</f>
        <v/>
      </c>
      <c r="E20" s="58" t="str">
        <f>'صب النقاط'!NL22</f>
        <v/>
      </c>
      <c r="F20" s="59" t="str">
        <f>'صب النقاط'!NW22</f>
        <v/>
      </c>
      <c r="G20" s="60" t="str">
        <f>'صب النقاط'!OH22</f>
        <v/>
      </c>
      <c r="H20" s="58" t="str">
        <f>'صب النقاط'!OS22</f>
        <v/>
      </c>
      <c r="I20" s="59" t="str">
        <f>'صب النقاط'!PD22</f>
        <v/>
      </c>
      <c r="J20" s="60" t="str">
        <f>'صب النقاط'!PO22</f>
        <v/>
      </c>
      <c r="K20" s="58" t="str">
        <f>'صب النقاط'!PZ22</f>
        <v/>
      </c>
      <c r="L20" s="59" t="str">
        <f>'صب النقاط'!QK22</f>
        <v/>
      </c>
      <c r="M20" s="60" t="str">
        <f>'صب النقاط'!QV22</f>
        <v/>
      </c>
      <c r="N20" s="58" t="str">
        <f>'صب النقاط'!RG22</f>
        <v/>
      </c>
      <c r="O20" s="59" t="str">
        <f>'صب النقاط'!RR22</f>
        <v/>
      </c>
      <c r="P20" s="60" t="str">
        <f>'صب النقاط'!SC22</f>
        <v/>
      </c>
      <c r="Q20" s="58" t="str">
        <f>'صب النقاط'!SN22</f>
        <v/>
      </c>
      <c r="R20" s="59" t="str">
        <f>'صب النقاط'!SY22</f>
        <v/>
      </c>
      <c r="S20" s="60" t="str">
        <f>'صب النقاط'!TF22</f>
        <v/>
      </c>
      <c r="T20" s="58" t="str">
        <f>'صب النقاط'!TG22</f>
        <v/>
      </c>
      <c r="U20" s="62">
        <f t="shared" si="30"/>
        <v>0</v>
      </c>
      <c r="V20" s="65">
        <f t="shared" si="31"/>
        <v>0</v>
      </c>
      <c r="W20" s="150">
        <f>IF(V20&gt;'معاينة نتائج التلاميد للفصل 2'!V20,3,IF('معاينة نتائج التلاميد للفصل 3'!V20='معاينة نتائج التلاميد للفصل 2'!V20,1,0))</f>
        <v>1</v>
      </c>
      <c r="X20" s="389"/>
      <c r="Y20" s="153">
        <f t="shared" si="32"/>
        <v>0</v>
      </c>
      <c r="Z20" s="155">
        <f>'معاينة نتائج التلاميد للفصل 1'!V20</f>
        <v>0</v>
      </c>
      <c r="AA20" s="58">
        <f>'معاينة نتائج التلاميد للفصل 2'!V20</f>
        <v>0</v>
      </c>
      <c r="AB20" s="69">
        <f t="shared" si="42"/>
        <v>3</v>
      </c>
      <c r="AC20" s="69">
        <f t="shared" si="42"/>
        <v>0</v>
      </c>
      <c r="AD20" s="69">
        <f t="shared" si="42"/>
        <v>0</v>
      </c>
      <c r="AE20" s="69">
        <f t="shared" si="42"/>
        <v>0</v>
      </c>
      <c r="AF20" s="69">
        <f t="shared" si="42"/>
        <v>0</v>
      </c>
      <c r="AG20" s="69">
        <f t="shared" si="42"/>
        <v>0</v>
      </c>
      <c r="AH20" s="69">
        <f t="shared" si="42"/>
        <v>0</v>
      </c>
      <c r="AI20" s="69">
        <f t="shared" si="42"/>
        <v>0</v>
      </c>
      <c r="AJ20" s="69">
        <f t="shared" si="42"/>
        <v>0</v>
      </c>
      <c r="AK20" s="69">
        <f t="shared" si="42"/>
        <v>0</v>
      </c>
      <c r="AL20" s="69">
        <f t="shared" si="42"/>
        <v>0</v>
      </c>
      <c r="AM20" s="69">
        <f t="shared" si="42"/>
        <v>0</v>
      </c>
      <c r="AN20" s="69">
        <f t="shared" si="42"/>
        <v>0</v>
      </c>
      <c r="AO20" s="69">
        <f t="shared" si="42"/>
        <v>0</v>
      </c>
      <c r="AP20" s="69">
        <f t="shared" si="42"/>
        <v>0</v>
      </c>
      <c r="AQ20" s="68">
        <f t="shared" si="42"/>
        <v>3</v>
      </c>
      <c r="AR20" s="54" t="str">
        <f t="shared" si="0"/>
        <v/>
      </c>
      <c r="AS20" s="54" t="str">
        <f t="shared" si="1"/>
        <v/>
      </c>
      <c r="AT20" s="54" t="str">
        <f t="shared" si="2"/>
        <v/>
      </c>
      <c r="AU20" s="54" t="str">
        <f t="shared" si="3"/>
        <v/>
      </c>
      <c r="AV20" s="54" t="str">
        <f t="shared" si="4"/>
        <v/>
      </c>
      <c r="AW20" s="54" t="str">
        <f t="shared" si="5"/>
        <v/>
      </c>
      <c r="AX20" s="54" t="str">
        <f t="shared" si="6"/>
        <v/>
      </c>
      <c r="AY20" s="54" t="str">
        <f t="shared" si="7"/>
        <v/>
      </c>
      <c r="AZ20" s="54" t="str">
        <f t="shared" si="8"/>
        <v/>
      </c>
      <c r="BA20" s="54" t="str">
        <f t="shared" si="9"/>
        <v/>
      </c>
      <c r="BB20" s="54" t="str">
        <f t="shared" si="10"/>
        <v/>
      </c>
      <c r="BC20" s="54" t="str">
        <f t="shared" si="11"/>
        <v/>
      </c>
      <c r="BD20" s="54" t="str">
        <f t="shared" si="12"/>
        <v/>
      </c>
      <c r="BE20" s="54" t="str">
        <f t="shared" si="13"/>
        <v/>
      </c>
      <c r="BF20" s="54" t="str">
        <f t="shared" si="14"/>
        <v/>
      </c>
      <c r="BG20" s="71">
        <f t="shared" si="40"/>
        <v>0</v>
      </c>
      <c r="BH20" s="54">
        <f t="shared" ref="BH20:BV35" si="43">BH19</f>
        <v>3</v>
      </c>
      <c r="BI20" s="54">
        <f t="shared" si="43"/>
        <v>0</v>
      </c>
      <c r="BJ20" s="54">
        <f t="shared" si="43"/>
        <v>0</v>
      </c>
      <c r="BK20" s="54">
        <f t="shared" si="43"/>
        <v>0</v>
      </c>
      <c r="BL20" s="54">
        <f t="shared" si="43"/>
        <v>0</v>
      </c>
      <c r="BM20" s="54">
        <f t="shared" si="43"/>
        <v>0</v>
      </c>
      <c r="BN20" s="54">
        <f t="shared" si="43"/>
        <v>0</v>
      </c>
      <c r="BO20" s="54">
        <f t="shared" si="43"/>
        <v>0</v>
      </c>
      <c r="BP20" s="54">
        <f t="shared" si="43"/>
        <v>0</v>
      </c>
      <c r="BQ20" s="54">
        <f t="shared" si="43"/>
        <v>0</v>
      </c>
      <c r="BR20" s="54">
        <f t="shared" si="43"/>
        <v>0</v>
      </c>
      <c r="BS20" s="54">
        <f t="shared" si="43"/>
        <v>0</v>
      </c>
      <c r="BT20" s="54">
        <f t="shared" si="43"/>
        <v>0</v>
      </c>
      <c r="BU20" s="54">
        <f t="shared" si="43"/>
        <v>0</v>
      </c>
      <c r="BV20" s="54">
        <f t="shared" si="43"/>
        <v>0</v>
      </c>
      <c r="BW20" s="71">
        <f t="shared" si="35"/>
        <v>3</v>
      </c>
      <c r="BX20" s="54" t="str">
        <f t="shared" si="15"/>
        <v/>
      </c>
      <c r="BY20" s="54" t="str">
        <f t="shared" si="16"/>
        <v/>
      </c>
      <c r="BZ20" s="54" t="str">
        <f t="shared" si="17"/>
        <v/>
      </c>
      <c r="CA20" s="54" t="str">
        <f t="shared" si="18"/>
        <v/>
      </c>
      <c r="CB20" s="54" t="str">
        <f t="shared" si="19"/>
        <v/>
      </c>
      <c r="CC20" s="54" t="str">
        <f t="shared" si="20"/>
        <v/>
      </c>
      <c r="CD20" s="54" t="str">
        <f t="shared" si="21"/>
        <v/>
      </c>
      <c r="CE20" s="54" t="str">
        <f t="shared" si="22"/>
        <v/>
      </c>
      <c r="CF20" s="54" t="str">
        <f t="shared" si="23"/>
        <v/>
      </c>
      <c r="CG20" s="54" t="str">
        <f t="shared" si="24"/>
        <v/>
      </c>
      <c r="CH20" s="54" t="str">
        <f t="shared" si="25"/>
        <v/>
      </c>
      <c r="CI20" s="54" t="str">
        <f t="shared" si="26"/>
        <v/>
      </c>
      <c r="CJ20" s="54" t="str">
        <f t="shared" si="27"/>
        <v/>
      </c>
      <c r="CK20" s="54" t="str">
        <f t="shared" si="28"/>
        <v/>
      </c>
      <c r="CL20" s="54" t="str">
        <f t="shared" si="29"/>
        <v/>
      </c>
      <c r="CM20" s="54" t="str">
        <f t="shared" si="36"/>
        <v/>
      </c>
      <c r="CN20" s="54" t="str">
        <f t="shared" si="36"/>
        <v/>
      </c>
      <c r="CO20" s="54">
        <f t="shared" si="37"/>
        <v>0</v>
      </c>
    </row>
    <row r="21" spans="1:93" s="54" customFormat="1" ht="18.75" x14ac:dyDescent="0.25">
      <c r="A21" s="49">
        <f t="shared" si="38"/>
        <v>20</v>
      </c>
      <c r="B21" s="80"/>
      <c r="C21" s="83"/>
      <c r="D21" s="60" t="str">
        <f>'صب النقاط'!NA23</f>
        <v/>
      </c>
      <c r="E21" s="58" t="str">
        <f>'صب النقاط'!NL23</f>
        <v/>
      </c>
      <c r="F21" s="59" t="str">
        <f>'صب النقاط'!NW23</f>
        <v/>
      </c>
      <c r="G21" s="60" t="str">
        <f>'صب النقاط'!OH23</f>
        <v/>
      </c>
      <c r="H21" s="58" t="str">
        <f>'صب النقاط'!OS23</f>
        <v/>
      </c>
      <c r="I21" s="59" t="str">
        <f>'صب النقاط'!PD23</f>
        <v/>
      </c>
      <c r="J21" s="60" t="str">
        <f>'صب النقاط'!PO23</f>
        <v/>
      </c>
      <c r="K21" s="58" t="str">
        <f>'صب النقاط'!PZ23</f>
        <v/>
      </c>
      <c r="L21" s="59" t="str">
        <f>'صب النقاط'!QK23</f>
        <v/>
      </c>
      <c r="M21" s="60" t="str">
        <f>'صب النقاط'!QV23</f>
        <v/>
      </c>
      <c r="N21" s="58" t="str">
        <f>'صب النقاط'!RG23</f>
        <v/>
      </c>
      <c r="O21" s="59" t="str">
        <f>'صب النقاط'!RR23</f>
        <v/>
      </c>
      <c r="P21" s="60" t="str">
        <f>'صب النقاط'!SC23</f>
        <v/>
      </c>
      <c r="Q21" s="58" t="str">
        <f>'صب النقاط'!SN23</f>
        <v/>
      </c>
      <c r="R21" s="59" t="str">
        <f>'صب النقاط'!SY23</f>
        <v/>
      </c>
      <c r="S21" s="60" t="str">
        <f>'صب النقاط'!TF23</f>
        <v/>
      </c>
      <c r="T21" s="58" t="str">
        <f>'صب النقاط'!TG23</f>
        <v/>
      </c>
      <c r="U21" s="62">
        <f t="shared" si="30"/>
        <v>0</v>
      </c>
      <c r="V21" s="65">
        <f t="shared" si="31"/>
        <v>0</v>
      </c>
      <c r="W21" s="150">
        <f>IF(V21&gt;'معاينة نتائج التلاميد للفصل 2'!V21,3,IF('معاينة نتائج التلاميد للفصل 3'!V21='معاينة نتائج التلاميد للفصل 2'!V21,1,0))</f>
        <v>1</v>
      </c>
      <c r="X21" s="389"/>
      <c r="Y21" s="153">
        <f t="shared" si="32"/>
        <v>0</v>
      </c>
      <c r="Z21" s="155">
        <f>'معاينة نتائج التلاميد للفصل 1'!V21</f>
        <v>0</v>
      </c>
      <c r="AA21" s="58">
        <f>'معاينة نتائج التلاميد للفصل 2'!V21</f>
        <v>0</v>
      </c>
      <c r="AB21" s="69">
        <f t="shared" ref="AB21:AQ36" si="44">AB20</f>
        <v>3</v>
      </c>
      <c r="AC21" s="69">
        <f t="shared" si="44"/>
        <v>0</v>
      </c>
      <c r="AD21" s="69">
        <f t="shared" si="44"/>
        <v>0</v>
      </c>
      <c r="AE21" s="69">
        <f t="shared" si="44"/>
        <v>0</v>
      </c>
      <c r="AF21" s="69">
        <f t="shared" si="44"/>
        <v>0</v>
      </c>
      <c r="AG21" s="69">
        <f t="shared" si="44"/>
        <v>0</v>
      </c>
      <c r="AH21" s="69">
        <f t="shared" si="44"/>
        <v>0</v>
      </c>
      <c r="AI21" s="69">
        <f t="shared" si="44"/>
        <v>0</v>
      </c>
      <c r="AJ21" s="69">
        <f t="shared" si="44"/>
        <v>0</v>
      </c>
      <c r="AK21" s="69">
        <f t="shared" si="44"/>
        <v>0</v>
      </c>
      <c r="AL21" s="69">
        <f t="shared" si="44"/>
        <v>0</v>
      </c>
      <c r="AM21" s="69">
        <f t="shared" si="44"/>
        <v>0</v>
      </c>
      <c r="AN21" s="69">
        <f t="shared" si="44"/>
        <v>0</v>
      </c>
      <c r="AO21" s="69">
        <f t="shared" si="44"/>
        <v>0</v>
      </c>
      <c r="AP21" s="69">
        <f t="shared" si="44"/>
        <v>0</v>
      </c>
      <c r="AQ21" s="68">
        <f t="shared" si="44"/>
        <v>3</v>
      </c>
      <c r="AR21" s="54" t="str">
        <f t="shared" si="0"/>
        <v/>
      </c>
      <c r="AS21" s="54" t="str">
        <f t="shared" si="1"/>
        <v/>
      </c>
      <c r="AT21" s="54" t="str">
        <f t="shared" si="2"/>
        <v/>
      </c>
      <c r="AU21" s="54" t="str">
        <f t="shared" si="3"/>
        <v/>
      </c>
      <c r="AV21" s="54" t="str">
        <f t="shared" si="4"/>
        <v/>
      </c>
      <c r="AW21" s="54" t="str">
        <f t="shared" si="5"/>
        <v/>
      </c>
      <c r="AX21" s="54" t="str">
        <f t="shared" si="6"/>
        <v/>
      </c>
      <c r="AY21" s="54" t="str">
        <f t="shared" si="7"/>
        <v/>
      </c>
      <c r="AZ21" s="54" t="str">
        <f t="shared" si="8"/>
        <v/>
      </c>
      <c r="BA21" s="54" t="str">
        <f t="shared" si="9"/>
        <v/>
      </c>
      <c r="BB21" s="54" t="str">
        <f t="shared" si="10"/>
        <v/>
      </c>
      <c r="BC21" s="54" t="str">
        <f t="shared" si="11"/>
        <v/>
      </c>
      <c r="BD21" s="54" t="str">
        <f t="shared" si="12"/>
        <v/>
      </c>
      <c r="BE21" s="54" t="str">
        <f t="shared" si="13"/>
        <v/>
      </c>
      <c r="BF21" s="54" t="str">
        <f t="shared" si="14"/>
        <v/>
      </c>
      <c r="BG21" s="71">
        <f t="shared" si="40"/>
        <v>0</v>
      </c>
      <c r="BH21" s="54">
        <f t="shared" si="43"/>
        <v>3</v>
      </c>
      <c r="BI21" s="54">
        <f t="shared" si="43"/>
        <v>0</v>
      </c>
      <c r="BJ21" s="54">
        <f t="shared" si="43"/>
        <v>0</v>
      </c>
      <c r="BK21" s="54">
        <f t="shared" si="43"/>
        <v>0</v>
      </c>
      <c r="BL21" s="54">
        <f t="shared" si="43"/>
        <v>0</v>
      </c>
      <c r="BM21" s="54">
        <f t="shared" si="43"/>
        <v>0</v>
      </c>
      <c r="BN21" s="54">
        <f t="shared" si="43"/>
        <v>0</v>
      </c>
      <c r="BO21" s="54">
        <f t="shared" si="43"/>
        <v>0</v>
      </c>
      <c r="BP21" s="54">
        <f t="shared" si="43"/>
        <v>0</v>
      </c>
      <c r="BQ21" s="54">
        <f t="shared" si="43"/>
        <v>0</v>
      </c>
      <c r="BR21" s="54">
        <f t="shared" si="43"/>
        <v>0</v>
      </c>
      <c r="BS21" s="54">
        <f t="shared" si="43"/>
        <v>0</v>
      </c>
      <c r="BT21" s="54">
        <f t="shared" si="43"/>
        <v>0</v>
      </c>
      <c r="BU21" s="54">
        <f t="shared" si="43"/>
        <v>0</v>
      </c>
      <c r="BV21" s="54">
        <f t="shared" si="43"/>
        <v>0</v>
      </c>
      <c r="BW21" s="71">
        <f t="shared" si="35"/>
        <v>3</v>
      </c>
      <c r="BX21" s="54" t="str">
        <f t="shared" si="15"/>
        <v/>
      </c>
      <c r="BY21" s="54" t="str">
        <f t="shared" si="16"/>
        <v/>
      </c>
      <c r="BZ21" s="54" t="str">
        <f t="shared" si="17"/>
        <v/>
      </c>
      <c r="CA21" s="54" t="str">
        <f t="shared" si="18"/>
        <v/>
      </c>
      <c r="CB21" s="54" t="str">
        <f t="shared" si="19"/>
        <v/>
      </c>
      <c r="CC21" s="54" t="str">
        <f t="shared" si="20"/>
        <v/>
      </c>
      <c r="CD21" s="54" t="str">
        <f t="shared" si="21"/>
        <v/>
      </c>
      <c r="CE21" s="54" t="str">
        <f t="shared" si="22"/>
        <v/>
      </c>
      <c r="CF21" s="54" t="str">
        <f t="shared" si="23"/>
        <v/>
      </c>
      <c r="CG21" s="54" t="str">
        <f t="shared" si="24"/>
        <v/>
      </c>
      <c r="CH21" s="54" t="str">
        <f t="shared" si="25"/>
        <v/>
      </c>
      <c r="CI21" s="54" t="str">
        <f t="shared" si="26"/>
        <v/>
      </c>
      <c r="CJ21" s="54" t="str">
        <f t="shared" si="27"/>
        <v/>
      </c>
      <c r="CK21" s="54" t="str">
        <f t="shared" si="28"/>
        <v/>
      </c>
      <c r="CL21" s="54" t="str">
        <f t="shared" si="29"/>
        <v/>
      </c>
      <c r="CM21" s="54" t="str">
        <f t="shared" si="36"/>
        <v/>
      </c>
      <c r="CN21" s="54" t="str">
        <f t="shared" si="36"/>
        <v/>
      </c>
      <c r="CO21" s="54">
        <f t="shared" si="37"/>
        <v>0</v>
      </c>
    </row>
    <row r="22" spans="1:93" s="54" customFormat="1" ht="18.75" x14ac:dyDescent="0.25">
      <c r="A22" s="49">
        <f t="shared" si="38"/>
        <v>21</v>
      </c>
      <c r="B22" s="80"/>
      <c r="C22" s="83"/>
      <c r="D22" s="60" t="str">
        <f>'صب النقاط'!NA24</f>
        <v/>
      </c>
      <c r="E22" s="58" t="str">
        <f>'صب النقاط'!NL24</f>
        <v/>
      </c>
      <c r="F22" s="59" t="str">
        <f>'صب النقاط'!NW24</f>
        <v/>
      </c>
      <c r="G22" s="60" t="str">
        <f>'صب النقاط'!OH24</f>
        <v/>
      </c>
      <c r="H22" s="58" t="str">
        <f>'صب النقاط'!OS24</f>
        <v/>
      </c>
      <c r="I22" s="59" t="str">
        <f>'صب النقاط'!PD24</f>
        <v/>
      </c>
      <c r="J22" s="60" t="str">
        <f>'صب النقاط'!PO24</f>
        <v/>
      </c>
      <c r="K22" s="58" t="str">
        <f>'صب النقاط'!PZ24</f>
        <v/>
      </c>
      <c r="L22" s="59" t="str">
        <f>'صب النقاط'!QK24</f>
        <v/>
      </c>
      <c r="M22" s="60" t="str">
        <f>'صب النقاط'!QV24</f>
        <v/>
      </c>
      <c r="N22" s="58" t="str">
        <f>'صب النقاط'!RG24</f>
        <v/>
      </c>
      <c r="O22" s="59" t="str">
        <f>'صب النقاط'!RR24</f>
        <v/>
      </c>
      <c r="P22" s="60" t="str">
        <f>'صب النقاط'!SC24</f>
        <v/>
      </c>
      <c r="Q22" s="58" t="str">
        <f>'صب النقاط'!SN24</f>
        <v/>
      </c>
      <c r="R22" s="59" t="str">
        <f>'صب النقاط'!SY24</f>
        <v/>
      </c>
      <c r="S22" s="60" t="str">
        <f>'صب النقاط'!TF24</f>
        <v/>
      </c>
      <c r="T22" s="58" t="str">
        <f>'صب النقاط'!TG24</f>
        <v/>
      </c>
      <c r="U22" s="62">
        <f t="shared" si="30"/>
        <v>0</v>
      </c>
      <c r="V22" s="65">
        <f t="shared" si="31"/>
        <v>0</v>
      </c>
      <c r="W22" s="150">
        <f>IF(V22&gt;'معاينة نتائج التلاميد للفصل 2'!V22,3,IF('معاينة نتائج التلاميد للفصل 3'!V22='معاينة نتائج التلاميد للفصل 2'!V22,1,0))</f>
        <v>1</v>
      </c>
      <c r="X22" s="389"/>
      <c r="Y22" s="153">
        <f t="shared" si="32"/>
        <v>0</v>
      </c>
      <c r="Z22" s="155">
        <f>'معاينة نتائج التلاميد للفصل 1'!V22</f>
        <v>0</v>
      </c>
      <c r="AA22" s="58">
        <f>'معاينة نتائج التلاميد للفصل 2'!V22</f>
        <v>0</v>
      </c>
      <c r="AB22" s="69">
        <f t="shared" si="44"/>
        <v>3</v>
      </c>
      <c r="AC22" s="69">
        <f t="shared" si="44"/>
        <v>0</v>
      </c>
      <c r="AD22" s="69">
        <f t="shared" si="44"/>
        <v>0</v>
      </c>
      <c r="AE22" s="69">
        <f t="shared" si="44"/>
        <v>0</v>
      </c>
      <c r="AF22" s="69">
        <f t="shared" si="44"/>
        <v>0</v>
      </c>
      <c r="AG22" s="69">
        <f t="shared" si="44"/>
        <v>0</v>
      </c>
      <c r="AH22" s="69">
        <f t="shared" si="44"/>
        <v>0</v>
      </c>
      <c r="AI22" s="69">
        <f t="shared" si="44"/>
        <v>0</v>
      </c>
      <c r="AJ22" s="69">
        <f t="shared" si="44"/>
        <v>0</v>
      </c>
      <c r="AK22" s="69">
        <f t="shared" si="44"/>
        <v>0</v>
      </c>
      <c r="AL22" s="69">
        <f t="shared" si="44"/>
        <v>0</v>
      </c>
      <c r="AM22" s="69">
        <f t="shared" si="44"/>
        <v>0</v>
      </c>
      <c r="AN22" s="69">
        <f t="shared" si="44"/>
        <v>0</v>
      </c>
      <c r="AO22" s="69">
        <f t="shared" si="44"/>
        <v>0</v>
      </c>
      <c r="AP22" s="69">
        <f t="shared" si="44"/>
        <v>0</v>
      </c>
      <c r="AQ22" s="68">
        <f t="shared" si="44"/>
        <v>3</v>
      </c>
      <c r="AR22" s="54" t="str">
        <f t="shared" si="0"/>
        <v/>
      </c>
      <c r="AS22" s="54" t="str">
        <f t="shared" si="1"/>
        <v/>
      </c>
      <c r="AT22" s="54" t="str">
        <f t="shared" si="2"/>
        <v/>
      </c>
      <c r="AU22" s="54" t="str">
        <f t="shared" si="3"/>
        <v/>
      </c>
      <c r="AV22" s="54" t="str">
        <f t="shared" si="4"/>
        <v/>
      </c>
      <c r="AW22" s="54" t="str">
        <f t="shared" si="5"/>
        <v/>
      </c>
      <c r="AX22" s="54" t="str">
        <f t="shared" si="6"/>
        <v/>
      </c>
      <c r="AY22" s="54" t="str">
        <f t="shared" si="7"/>
        <v/>
      </c>
      <c r="AZ22" s="54" t="str">
        <f t="shared" si="8"/>
        <v/>
      </c>
      <c r="BA22" s="54" t="str">
        <f t="shared" si="9"/>
        <v/>
      </c>
      <c r="BB22" s="54" t="str">
        <f t="shared" si="10"/>
        <v/>
      </c>
      <c r="BC22" s="54" t="str">
        <f t="shared" si="11"/>
        <v/>
      </c>
      <c r="BD22" s="54" t="str">
        <f t="shared" si="12"/>
        <v/>
      </c>
      <c r="BE22" s="54" t="str">
        <f t="shared" si="13"/>
        <v/>
      </c>
      <c r="BF22" s="54" t="str">
        <f t="shared" si="14"/>
        <v/>
      </c>
      <c r="BG22" s="71">
        <f t="shared" si="40"/>
        <v>0</v>
      </c>
      <c r="BH22" s="54">
        <f t="shared" si="43"/>
        <v>3</v>
      </c>
      <c r="BI22" s="54">
        <f t="shared" si="43"/>
        <v>0</v>
      </c>
      <c r="BJ22" s="54">
        <f t="shared" si="43"/>
        <v>0</v>
      </c>
      <c r="BK22" s="54">
        <f t="shared" si="43"/>
        <v>0</v>
      </c>
      <c r="BL22" s="54">
        <f t="shared" si="43"/>
        <v>0</v>
      </c>
      <c r="BM22" s="54">
        <f t="shared" si="43"/>
        <v>0</v>
      </c>
      <c r="BN22" s="54">
        <f t="shared" si="43"/>
        <v>0</v>
      </c>
      <c r="BO22" s="54">
        <f t="shared" si="43"/>
        <v>0</v>
      </c>
      <c r="BP22" s="54">
        <f t="shared" si="43"/>
        <v>0</v>
      </c>
      <c r="BQ22" s="54">
        <f t="shared" si="43"/>
        <v>0</v>
      </c>
      <c r="BR22" s="54">
        <f t="shared" si="43"/>
        <v>0</v>
      </c>
      <c r="BS22" s="54">
        <f t="shared" si="43"/>
        <v>0</v>
      </c>
      <c r="BT22" s="54">
        <f t="shared" si="43"/>
        <v>0</v>
      </c>
      <c r="BU22" s="54">
        <f t="shared" si="43"/>
        <v>0</v>
      </c>
      <c r="BV22" s="54">
        <f t="shared" si="43"/>
        <v>0</v>
      </c>
      <c r="BW22" s="71">
        <f t="shared" si="35"/>
        <v>3</v>
      </c>
      <c r="BX22" s="54" t="str">
        <f t="shared" si="15"/>
        <v/>
      </c>
      <c r="BY22" s="54" t="str">
        <f t="shared" si="16"/>
        <v/>
      </c>
      <c r="BZ22" s="54" t="str">
        <f t="shared" si="17"/>
        <v/>
      </c>
      <c r="CA22" s="54" t="str">
        <f t="shared" si="18"/>
        <v/>
      </c>
      <c r="CB22" s="54" t="str">
        <f t="shared" si="19"/>
        <v/>
      </c>
      <c r="CC22" s="54" t="str">
        <f t="shared" si="20"/>
        <v/>
      </c>
      <c r="CD22" s="54" t="str">
        <f t="shared" si="21"/>
        <v/>
      </c>
      <c r="CE22" s="54" t="str">
        <f t="shared" si="22"/>
        <v/>
      </c>
      <c r="CF22" s="54" t="str">
        <f t="shared" si="23"/>
        <v/>
      </c>
      <c r="CG22" s="54" t="str">
        <f t="shared" si="24"/>
        <v/>
      </c>
      <c r="CH22" s="54" t="str">
        <f t="shared" si="25"/>
        <v/>
      </c>
      <c r="CI22" s="54" t="str">
        <f t="shared" si="26"/>
        <v/>
      </c>
      <c r="CJ22" s="54" t="str">
        <f t="shared" si="27"/>
        <v/>
      </c>
      <c r="CK22" s="54" t="str">
        <f t="shared" si="28"/>
        <v/>
      </c>
      <c r="CL22" s="54" t="str">
        <f t="shared" si="29"/>
        <v/>
      </c>
      <c r="CM22" s="54" t="str">
        <f t="shared" si="36"/>
        <v/>
      </c>
      <c r="CN22" s="54" t="str">
        <f t="shared" si="36"/>
        <v/>
      </c>
      <c r="CO22" s="54">
        <f t="shared" si="37"/>
        <v>0</v>
      </c>
    </row>
    <row r="23" spans="1:93" s="54" customFormat="1" ht="18.75" x14ac:dyDescent="0.25">
      <c r="A23" s="49">
        <f t="shared" si="38"/>
        <v>22</v>
      </c>
      <c r="B23" s="80"/>
      <c r="C23" s="83"/>
      <c r="D23" s="60" t="str">
        <f>'صب النقاط'!NA25</f>
        <v/>
      </c>
      <c r="E23" s="58" t="str">
        <f>'صب النقاط'!NL25</f>
        <v/>
      </c>
      <c r="F23" s="59" t="str">
        <f>'صب النقاط'!NW25</f>
        <v/>
      </c>
      <c r="G23" s="60" t="str">
        <f>'صب النقاط'!OH25</f>
        <v/>
      </c>
      <c r="H23" s="58" t="str">
        <f>'صب النقاط'!OS25</f>
        <v/>
      </c>
      <c r="I23" s="59" t="str">
        <f>'صب النقاط'!PD25</f>
        <v/>
      </c>
      <c r="J23" s="60" t="str">
        <f>'صب النقاط'!PO25</f>
        <v/>
      </c>
      <c r="K23" s="58" t="str">
        <f>'صب النقاط'!PZ25</f>
        <v/>
      </c>
      <c r="L23" s="59" t="str">
        <f>'صب النقاط'!QK25</f>
        <v/>
      </c>
      <c r="M23" s="60" t="str">
        <f>'صب النقاط'!QV25</f>
        <v/>
      </c>
      <c r="N23" s="58" t="str">
        <f>'صب النقاط'!RG25</f>
        <v/>
      </c>
      <c r="O23" s="59" t="str">
        <f>'صب النقاط'!RR25</f>
        <v/>
      </c>
      <c r="P23" s="60" t="str">
        <f>'صب النقاط'!SC25</f>
        <v/>
      </c>
      <c r="Q23" s="58" t="str">
        <f>'صب النقاط'!SN25</f>
        <v/>
      </c>
      <c r="R23" s="59" t="str">
        <f>'صب النقاط'!SY25</f>
        <v/>
      </c>
      <c r="S23" s="60" t="str">
        <f>'صب النقاط'!TF25</f>
        <v/>
      </c>
      <c r="T23" s="58" t="str">
        <f>'صب النقاط'!TG25</f>
        <v/>
      </c>
      <c r="U23" s="62">
        <f t="shared" si="30"/>
        <v>0</v>
      </c>
      <c r="V23" s="65">
        <f t="shared" si="31"/>
        <v>0</v>
      </c>
      <c r="W23" s="150">
        <f>IF(V23&gt;'معاينة نتائج التلاميد للفصل 2'!V23,3,IF('معاينة نتائج التلاميد للفصل 3'!V23='معاينة نتائج التلاميد للفصل 2'!V23,1,0))</f>
        <v>1</v>
      </c>
      <c r="X23" s="389"/>
      <c r="Y23" s="153">
        <f t="shared" si="32"/>
        <v>0</v>
      </c>
      <c r="Z23" s="155">
        <f>'معاينة نتائج التلاميد للفصل 1'!V23</f>
        <v>0</v>
      </c>
      <c r="AA23" s="58">
        <f>'معاينة نتائج التلاميد للفصل 2'!V23</f>
        <v>0</v>
      </c>
      <c r="AB23" s="69">
        <f t="shared" si="44"/>
        <v>3</v>
      </c>
      <c r="AC23" s="69">
        <f t="shared" si="44"/>
        <v>0</v>
      </c>
      <c r="AD23" s="69">
        <f t="shared" si="44"/>
        <v>0</v>
      </c>
      <c r="AE23" s="69">
        <f t="shared" si="44"/>
        <v>0</v>
      </c>
      <c r="AF23" s="69">
        <f t="shared" si="44"/>
        <v>0</v>
      </c>
      <c r="AG23" s="69">
        <f t="shared" si="44"/>
        <v>0</v>
      </c>
      <c r="AH23" s="69">
        <f t="shared" si="44"/>
        <v>0</v>
      </c>
      <c r="AI23" s="69">
        <f t="shared" si="44"/>
        <v>0</v>
      </c>
      <c r="AJ23" s="69">
        <f t="shared" si="44"/>
        <v>0</v>
      </c>
      <c r="AK23" s="69">
        <f t="shared" si="44"/>
        <v>0</v>
      </c>
      <c r="AL23" s="69">
        <f t="shared" si="44"/>
        <v>0</v>
      </c>
      <c r="AM23" s="69">
        <f t="shared" si="44"/>
        <v>0</v>
      </c>
      <c r="AN23" s="69">
        <f t="shared" si="44"/>
        <v>0</v>
      </c>
      <c r="AO23" s="69">
        <f t="shared" si="44"/>
        <v>0</v>
      </c>
      <c r="AP23" s="69">
        <f t="shared" si="44"/>
        <v>0</v>
      </c>
      <c r="AQ23" s="68">
        <f t="shared" si="44"/>
        <v>3</v>
      </c>
      <c r="AR23" s="54" t="str">
        <f t="shared" si="0"/>
        <v/>
      </c>
      <c r="AS23" s="54" t="str">
        <f t="shared" si="1"/>
        <v/>
      </c>
      <c r="AT23" s="54" t="str">
        <f t="shared" si="2"/>
        <v/>
      </c>
      <c r="AU23" s="54" t="str">
        <f t="shared" si="3"/>
        <v/>
      </c>
      <c r="AV23" s="54" t="str">
        <f t="shared" si="4"/>
        <v/>
      </c>
      <c r="AW23" s="54" t="str">
        <f t="shared" si="5"/>
        <v/>
      </c>
      <c r="AX23" s="54" t="str">
        <f t="shared" si="6"/>
        <v/>
      </c>
      <c r="AY23" s="54" t="str">
        <f t="shared" si="7"/>
        <v/>
      </c>
      <c r="AZ23" s="54" t="str">
        <f t="shared" si="8"/>
        <v/>
      </c>
      <c r="BA23" s="54" t="str">
        <f t="shared" si="9"/>
        <v/>
      </c>
      <c r="BB23" s="54" t="str">
        <f t="shared" si="10"/>
        <v/>
      </c>
      <c r="BC23" s="54" t="str">
        <f t="shared" si="11"/>
        <v/>
      </c>
      <c r="BD23" s="54" t="str">
        <f t="shared" si="12"/>
        <v/>
      </c>
      <c r="BE23" s="54" t="str">
        <f t="shared" si="13"/>
        <v/>
      </c>
      <c r="BF23" s="54" t="str">
        <f t="shared" si="14"/>
        <v/>
      </c>
      <c r="BG23" s="71">
        <f t="shared" si="40"/>
        <v>0</v>
      </c>
      <c r="BH23" s="54">
        <f t="shared" si="43"/>
        <v>3</v>
      </c>
      <c r="BI23" s="54">
        <f t="shared" si="43"/>
        <v>0</v>
      </c>
      <c r="BJ23" s="54">
        <f t="shared" si="43"/>
        <v>0</v>
      </c>
      <c r="BK23" s="54">
        <f t="shared" si="43"/>
        <v>0</v>
      </c>
      <c r="BL23" s="54">
        <f t="shared" si="43"/>
        <v>0</v>
      </c>
      <c r="BM23" s="54">
        <f t="shared" si="43"/>
        <v>0</v>
      </c>
      <c r="BN23" s="54">
        <f t="shared" si="43"/>
        <v>0</v>
      </c>
      <c r="BO23" s="54">
        <f t="shared" si="43"/>
        <v>0</v>
      </c>
      <c r="BP23" s="54">
        <f t="shared" si="43"/>
        <v>0</v>
      </c>
      <c r="BQ23" s="54">
        <f t="shared" si="43"/>
        <v>0</v>
      </c>
      <c r="BR23" s="54">
        <f t="shared" si="43"/>
        <v>0</v>
      </c>
      <c r="BS23" s="54">
        <f t="shared" si="43"/>
        <v>0</v>
      </c>
      <c r="BT23" s="54">
        <f t="shared" si="43"/>
        <v>0</v>
      </c>
      <c r="BU23" s="54">
        <f t="shared" si="43"/>
        <v>0</v>
      </c>
      <c r="BV23" s="54">
        <f t="shared" si="43"/>
        <v>0</v>
      </c>
      <c r="BW23" s="71">
        <f t="shared" si="35"/>
        <v>3</v>
      </c>
      <c r="BX23" s="54" t="str">
        <f t="shared" si="15"/>
        <v/>
      </c>
      <c r="BY23" s="54" t="str">
        <f t="shared" si="16"/>
        <v/>
      </c>
      <c r="BZ23" s="54" t="str">
        <f t="shared" si="17"/>
        <v/>
      </c>
      <c r="CA23" s="54" t="str">
        <f t="shared" si="18"/>
        <v/>
      </c>
      <c r="CB23" s="54" t="str">
        <f t="shared" si="19"/>
        <v/>
      </c>
      <c r="CC23" s="54" t="str">
        <f t="shared" si="20"/>
        <v/>
      </c>
      <c r="CD23" s="54" t="str">
        <f t="shared" si="21"/>
        <v/>
      </c>
      <c r="CE23" s="54" t="str">
        <f t="shared" si="22"/>
        <v/>
      </c>
      <c r="CF23" s="54" t="str">
        <f t="shared" si="23"/>
        <v/>
      </c>
      <c r="CG23" s="54" t="str">
        <f t="shared" si="24"/>
        <v/>
      </c>
      <c r="CH23" s="54" t="str">
        <f t="shared" si="25"/>
        <v/>
      </c>
      <c r="CI23" s="54" t="str">
        <f t="shared" si="26"/>
        <v/>
      </c>
      <c r="CJ23" s="54" t="str">
        <f t="shared" si="27"/>
        <v/>
      </c>
      <c r="CK23" s="54" t="str">
        <f t="shared" si="28"/>
        <v/>
      </c>
      <c r="CL23" s="54" t="str">
        <f t="shared" si="29"/>
        <v/>
      </c>
      <c r="CM23" s="54" t="str">
        <f t="shared" si="36"/>
        <v/>
      </c>
      <c r="CN23" s="54" t="str">
        <f t="shared" si="36"/>
        <v/>
      </c>
      <c r="CO23" s="54">
        <f t="shared" si="37"/>
        <v>0</v>
      </c>
    </row>
    <row r="24" spans="1:93" s="54" customFormat="1" ht="18.75" x14ac:dyDescent="0.25">
      <c r="A24" s="49">
        <f t="shared" si="38"/>
        <v>23</v>
      </c>
      <c r="B24" s="80"/>
      <c r="C24" s="83"/>
      <c r="D24" s="60" t="str">
        <f>'صب النقاط'!NA26</f>
        <v/>
      </c>
      <c r="E24" s="58" t="str">
        <f>'صب النقاط'!NL26</f>
        <v/>
      </c>
      <c r="F24" s="59" t="str">
        <f>'صب النقاط'!NW26</f>
        <v/>
      </c>
      <c r="G24" s="60" t="str">
        <f>'صب النقاط'!OH26</f>
        <v/>
      </c>
      <c r="H24" s="58" t="str">
        <f>'صب النقاط'!OS26</f>
        <v/>
      </c>
      <c r="I24" s="59" t="str">
        <f>'صب النقاط'!PD26</f>
        <v/>
      </c>
      <c r="J24" s="60" t="str">
        <f>'صب النقاط'!PO26</f>
        <v/>
      </c>
      <c r="K24" s="58" t="str">
        <f>'صب النقاط'!PZ26</f>
        <v/>
      </c>
      <c r="L24" s="59" t="str">
        <f>'صب النقاط'!QK26</f>
        <v/>
      </c>
      <c r="M24" s="60" t="str">
        <f>'صب النقاط'!QV26</f>
        <v/>
      </c>
      <c r="N24" s="58" t="str">
        <f>'صب النقاط'!RG26</f>
        <v/>
      </c>
      <c r="O24" s="59" t="str">
        <f>'صب النقاط'!RR26</f>
        <v/>
      </c>
      <c r="P24" s="60" t="str">
        <f>'صب النقاط'!SC26</f>
        <v/>
      </c>
      <c r="Q24" s="58" t="str">
        <f>'صب النقاط'!SN26</f>
        <v/>
      </c>
      <c r="R24" s="59" t="str">
        <f>'صب النقاط'!SY26</f>
        <v/>
      </c>
      <c r="S24" s="60" t="str">
        <f>'صب النقاط'!TF26</f>
        <v/>
      </c>
      <c r="T24" s="58" t="str">
        <f>'صب النقاط'!TG26</f>
        <v/>
      </c>
      <c r="U24" s="62">
        <f t="shared" si="30"/>
        <v>0</v>
      </c>
      <c r="V24" s="65">
        <f t="shared" si="31"/>
        <v>0</v>
      </c>
      <c r="W24" s="150">
        <f>IF(V24&gt;'معاينة نتائج التلاميد للفصل 2'!V24,3,IF('معاينة نتائج التلاميد للفصل 3'!V24='معاينة نتائج التلاميد للفصل 2'!V24,1,0))</f>
        <v>1</v>
      </c>
      <c r="X24" s="389"/>
      <c r="Y24" s="153">
        <f t="shared" si="32"/>
        <v>0</v>
      </c>
      <c r="Z24" s="155">
        <f>'معاينة نتائج التلاميد للفصل 1'!V24</f>
        <v>0</v>
      </c>
      <c r="AA24" s="58">
        <f>'معاينة نتائج التلاميد للفصل 2'!V24</f>
        <v>0</v>
      </c>
      <c r="AB24" s="69">
        <f t="shared" si="44"/>
        <v>3</v>
      </c>
      <c r="AC24" s="69">
        <f t="shared" si="44"/>
        <v>0</v>
      </c>
      <c r="AD24" s="69">
        <f t="shared" si="44"/>
        <v>0</v>
      </c>
      <c r="AE24" s="69">
        <f t="shared" si="44"/>
        <v>0</v>
      </c>
      <c r="AF24" s="69">
        <f t="shared" si="44"/>
        <v>0</v>
      </c>
      <c r="AG24" s="69">
        <f t="shared" si="44"/>
        <v>0</v>
      </c>
      <c r="AH24" s="69">
        <f t="shared" si="44"/>
        <v>0</v>
      </c>
      <c r="AI24" s="69">
        <f t="shared" si="44"/>
        <v>0</v>
      </c>
      <c r="AJ24" s="69">
        <f t="shared" si="44"/>
        <v>0</v>
      </c>
      <c r="AK24" s="69">
        <f t="shared" si="44"/>
        <v>0</v>
      </c>
      <c r="AL24" s="69">
        <f t="shared" si="44"/>
        <v>0</v>
      </c>
      <c r="AM24" s="69">
        <f t="shared" si="44"/>
        <v>0</v>
      </c>
      <c r="AN24" s="69">
        <f t="shared" si="44"/>
        <v>0</v>
      </c>
      <c r="AO24" s="69">
        <f t="shared" si="44"/>
        <v>0</v>
      </c>
      <c r="AP24" s="69">
        <f t="shared" si="44"/>
        <v>0</v>
      </c>
      <c r="AQ24" s="68">
        <f t="shared" si="44"/>
        <v>3</v>
      </c>
      <c r="AR24" s="54" t="str">
        <f t="shared" si="0"/>
        <v/>
      </c>
      <c r="AS24" s="54" t="str">
        <f t="shared" si="1"/>
        <v/>
      </c>
      <c r="AT24" s="54" t="str">
        <f t="shared" si="2"/>
        <v/>
      </c>
      <c r="AU24" s="54" t="str">
        <f t="shared" si="3"/>
        <v/>
      </c>
      <c r="AV24" s="54" t="str">
        <f t="shared" si="4"/>
        <v/>
      </c>
      <c r="AW24" s="54" t="str">
        <f t="shared" si="5"/>
        <v/>
      </c>
      <c r="AX24" s="54" t="str">
        <f t="shared" si="6"/>
        <v/>
      </c>
      <c r="AY24" s="54" t="str">
        <f t="shared" si="7"/>
        <v/>
      </c>
      <c r="AZ24" s="54" t="str">
        <f t="shared" si="8"/>
        <v/>
      </c>
      <c r="BA24" s="54" t="str">
        <f t="shared" si="9"/>
        <v/>
      </c>
      <c r="BB24" s="54" t="str">
        <f t="shared" si="10"/>
        <v/>
      </c>
      <c r="BC24" s="54" t="str">
        <f t="shared" si="11"/>
        <v/>
      </c>
      <c r="BD24" s="54" t="str">
        <f t="shared" si="12"/>
        <v/>
      </c>
      <c r="BE24" s="54" t="str">
        <f t="shared" si="13"/>
        <v/>
      </c>
      <c r="BF24" s="54" t="str">
        <f t="shared" si="14"/>
        <v/>
      </c>
      <c r="BG24" s="71">
        <f t="shared" si="40"/>
        <v>0</v>
      </c>
      <c r="BH24" s="54">
        <f t="shared" si="43"/>
        <v>3</v>
      </c>
      <c r="BI24" s="54">
        <f t="shared" si="43"/>
        <v>0</v>
      </c>
      <c r="BJ24" s="54">
        <f t="shared" si="43"/>
        <v>0</v>
      </c>
      <c r="BK24" s="54">
        <f t="shared" si="43"/>
        <v>0</v>
      </c>
      <c r="BL24" s="54">
        <f t="shared" si="43"/>
        <v>0</v>
      </c>
      <c r="BM24" s="54">
        <f t="shared" si="43"/>
        <v>0</v>
      </c>
      <c r="BN24" s="54">
        <f t="shared" si="43"/>
        <v>0</v>
      </c>
      <c r="BO24" s="54">
        <f t="shared" si="43"/>
        <v>0</v>
      </c>
      <c r="BP24" s="54">
        <f t="shared" si="43"/>
        <v>0</v>
      </c>
      <c r="BQ24" s="54">
        <f t="shared" si="43"/>
        <v>0</v>
      </c>
      <c r="BR24" s="54">
        <f t="shared" si="43"/>
        <v>0</v>
      </c>
      <c r="BS24" s="54">
        <f t="shared" si="43"/>
        <v>0</v>
      </c>
      <c r="BT24" s="54">
        <f t="shared" si="43"/>
        <v>0</v>
      </c>
      <c r="BU24" s="54">
        <f t="shared" si="43"/>
        <v>0</v>
      </c>
      <c r="BV24" s="54">
        <f t="shared" si="43"/>
        <v>0</v>
      </c>
      <c r="BW24" s="71">
        <f t="shared" si="35"/>
        <v>3</v>
      </c>
      <c r="BX24" s="54" t="str">
        <f t="shared" si="15"/>
        <v/>
      </c>
      <c r="BY24" s="54" t="str">
        <f t="shared" si="16"/>
        <v/>
      </c>
      <c r="BZ24" s="54" t="str">
        <f t="shared" si="17"/>
        <v/>
      </c>
      <c r="CA24" s="54" t="str">
        <f t="shared" si="18"/>
        <v/>
      </c>
      <c r="CB24" s="54" t="str">
        <f t="shared" si="19"/>
        <v/>
      </c>
      <c r="CC24" s="54" t="str">
        <f t="shared" si="20"/>
        <v/>
      </c>
      <c r="CD24" s="54" t="str">
        <f t="shared" si="21"/>
        <v/>
      </c>
      <c r="CE24" s="54" t="str">
        <f t="shared" si="22"/>
        <v/>
      </c>
      <c r="CF24" s="54" t="str">
        <f t="shared" si="23"/>
        <v/>
      </c>
      <c r="CG24" s="54" t="str">
        <f t="shared" si="24"/>
        <v/>
      </c>
      <c r="CH24" s="54" t="str">
        <f t="shared" si="25"/>
        <v/>
      </c>
      <c r="CI24" s="54" t="str">
        <f t="shared" si="26"/>
        <v/>
      </c>
      <c r="CJ24" s="54" t="str">
        <f t="shared" si="27"/>
        <v/>
      </c>
      <c r="CK24" s="54" t="str">
        <f t="shared" si="28"/>
        <v/>
      </c>
      <c r="CL24" s="54" t="str">
        <f t="shared" si="29"/>
        <v/>
      </c>
      <c r="CM24" s="54" t="str">
        <f t="shared" si="36"/>
        <v/>
      </c>
      <c r="CN24" s="54" t="str">
        <f t="shared" si="36"/>
        <v/>
      </c>
      <c r="CO24" s="54">
        <f t="shared" si="37"/>
        <v>0</v>
      </c>
    </row>
    <row r="25" spans="1:93" s="54" customFormat="1" ht="18.75" x14ac:dyDescent="0.25">
      <c r="A25" s="49">
        <f t="shared" si="38"/>
        <v>24</v>
      </c>
      <c r="B25" s="80"/>
      <c r="C25" s="83"/>
      <c r="D25" s="60" t="str">
        <f>'صب النقاط'!NA27</f>
        <v/>
      </c>
      <c r="E25" s="58" t="str">
        <f>'صب النقاط'!NL27</f>
        <v/>
      </c>
      <c r="F25" s="59" t="str">
        <f>'صب النقاط'!NW27</f>
        <v/>
      </c>
      <c r="G25" s="60" t="str">
        <f>'صب النقاط'!OH27</f>
        <v/>
      </c>
      <c r="H25" s="58" t="str">
        <f>'صب النقاط'!OS27</f>
        <v/>
      </c>
      <c r="I25" s="59" t="str">
        <f>'صب النقاط'!PD27</f>
        <v/>
      </c>
      <c r="J25" s="60" t="str">
        <f>'صب النقاط'!PO27</f>
        <v/>
      </c>
      <c r="K25" s="58" t="str">
        <f>'صب النقاط'!PZ27</f>
        <v/>
      </c>
      <c r="L25" s="59" t="str">
        <f>'صب النقاط'!QK27</f>
        <v/>
      </c>
      <c r="M25" s="60" t="str">
        <f>'صب النقاط'!QV27</f>
        <v/>
      </c>
      <c r="N25" s="58" t="str">
        <f>'صب النقاط'!RG27</f>
        <v/>
      </c>
      <c r="O25" s="59" t="str">
        <f>'صب النقاط'!RR27</f>
        <v/>
      </c>
      <c r="P25" s="60" t="str">
        <f>'صب النقاط'!SC27</f>
        <v/>
      </c>
      <c r="Q25" s="58" t="str">
        <f>'صب النقاط'!SN27</f>
        <v/>
      </c>
      <c r="R25" s="59" t="str">
        <f>'صب النقاط'!SY27</f>
        <v/>
      </c>
      <c r="S25" s="60" t="str">
        <f>'صب النقاط'!TF27</f>
        <v/>
      </c>
      <c r="T25" s="58" t="str">
        <f>'صب النقاط'!TG27</f>
        <v/>
      </c>
      <c r="U25" s="62">
        <f t="shared" si="30"/>
        <v>0</v>
      </c>
      <c r="V25" s="65">
        <f t="shared" si="31"/>
        <v>0</v>
      </c>
      <c r="W25" s="150">
        <f>IF(V25&gt;'معاينة نتائج التلاميد للفصل 2'!V25,3,IF('معاينة نتائج التلاميد للفصل 3'!V25='معاينة نتائج التلاميد للفصل 2'!V25,1,0))</f>
        <v>1</v>
      </c>
      <c r="X25" s="389"/>
      <c r="Y25" s="153">
        <f t="shared" si="32"/>
        <v>0</v>
      </c>
      <c r="Z25" s="155">
        <f>'معاينة نتائج التلاميد للفصل 1'!V25</f>
        <v>0</v>
      </c>
      <c r="AA25" s="58">
        <f>'معاينة نتائج التلاميد للفصل 2'!V25</f>
        <v>0</v>
      </c>
      <c r="AB25" s="69">
        <f t="shared" si="44"/>
        <v>3</v>
      </c>
      <c r="AC25" s="69">
        <f t="shared" si="44"/>
        <v>0</v>
      </c>
      <c r="AD25" s="69">
        <f t="shared" si="44"/>
        <v>0</v>
      </c>
      <c r="AE25" s="69">
        <f t="shared" si="44"/>
        <v>0</v>
      </c>
      <c r="AF25" s="69">
        <f t="shared" si="44"/>
        <v>0</v>
      </c>
      <c r="AG25" s="69">
        <f t="shared" si="44"/>
        <v>0</v>
      </c>
      <c r="AH25" s="69">
        <f t="shared" si="44"/>
        <v>0</v>
      </c>
      <c r="AI25" s="69">
        <f t="shared" si="44"/>
        <v>0</v>
      </c>
      <c r="AJ25" s="69">
        <f t="shared" si="44"/>
        <v>0</v>
      </c>
      <c r="AK25" s="69">
        <f t="shared" si="44"/>
        <v>0</v>
      </c>
      <c r="AL25" s="69">
        <f t="shared" si="44"/>
        <v>0</v>
      </c>
      <c r="AM25" s="69">
        <f t="shared" si="44"/>
        <v>0</v>
      </c>
      <c r="AN25" s="69">
        <f t="shared" si="44"/>
        <v>0</v>
      </c>
      <c r="AO25" s="69">
        <f t="shared" si="44"/>
        <v>0</v>
      </c>
      <c r="AP25" s="69">
        <f t="shared" si="44"/>
        <v>0</v>
      </c>
      <c r="AQ25" s="68">
        <f t="shared" si="44"/>
        <v>3</v>
      </c>
      <c r="AR25" s="54" t="str">
        <f t="shared" si="0"/>
        <v/>
      </c>
      <c r="AS25" s="54" t="str">
        <f t="shared" si="1"/>
        <v/>
      </c>
      <c r="AT25" s="54" t="str">
        <f t="shared" si="2"/>
        <v/>
      </c>
      <c r="AU25" s="54" t="str">
        <f t="shared" si="3"/>
        <v/>
      </c>
      <c r="AV25" s="54" t="str">
        <f t="shared" si="4"/>
        <v/>
      </c>
      <c r="AW25" s="54" t="str">
        <f t="shared" si="5"/>
        <v/>
      </c>
      <c r="AX25" s="54" t="str">
        <f t="shared" si="6"/>
        <v/>
      </c>
      <c r="AY25" s="54" t="str">
        <f t="shared" si="7"/>
        <v/>
      </c>
      <c r="AZ25" s="54" t="str">
        <f t="shared" si="8"/>
        <v/>
      </c>
      <c r="BA25" s="54" t="str">
        <f t="shared" si="9"/>
        <v/>
      </c>
      <c r="BB25" s="54" t="str">
        <f t="shared" si="10"/>
        <v/>
      </c>
      <c r="BC25" s="54" t="str">
        <f t="shared" si="11"/>
        <v/>
      </c>
      <c r="BD25" s="54" t="str">
        <f t="shared" si="12"/>
        <v/>
      </c>
      <c r="BE25" s="54" t="str">
        <f t="shared" si="13"/>
        <v/>
      </c>
      <c r="BF25" s="54" t="str">
        <f t="shared" si="14"/>
        <v/>
      </c>
      <c r="BG25" s="71">
        <f t="shared" si="40"/>
        <v>0</v>
      </c>
      <c r="BH25" s="54">
        <f t="shared" si="43"/>
        <v>3</v>
      </c>
      <c r="BI25" s="54">
        <f t="shared" si="43"/>
        <v>0</v>
      </c>
      <c r="BJ25" s="54">
        <f t="shared" si="43"/>
        <v>0</v>
      </c>
      <c r="BK25" s="54">
        <f t="shared" si="43"/>
        <v>0</v>
      </c>
      <c r="BL25" s="54">
        <f t="shared" si="43"/>
        <v>0</v>
      </c>
      <c r="BM25" s="54">
        <f t="shared" si="43"/>
        <v>0</v>
      </c>
      <c r="BN25" s="54">
        <f t="shared" si="43"/>
        <v>0</v>
      </c>
      <c r="BO25" s="54">
        <f t="shared" si="43"/>
        <v>0</v>
      </c>
      <c r="BP25" s="54">
        <f t="shared" si="43"/>
        <v>0</v>
      </c>
      <c r="BQ25" s="54">
        <f t="shared" si="43"/>
        <v>0</v>
      </c>
      <c r="BR25" s="54">
        <f t="shared" si="43"/>
        <v>0</v>
      </c>
      <c r="BS25" s="54">
        <f t="shared" si="43"/>
        <v>0</v>
      </c>
      <c r="BT25" s="54">
        <f t="shared" si="43"/>
        <v>0</v>
      </c>
      <c r="BU25" s="54">
        <f t="shared" si="43"/>
        <v>0</v>
      </c>
      <c r="BV25" s="54">
        <f t="shared" si="43"/>
        <v>0</v>
      </c>
      <c r="BW25" s="71">
        <f t="shared" si="35"/>
        <v>3</v>
      </c>
      <c r="BX25" s="54" t="str">
        <f t="shared" si="15"/>
        <v/>
      </c>
      <c r="BY25" s="54" t="str">
        <f t="shared" si="16"/>
        <v/>
      </c>
      <c r="BZ25" s="54" t="str">
        <f t="shared" si="17"/>
        <v/>
      </c>
      <c r="CA25" s="54" t="str">
        <f t="shared" si="18"/>
        <v/>
      </c>
      <c r="CB25" s="54" t="str">
        <f t="shared" si="19"/>
        <v/>
      </c>
      <c r="CC25" s="54" t="str">
        <f t="shared" si="20"/>
        <v/>
      </c>
      <c r="CD25" s="54" t="str">
        <f t="shared" si="21"/>
        <v/>
      </c>
      <c r="CE25" s="54" t="str">
        <f t="shared" si="22"/>
        <v/>
      </c>
      <c r="CF25" s="54" t="str">
        <f t="shared" si="23"/>
        <v/>
      </c>
      <c r="CG25" s="54" t="str">
        <f t="shared" si="24"/>
        <v/>
      </c>
      <c r="CH25" s="54" t="str">
        <f t="shared" si="25"/>
        <v/>
      </c>
      <c r="CI25" s="54" t="str">
        <f t="shared" si="26"/>
        <v/>
      </c>
      <c r="CJ25" s="54" t="str">
        <f t="shared" si="27"/>
        <v/>
      </c>
      <c r="CK25" s="54" t="str">
        <f t="shared" si="28"/>
        <v/>
      </c>
      <c r="CL25" s="54" t="str">
        <f t="shared" si="29"/>
        <v/>
      </c>
      <c r="CM25" s="54" t="str">
        <f t="shared" si="36"/>
        <v/>
      </c>
      <c r="CN25" s="54" t="str">
        <f t="shared" si="36"/>
        <v/>
      </c>
      <c r="CO25" s="54">
        <f t="shared" si="37"/>
        <v>0</v>
      </c>
    </row>
    <row r="26" spans="1:93" s="54" customFormat="1" ht="18.75" x14ac:dyDescent="0.25">
      <c r="A26" s="49">
        <f t="shared" si="38"/>
        <v>25</v>
      </c>
      <c r="B26" s="80"/>
      <c r="C26" s="83"/>
      <c r="D26" s="60" t="str">
        <f>'صب النقاط'!NA28</f>
        <v/>
      </c>
      <c r="E26" s="58" t="str">
        <f>'صب النقاط'!NL28</f>
        <v/>
      </c>
      <c r="F26" s="59" t="str">
        <f>'صب النقاط'!NW28</f>
        <v/>
      </c>
      <c r="G26" s="60" t="str">
        <f>'صب النقاط'!OH28</f>
        <v/>
      </c>
      <c r="H26" s="58" t="str">
        <f>'صب النقاط'!OS28</f>
        <v/>
      </c>
      <c r="I26" s="59" t="str">
        <f>'صب النقاط'!PD28</f>
        <v/>
      </c>
      <c r="J26" s="60" t="str">
        <f>'صب النقاط'!PO28</f>
        <v/>
      </c>
      <c r="K26" s="58" t="str">
        <f>'صب النقاط'!PZ28</f>
        <v/>
      </c>
      <c r="L26" s="59" t="str">
        <f>'صب النقاط'!QK28</f>
        <v/>
      </c>
      <c r="M26" s="60" t="str">
        <f>'صب النقاط'!QV28</f>
        <v/>
      </c>
      <c r="N26" s="58" t="str">
        <f>'صب النقاط'!RG28</f>
        <v/>
      </c>
      <c r="O26" s="59" t="str">
        <f>'صب النقاط'!RR28</f>
        <v/>
      </c>
      <c r="P26" s="60" t="str">
        <f>'صب النقاط'!SC28</f>
        <v/>
      </c>
      <c r="Q26" s="58" t="str">
        <f>'صب النقاط'!SN28</f>
        <v/>
      </c>
      <c r="R26" s="59" t="str">
        <f>'صب النقاط'!SY28</f>
        <v/>
      </c>
      <c r="S26" s="60" t="str">
        <f>'صب النقاط'!TF28</f>
        <v/>
      </c>
      <c r="T26" s="58" t="str">
        <f>'صب النقاط'!TG28</f>
        <v/>
      </c>
      <c r="U26" s="62">
        <f t="shared" si="30"/>
        <v>0</v>
      </c>
      <c r="V26" s="65">
        <f t="shared" si="31"/>
        <v>0</v>
      </c>
      <c r="W26" s="150">
        <f>IF(V26&gt;'معاينة نتائج التلاميد للفصل 2'!V26,3,IF('معاينة نتائج التلاميد للفصل 3'!V26='معاينة نتائج التلاميد للفصل 2'!V26,1,0))</f>
        <v>1</v>
      </c>
      <c r="X26" s="389"/>
      <c r="Y26" s="153">
        <f t="shared" si="32"/>
        <v>0</v>
      </c>
      <c r="Z26" s="155">
        <f>'معاينة نتائج التلاميد للفصل 1'!V26</f>
        <v>0</v>
      </c>
      <c r="AA26" s="58">
        <f>'معاينة نتائج التلاميد للفصل 2'!V26</f>
        <v>0</v>
      </c>
      <c r="AB26" s="69">
        <f t="shared" si="44"/>
        <v>3</v>
      </c>
      <c r="AC26" s="69">
        <f t="shared" si="44"/>
        <v>0</v>
      </c>
      <c r="AD26" s="69">
        <f t="shared" si="44"/>
        <v>0</v>
      </c>
      <c r="AE26" s="69">
        <f t="shared" si="44"/>
        <v>0</v>
      </c>
      <c r="AF26" s="69">
        <f t="shared" si="44"/>
        <v>0</v>
      </c>
      <c r="AG26" s="69">
        <f t="shared" si="44"/>
        <v>0</v>
      </c>
      <c r="AH26" s="69">
        <f t="shared" si="44"/>
        <v>0</v>
      </c>
      <c r="AI26" s="69">
        <f t="shared" si="44"/>
        <v>0</v>
      </c>
      <c r="AJ26" s="69">
        <f t="shared" si="44"/>
        <v>0</v>
      </c>
      <c r="AK26" s="69">
        <f t="shared" si="44"/>
        <v>0</v>
      </c>
      <c r="AL26" s="69">
        <f t="shared" si="44"/>
        <v>0</v>
      </c>
      <c r="AM26" s="69">
        <f t="shared" si="44"/>
        <v>0</v>
      </c>
      <c r="AN26" s="69">
        <f t="shared" si="44"/>
        <v>0</v>
      </c>
      <c r="AO26" s="69">
        <f t="shared" si="44"/>
        <v>0</v>
      </c>
      <c r="AP26" s="69">
        <f t="shared" si="44"/>
        <v>0</v>
      </c>
      <c r="AQ26" s="68">
        <f t="shared" si="44"/>
        <v>3</v>
      </c>
      <c r="AR26" s="54" t="str">
        <f t="shared" si="0"/>
        <v/>
      </c>
      <c r="AS26" s="54" t="str">
        <f t="shared" si="1"/>
        <v/>
      </c>
      <c r="AT26" s="54" t="str">
        <f t="shared" si="2"/>
        <v/>
      </c>
      <c r="AU26" s="54" t="str">
        <f t="shared" si="3"/>
        <v/>
      </c>
      <c r="AV26" s="54" t="str">
        <f t="shared" si="4"/>
        <v/>
      </c>
      <c r="AW26" s="54" t="str">
        <f t="shared" si="5"/>
        <v/>
      </c>
      <c r="AX26" s="54" t="str">
        <f t="shared" si="6"/>
        <v/>
      </c>
      <c r="AY26" s="54" t="str">
        <f t="shared" si="7"/>
        <v/>
      </c>
      <c r="AZ26" s="54" t="str">
        <f t="shared" si="8"/>
        <v/>
      </c>
      <c r="BA26" s="54" t="str">
        <f t="shared" si="9"/>
        <v/>
      </c>
      <c r="BB26" s="54" t="str">
        <f t="shared" si="10"/>
        <v/>
      </c>
      <c r="BC26" s="54" t="str">
        <f t="shared" si="11"/>
        <v/>
      </c>
      <c r="BD26" s="54" t="str">
        <f t="shared" si="12"/>
        <v/>
      </c>
      <c r="BE26" s="54" t="str">
        <f t="shared" si="13"/>
        <v/>
      </c>
      <c r="BF26" s="54" t="str">
        <f t="shared" si="14"/>
        <v/>
      </c>
      <c r="BG26" s="71">
        <f t="shared" si="40"/>
        <v>0</v>
      </c>
      <c r="BH26" s="54">
        <f t="shared" si="43"/>
        <v>3</v>
      </c>
      <c r="BI26" s="54">
        <f t="shared" si="43"/>
        <v>0</v>
      </c>
      <c r="BJ26" s="54">
        <f t="shared" si="43"/>
        <v>0</v>
      </c>
      <c r="BK26" s="54">
        <f t="shared" si="43"/>
        <v>0</v>
      </c>
      <c r="BL26" s="54">
        <f t="shared" si="43"/>
        <v>0</v>
      </c>
      <c r="BM26" s="54">
        <f t="shared" si="43"/>
        <v>0</v>
      </c>
      <c r="BN26" s="54">
        <f t="shared" si="43"/>
        <v>0</v>
      </c>
      <c r="BO26" s="54">
        <f t="shared" si="43"/>
        <v>0</v>
      </c>
      <c r="BP26" s="54">
        <f t="shared" si="43"/>
        <v>0</v>
      </c>
      <c r="BQ26" s="54">
        <f t="shared" si="43"/>
        <v>0</v>
      </c>
      <c r="BR26" s="54">
        <f t="shared" si="43"/>
        <v>0</v>
      </c>
      <c r="BS26" s="54">
        <f t="shared" si="43"/>
        <v>0</v>
      </c>
      <c r="BT26" s="54">
        <f t="shared" si="43"/>
        <v>0</v>
      </c>
      <c r="BU26" s="54">
        <f t="shared" si="43"/>
        <v>0</v>
      </c>
      <c r="BV26" s="54">
        <f t="shared" si="43"/>
        <v>0</v>
      </c>
      <c r="BW26" s="71">
        <f t="shared" si="35"/>
        <v>3</v>
      </c>
      <c r="BX26" s="54" t="str">
        <f t="shared" si="15"/>
        <v/>
      </c>
      <c r="BY26" s="54" t="str">
        <f t="shared" si="16"/>
        <v/>
      </c>
      <c r="BZ26" s="54" t="str">
        <f t="shared" si="17"/>
        <v/>
      </c>
      <c r="CA26" s="54" t="str">
        <f t="shared" si="18"/>
        <v/>
      </c>
      <c r="CB26" s="54" t="str">
        <f t="shared" si="19"/>
        <v/>
      </c>
      <c r="CC26" s="54" t="str">
        <f t="shared" si="20"/>
        <v/>
      </c>
      <c r="CD26" s="54" t="str">
        <f t="shared" si="21"/>
        <v/>
      </c>
      <c r="CE26" s="54" t="str">
        <f t="shared" si="22"/>
        <v/>
      </c>
      <c r="CF26" s="54" t="str">
        <f t="shared" si="23"/>
        <v/>
      </c>
      <c r="CG26" s="54" t="str">
        <f t="shared" si="24"/>
        <v/>
      </c>
      <c r="CH26" s="54" t="str">
        <f t="shared" si="25"/>
        <v/>
      </c>
      <c r="CI26" s="54" t="str">
        <f t="shared" si="26"/>
        <v/>
      </c>
      <c r="CJ26" s="54" t="str">
        <f t="shared" si="27"/>
        <v/>
      </c>
      <c r="CK26" s="54" t="str">
        <f t="shared" si="28"/>
        <v/>
      </c>
      <c r="CL26" s="54" t="str">
        <f t="shared" si="29"/>
        <v/>
      </c>
      <c r="CM26" s="54" t="str">
        <f t="shared" si="36"/>
        <v/>
      </c>
      <c r="CN26" s="54" t="str">
        <f t="shared" si="36"/>
        <v/>
      </c>
      <c r="CO26" s="54">
        <f t="shared" si="37"/>
        <v>0</v>
      </c>
    </row>
    <row r="27" spans="1:93" s="54" customFormat="1" ht="18.75" x14ac:dyDescent="0.25">
      <c r="A27" s="49">
        <f t="shared" si="38"/>
        <v>26</v>
      </c>
      <c r="B27" s="80"/>
      <c r="C27" s="83"/>
      <c r="D27" s="60" t="str">
        <f>'صب النقاط'!NA29</f>
        <v/>
      </c>
      <c r="E27" s="58" t="str">
        <f>'صب النقاط'!NL29</f>
        <v/>
      </c>
      <c r="F27" s="59" t="str">
        <f>'صب النقاط'!NW29</f>
        <v/>
      </c>
      <c r="G27" s="60" t="str">
        <f>'صب النقاط'!OH29</f>
        <v/>
      </c>
      <c r="H27" s="58" t="str">
        <f>'صب النقاط'!OS29</f>
        <v/>
      </c>
      <c r="I27" s="59" t="str">
        <f>'صب النقاط'!PD29</f>
        <v/>
      </c>
      <c r="J27" s="60" t="str">
        <f>'صب النقاط'!PO29</f>
        <v/>
      </c>
      <c r="K27" s="58" t="str">
        <f>'صب النقاط'!PZ29</f>
        <v/>
      </c>
      <c r="L27" s="59" t="str">
        <f>'صب النقاط'!QK29</f>
        <v/>
      </c>
      <c r="M27" s="60" t="str">
        <f>'صب النقاط'!QV29</f>
        <v/>
      </c>
      <c r="N27" s="58" t="str">
        <f>'صب النقاط'!RG29</f>
        <v/>
      </c>
      <c r="O27" s="59" t="str">
        <f>'صب النقاط'!RR29</f>
        <v/>
      </c>
      <c r="P27" s="60" t="str">
        <f>'صب النقاط'!SC29</f>
        <v/>
      </c>
      <c r="Q27" s="58" t="str">
        <f>'صب النقاط'!SN29</f>
        <v/>
      </c>
      <c r="R27" s="59" t="str">
        <f>'صب النقاط'!SY29</f>
        <v/>
      </c>
      <c r="S27" s="60" t="str">
        <f>'صب النقاط'!TF29</f>
        <v/>
      </c>
      <c r="T27" s="58" t="str">
        <f>'صب النقاط'!TG29</f>
        <v/>
      </c>
      <c r="U27" s="62">
        <f t="shared" si="30"/>
        <v>0</v>
      </c>
      <c r="V27" s="65">
        <f t="shared" si="31"/>
        <v>0</v>
      </c>
      <c r="W27" s="150">
        <f>IF(V27&gt;'معاينة نتائج التلاميد للفصل 2'!V27,3,IF('معاينة نتائج التلاميد للفصل 3'!V27='معاينة نتائج التلاميد للفصل 2'!V27,1,0))</f>
        <v>1</v>
      </c>
      <c r="X27" s="386">
        <f>MIN(V2:V51)</f>
        <v>0</v>
      </c>
      <c r="Y27" s="153">
        <f t="shared" si="32"/>
        <v>0</v>
      </c>
      <c r="Z27" s="155">
        <f>'معاينة نتائج التلاميد للفصل 1'!V27</f>
        <v>0</v>
      </c>
      <c r="AA27" s="58">
        <f>'معاينة نتائج التلاميد للفصل 2'!V27</f>
        <v>0</v>
      </c>
      <c r="AB27" s="69">
        <f t="shared" si="44"/>
        <v>3</v>
      </c>
      <c r="AC27" s="69">
        <f t="shared" si="44"/>
        <v>0</v>
      </c>
      <c r="AD27" s="69">
        <f t="shared" si="44"/>
        <v>0</v>
      </c>
      <c r="AE27" s="69">
        <f t="shared" si="44"/>
        <v>0</v>
      </c>
      <c r="AF27" s="69">
        <f t="shared" si="44"/>
        <v>0</v>
      </c>
      <c r="AG27" s="69">
        <f t="shared" si="44"/>
        <v>0</v>
      </c>
      <c r="AH27" s="69">
        <f t="shared" si="44"/>
        <v>0</v>
      </c>
      <c r="AI27" s="69">
        <f t="shared" si="44"/>
        <v>0</v>
      </c>
      <c r="AJ27" s="69">
        <f t="shared" si="44"/>
        <v>0</v>
      </c>
      <c r="AK27" s="69">
        <f t="shared" si="44"/>
        <v>0</v>
      </c>
      <c r="AL27" s="69">
        <f t="shared" si="44"/>
        <v>0</v>
      </c>
      <c r="AM27" s="69">
        <f t="shared" si="44"/>
        <v>0</v>
      </c>
      <c r="AN27" s="69">
        <f t="shared" si="44"/>
        <v>0</v>
      </c>
      <c r="AO27" s="69">
        <f t="shared" si="44"/>
        <v>0</v>
      </c>
      <c r="AP27" s="69">
        <f t="shared" si="44"/>
        <v>0</v>
      </c>
      <c r="AQ27" s="68">
        <f t="shared" si="44"/>
        <v>3</v>
      </c>
      <c r="AR27" s="54" t="str">
        <f t="shared" si="0"/>
        <v/>
      </c>
      <c r="AS27" s="54" t="str">
        <f t="shared" si="1"/>
        <v/>
      </c>
      <c r="AT27" s="54" t="str">
        <f t="shared" si="2"/>
        <v/>
      </c>
      <c r="AU27" s="54" t="str">
        <f t="shared" si="3"/>
        <v/>
      </c>
      <c r="AV27" s="54" t="str">
        <f t="shared" si="4"/>
        <v/>
      </c>
      <c r="AW27" s="54" t="str">
        <f t="shared" si="5"/>
        <v/>
      </c>
      <c r="AX27" s="54" t="str">
        <f t="shared" si="6"/>
        <v/>
      </c>
      <c r="AY27" s="54" t="str">
        <f t="shared" si="7"/>
        <v/>
      </c>
      <c r="AZ27" s="54" t="str">
        <f t="shared" si="8"/>
        <v/>
      </c>
      <c r="BA27" s="54" t="str">
        <f t="shared" si="9"/>
        <v/>
      </c>
      <c r="BB27" s="54" t="str">
        <f t="shared" si="10"/>
        <v/>
      </c>
      <c r="BC27" s="54" t="str">
        <f t="shared" si="11"/>
        <v/>
      </c>
      <c r="BD27" s="54" t="str">
        <f t="shared" si="12"/>
        <v/>
      </c>
      <c r="BE27" s="54" t="str">
        <f t="shared" si="13"/>
        <v/>
      </c>
      <c r="BF27" s="54" t="str">
        <f t="shared" si="14"/>
        <v/>
      </c>
      <c r="BG27" s="71">
        <f t="shared" si="40"/>
        <v>0</v>
      </c>
      <c r="BH27" s="54">
        <f t="shared" si="43"/>
        <v>3</v>
      </c>
      <c r="BI27" s="54">
        <f t="shared" si="43"/>
        <v>0</v>
      </c>
      <c r="BJ27" s="54">
        <f t="shared" si="43"/>
        <v>0</v>
      </c>
      <c r="BK27" s="54">
        <f t="shared" si="43"/>
        <v>0</v>
      </c>
      <c r="BL27" s="54">
        <f t="shared" si="43"/>
        <v>0</v>
      </c>
      <c r="BM27" s="54">
        <f t="shared" si="43"/>
        <v>0</v>
      </c>
      <c r="BN27" s="54">
        <f t="shared" si="43"/>
        <v>0</v>
      </c>
      <c r="BO27" s="54">
        <f t="shared" si="43"/>
        <v>0</v>
      </c>
      <c r="BP27" s="54">
        <f t="shared" si="43"/>
        <v>0</v>
      </c>
      <c r="BQ27" s="54">
        <f t="shared" si="43"/>
        <v>0</v>
      </c>
      <c r="BR27" s="54">
        <f t="shared" si="43"/>
        <v>0</v>
      </c>
      <c r="BS27" s="54">
        <f t="shared" si="43"/>
        <v>0</v>
      </c>
      <c r="BT27" s="54">
        <f t="shared" si="43"/>
        <v>0</v>
      </c>
      <c r="BU27" s="54">
        <f t="shared" si="43"/>
        <v>0</v>
      </c>
      <c r="BV27" s="54">
        <f t="shared" si="43"/>
        <v>0</v>
      </c>
      <c r="BW27" s="71">
        <f t="shared" si="35"/>
        <v>3</v>
      </c>
      <c r="BX27" s="54" t="str">
        <f t="shared" si="15"/>
        <v/>
      </c>
      <c r="BY27" s="54" t="str">
        <f t="shared" si="16"/>
        <v/>
      </c>
      <c r="BZ27" s="54" t="str">
        <f t="shared" si="17"/>
        <v/>
      </c>
      <c r="CA27" s="54" t="str">
        <f t="shared" si="18"/>
        <v/>
      </c>
      <c r="CB27" s="54" t="str">
        <f t="shared" si="19"/>
        <v/>
      </c>
      <c r="CC27" s="54" t="str">
        <f t="shared" si="20"/>
        <v/>
      </c>
      <c r="CD27" s="54" t="str">
        <f t="shared" si="21"/>
        <v/>
      </c>
      <c r="CE27" s="54" t="str">
        <f t="shared" si="22"/>
        <v/>
      </c>
      <c r="CF27" s="54" t="str">
        <f t="shared" si="23"/>
        <v/>
      </c>
      <c r="CG27" s="54" t="str">
        <f t="shared" si="24"/>
        <v/>
      </c>
      <c r="CH27" s="54" t="str">
        <f t="shared" si="25"/>
        <v/>
      </c>
      <c r="CI27" s="54" t="str">
        <f t="shared" si="26"/>
        <v/>
      </c>
      <c r="CJ27" s="54" t="str">
        <f t="shared" si="27"/>
        <v/>
      </c>
      <c r="CK27" s="54" t="str">
        <f t="shared" si="28"/>
        <v/>
      </c>
      <c r="CL27" s="54" t="str">
        <f t="shared" si="29"/>
        <v/>
      </c>
      <c r="CM27" s="54" t="str">
        <f t="shared" si="36"/>
        <v/>
      </c>
      <c r="CN27" s="54" t="str">
        <f t="shared" si="36"/>
        <v/>
      </c>
      <c r="CO27" s="54">
        <f t="shared" si="37"/>
        <v>0</v>
      </c>
    </row>
    <row r="28" spans="1:93" s="54" customFormat="1" ht="18.75" x14ac:dyDescent="0.25">
      <c r="A28" s="49">
        <f t="shared" si="38"/>
        <v>27</v>
      </c>
      <c r="B28" s="80"/>
      <c r="C28" s="83"/>
      <c r="D28" s="60" t="str">
        <f>'صب النقاط'!NA30</f>
        <v/>
      </c>
      <c r="E28" s="58" t="str">
        <f>'صب النقاط'!NL30</f>
        <v/>
      </c>
      <c r="F28" s="59" t="str">
        <f>'صب النقاط'!NW30</f>
        <v/>
      </c>
      <c r="G28" s="60" t="str">
        <f>'صب النقاط'!OH30</f>
        <v/>
      </c>
      <c r="H28" s="58" t="str">
        <f>'صب النقاط'!OS30</f>
        <v/>
      </c>
      <c r="I28" s="59" t="str">
        <f>'صب النقاط'!PD30</f>
        <v/>
      </c>
      <c r="J28" s="60" t="str">
        <f>'صب النقاط'!PO30</f>
        <v/>
      </c>
      <c r="K28" s="58" t="str">
        <f>'صب النقاط'!PZ30</f>
        <v/>
      </c>
      <c r="L28" s="59" t="str">
        <f>'صب النقاط'!QK30</f>
        <v/>
      </c>
      <c r="M28" s="60" t="str">
        <f>'صب النقاط'!QV30</f>
        <v/>
      </c>
      <c r="N28" s="58" t="str">
        <f>'صب النقاط'!RG30</f>
        <v/>
      </c>
      <c r="O28" s="59" t="str">
        <f>'صب النقاط'!RR30</f>
        <v/>
      </c>
      <c r="P28" s="60" t="str">
        <f>'صب النقاط'!SC30</f>
        <v/>
      </c>
      <c r="Q28" s="58" t="str">
        <f>'صب النقاط'!SN30</f>
        <v/>
      </c>
      <c r="R28" s="59" t="str">
        <f>'صب النقاط'!SY30</f>
        <v/>
      </c>
      <c r="S28" s="60" t="str">
        <f>'صب النقاط'!TF30</f>
        <v/>
      </c>
      <c r="T28" s="58" t="str">
        <f>'صب النقاط'!TG30</f>
        <v/>
      </c>
      <c r="U28" s="62">
        <f t="shared" si="30"/>
        <v>0</v>
      </c>
      <c r="V28" s="65">
        <f t="shared" si="31"/>
        <v>0</v>
      </c>
      <c r="W28" s="150">
        <f>IF(V28&gt;'معاينة نتائج التلاميد للفصل 2'!V28,3,IF('معاينة نتائج التلاميد للفصل 3'!V28='معاينة نتائج التلاميد للفصل 2'!V28,1,0))</f>
        <v>1</v>
      </c>
      <c r="X28" s="387"/>
      <c r="Y28" s="153">
        <f t="shared" si="32"/>
        <v>0</v>
      </c>
      <c r="Z28" s="155">
        <f>'معاينة نتائج التلاميد للفصل 1'!V28</f>
        <v>0</v>
      </c>
      <c r="AA28" s="58">
        <f>'معاينة نتائج التلاميد للفصل 2'!V28</f>
        <v>0</v>
      </c>
      <c r="AB28" s="69">
        <f t="shared" si="44"/>
        <v>3</v>
      </c>
      <c r="AC28" s="69">
        <f t="shared" si="44"/>
        <v>0</v>
      </c>
      <c r="AD28" s="69">
        <f t="shared" si="44"/>
        <v>0</v>
      </c>
      <c r="AE28" s="69">
        <f t="shared" si="44"/>
        <v>0</v>
      </c>
      <c r="AF28" s="69">
        <f t="shared" si="44"/>
        <v>0</v>
      </c>
      <c r="AG28" s="69">
        <f t="shared" si="44"/>
        <v>0</v>
      </c>
      <c r="AH28" s="69">
        <f t="shared" si="44"/>
        <v>0</v>
      </c>
      <c r="AI28" s="69">
        <f t="shared" si="44"/>
        <v>0</v>
      </c>
      <c r="AJ28" s="69">
        <f t="shared" si="44"/>
        <v>0</v>
      </c>
      <c r="AK28" s="69">
        <f t="shared" si="44"/>
        <v>0</v>
      </c>
      <c r="AL28" s="69">
        <f t="shared" si="44"/>
        <v>0</v>
      </c>
      <c r="AM28" s="69">
        <f t="shared" si="44"/>
        <v>0</v>
      </c>
      <c r="AN28" s="69">
        <f t="shared" si="44"/>
        <v>0</v>
      </c>
      <c r="AO28" s="69">
        <f t="shared" si="44"/>
        <v>0</v>
      </c>
      <c r="AP28" s="69">
        <f t="shared" si="44"/>
        <v>0</v>
      </c>
      <c r="AQ28" s="68">
        <f t="shared" si="44"/>
        <v>3</v>
      </c>
      <c r="AR28" s="54" t="str">
        <f t="shared" si="0"/>
        <v/>
      </c>
      <c r="AS28" s="54" t="str">
        <f t="shared" si="1"/>
        <v/>
      </c>
      <c r="AT28" s="54" t="str">
        <f t="shared" si="2"/>
        <v/>
      </c>
      <c r="AU28" s="54" t="str">
        <f t="shared" si="3"/>
        <v/>
      </c>
      <c r="AV28" s="54" t="str">
        <f t="shared" si="4"/>
        <v/>
      </c>
      <c r="AW28" s="54" t="str">
        <f t="shared" si="5"/>
        <v/>
      </c>
      <c r="AX28" s="54" t="str">
        <f t="shared" si="6"/>
        <v/>
      </c>
      <c r="AY28" s="54" t="str">
        <f t="shared" si="7"/>
        <v/>
      </c>
      <c r="AZ28" s="54" t="str">
        <f t="shared" si="8"/>
        <v/>
      </c>
      <c r="BA28" s="54" t="str">
        <f t="shared" si="9"/>
        <v/>
      </c>
      <c r="BB28" s="54" t="str">
        <f t="shared" si="10"/>
        <v/>
      </c>
      <c r="BC28" s="54" t="str">
        <f t="shared" si="11"/>
        <v/>
      </c>
      <c r="BD28" s="54" t="str">
        <f t="shared" si="12"/>
        <v/>
      </c>
      <c r="BE28" s="54" t="str">
        <f t="shared" si="13"/>
        <v/>
      </c>
      <c r="BF28" s="54" t="str">
        <f t="shared" si="14"/>
        <v/>
      </c>
      <c r="BG28" s="71">
        <f t="shared" si="40"/>
        <v>0</v>
      </c>
      <c r="BH28" s="54">
        <f t="shared" si="43"/>
        <v>3</v>
      </c>
      <c r="BI28" s="54">
        <f t="shared" si="43"/>
        <v>0</v>
      </c>
      <c r="BJ28" s="54">
        <f t="shared" si="43"/>
        <v>0</v>
      </c>
      <c r="BK28" s="54">
        <f t="shared" si="43"/>
        <v>0</v>
      </c>
      <c r="BL28" s="54">
        <f t="shared" si="43"/>
        <v>0</v>
      </c>
      <c r="BM28" s="54">
        <f t="shared" si="43"/>
        <v>0</v>
      </c>
      <c r="BN28" s="54">
        <f t="shared" si="43"/>
        <v>0</v>
      </c>
      <c r="BO28" s="54">
        <f t="shared" si="43"/>
        <v>0</v>
      </c>
      <c r="BP28" s="54">
        <f t="shared" si="43"/>
        <v>0</v>
      </c>
      <c r="BQ28" s="54">
        <f t="shared" si="43"/>
        <v>0</v>
      </c>
      <c r="BR28" s="54">
        <f t="shared" si="43"/>
        <v>0</v>
      </c>
      <c r="BS28" s="54">
        <f t="shared" si="43"/>
        <v>0</v>
      </c>
      <c r="BT28" s="54">
        <f t="shared" si="43"/>
        <v>0</v>
      </c>
      <c r="BU28" s="54">
        <f t="shared" si="43"/>
        <v>0</v>
      </c>
      <c r="BV28" s="54">
        <f t="shared" si="43"/>
        <v>0</v>
      </c>
      <c r="BW28" s="71">
        <f t="shared" si="35"/>
        <v>3</v>
      </c>
      <c r="BX28" s="54" t="str">
        <f t="shared" si="15"/>
        <v/>
      </c>
      <c r="BY28" s="54" t="str">
        <f t="shared" si="16"/>
        <v/>
      </c>
      <c r="BZ28" s="54" t="str">
        <f t="shared" si="17"/>
        <v/>
      </c>
      <c r="CA28" s="54" t="str">
        <f t="shared" si="18"/>
        <v/>
      </c>
      <c r="CB28" s="54" t="str">
        <f t="shared" si="19"/>
        <v/>
      </c>
      <c r="CC28" s="54" t="str">
        <f t="shared" si="20"/>
        <v/>
      </c>
      <c r="CD28" s="54" t="str">
        <f t="shared" si="21"/>
        <v/>
      </c>
      <c r="CE28" s="54" t="str">
        <f t="shared" si="22"/>
        <v/>
      </c>
      <c r="CF28" s="54" t="str">
        <f t="shared" si="23"/>
        <v/>
      </c>
      <c r="CG28" s="54" t="str">
        <f t="shared" si="24"/>
        <v/>
      </c>
      <c r="CH28" s="54" t="str">
        <f t="shared" si="25"/>
        <v/>
      </c>
      <c r="CI28" s="54" t="str">
        <f t="shared" si="26"/>
        <v/>
      </c>
      <c r="CJ28" s="54" t="str">
        <f t="shared" si="27"/>
        <v/>
      </c>
      <c r="CK28" s="54" t="str">
        <f t="shared" si="28"/>
        <v/>
      </c>
      <c r="CL28" s="54" t="str">
        <f t="shared" si="29"/>
        <v/>
      </c>
      <c r="CM28" s="54" t="str">
        <f t="shared" si="36"/>
        <v/>
      </c>
      <c r="CN28" s="54" t="str">
        <f t="shared" si="36"/>
        <v/>
      </c>
      <c r="CO28" s="54">
        <f t="shared" si="37"/>
        <v>0</v>
      </c>
    </row>
    <row r="29" spans="1:93" s="55" customFormat="1" ht="18.75" x14ac:dyDescent="0.25">
      <c r="A29" s="49">
        <f t="shared" si="38"/>
        <v>28</v>
      </c>
      <c r="B29" s="80"/>
      <c r="C29" s="83"/>
      <c r="D29" s="60" t="str">
        <f>'صب النقاط'!NA31</f>
        <v/>
      </c>
      <c r="E29" s="58" t="str">
        <f>'صب النقاط'!NL31</f>
        <v/>
      </c>
      <c r="F29" s="59" t="str">
        <f>'صب النقاط'!NW31</f>
        <v/>
      </c>
      <c r="G29" s="60" t="str">
        <f>'صب النقاط'!OH31</f>
        <v/>
      </c>
      <c r="H29" s="58" t="str">
        <f>'صب النقاط'!OS31</f>
        <v/>
      </c>
      <c r="I29" s="59" t="str">
        <f>'صب النقاط'!PD31</f>
        <v/>
      </c>
      <c r="J29" s="60" t="str">
        <f>'صب النقاط'!PO31</f>
        <v/>
      </c>
      <c r="K29" s="58" t="str">
        <f>'صب النقاط'!PZ31</f>
        <v/>
      </c>
      <c r="L29" s="59" t="str">
        <f>'صب النقاط'!QK31</f>
        <v/>
      </c>
      <c r="M29" s="60" t="str">
        <f>'صب النقاط'!QV31</f>
        <v/>
      </c>
      <c r="N29" s="58" t="str">
        <f>'صب النقاط'!RG31</f>
        <v/>
      </c>
      <c r="O29" s="59" t="str">
        <f>'صب النقاط'!RR31</f>
        <v/>
      </c>
      <c r="P29" s="60" t="str">
        <f>'صب النقاط'!SC31</f>
        <v/>
      </c>
      <c r="Q29" s="58" t="str">
        <f>'صب النقاط'!SN31</f>
        <v/>
      </c>
      <c r="R29" s="59" t="str">
        <f>'صب النقاط'!SY31</f>
        <v/>
      </c>
      <c r="S29" s="60" t="str">
        <f>'صب النقاط'!TF31</f>
        <v/>
      </c>
      <c r="T29" s="58" t="str">
        <f>'صب النقاط'!TG31</f>
        <v/>
      </c>
      <c r="U29" s="62">
        <f t="shared" si="30"/>
        <v>0</v>
      </c>
      <c r="V29" s="65">
        <f t="shared" si="31"/>
        <v>0</v>
      </c>
      <c r="W29" s="150">
        <f>IF(V29&gt;'معاينة نتائج التلاميد للفصل 2'!V29,3,IF('معاينة نتائج التلاميد للفصل 3'!V29='معاينة نتائج التلاميد للفصل 2'!V29,1,0))</f>
        <v>1</v>
      </c>
      <c r="X29" s="387"/>
      <c r="Y29" s="153">
        <f t="shared" si="32"/>
        <v>0</v>
      </c>
      <c r="Z29" s="155">
        <f>'معاينة نتائج التلاميد للفصل 1'!V29</f>
        <v>0</v>
      </c>
      <c r="AA29" s="58">
        <f>'معاينة نتائج التلاميد للفصل 2'!V29</f>
        <v>0</v>
      </c>
      <c r="AB29" s="69">
        <f t="shared" si="44"/>
        <v>3</v>
      </c>
      <c r="AC29" s="69">
        <f t="shared" si="44"/>
        <v>0</v>
      </c>
      <c r="AD29" s="69">
        <f t="shared" si="44"/>
        <v>0</v>
      </c>
      <c r="AE29" s="69">
        <f t="shared" si="44"/>
        <v>0</v>
      </c>
      <c r="AF29" s="69">
        <f t="shared" si="44"/>
        <v>0</v>
      </c>
      <c r="AG29" s="69">
        <f t="shared" si="44"/>
        <v>0</v>
      </c>
      <c r="AH29" s="69">
        <f t="shared" si="44"/>
        <v>0</v>
      </c>
      <c r="AI29" s="69">
        <f t="shared" si="44"/>
        <v>0</v>
      </c>
      <c r="AJ29" s="69">
        <f t="shared" si="44"/>
        <v>0</v>
      </c>
      <c r="AK29" s="69">
        <f t="shared" si="44"/>
        <v>0</v>
      </c>
      <c r="AL29" s="69">
        <f t="shared" si="44"/>
        <v>0</v>
      </c>
      <c r="AM29" s="69">
        <f t="shared" si="44"/>
        <v>0</v>
      </c>
      <c r="AN29" s="69">
        <f t="shared" si="44"/>
        <v>0</v>
      </c>
      <c r="AO29" s="69">
        <f t="shared" si="44"/>
        <v>0</v>
      </c>
      <c r="AP29" s="69">
        <f t="shared" si="44"/>
        <v>0</v>
      </c>
      <c r="AQ29" s="68">
        <f t="shared" si="44"/>
        <v>3</v>
      </c>
      <c r="AR29" s="54" t="str">
        <f t="shared" si="0"/>
        <v/>
      </c>
      <c r="AS29" s="54" t="str">
        <f t="shared" si="1"/>
        <v/>
      </c>
      <c r="AT29" s="54" t="str">
        <f t="shared" si="2"/>
        <v/>
      </c>
      <c r="AU29" s="54" t="str">
        <f t="shared" si="3"/>
        <v/>
      </c>
      <c r="AV29" s="54" t="str">
        <f t="shared" si="4"/>
        <v/>
      </c>
      <c r="AW29" s="54" t="str">
        <f t="shared" si="5"/>
        <v/>
      </c>
      <c r="AX29" s="54" t="str">
        <f t="shared" si="6"/>
        <v/>
      </c>
      <c r="AY29" s="54" t="str">
        <f t="shared" si="7"/>
        <v/>
      </c>
      <c r="AZ29" s="54" t="str">
        <f t="shared" si="8"/>
        <v/>
      </c>
      <c r="BA29" s="54" t="str">
        <f t="shared" si="9"/>
        <v/>
      </c>
      <c r="BB29" s="54" t="str">
        <f t="shared" si="10"/>
        <v/>
      </c>
      <c r="BC29" s="54" t="str">
        <f t="shared" si="11"/>
        <v/>
      </c>
      <c r="BD29" s="54" t="str">
        <f t="shared" si="12"/>
        <v/>
      </c>
      <c r="BE29" s="54" t="str">
        <f t="shared" si="13"/>
        <v/>
      </c>
      <c r="BF29" s="54" t="str">
        <f t="shared" si="14"/>
        <v/>
      </c>
      <c r="BG29" s="71">
        <f t="shared" si="40"/>
        <v>0</v>
      </c>
      <c r="BH29" s="54">
        <f t="shared" si="43"/>
        <v>3</v>
      </c>
      <c r="BI29" s="54">
        <f t="shared" si="43"/>
        <v>0</v>
      </c>
      <c r="BJ29" s="54">
        <f t="shared" si="43"/>
        <v>0</v>
      </c>
      <c r="BK29" s="54">
        <f t="shared" si="43"/>
        <v>0</v>
      </c>
      <c r="BL29" s="54">
        <f t="shared" si="43"/>
        <v>0</v>
      </c>
      <c r="BM29" s="54">
        <f t="shared" si="43"/>
        <v>0</v>
      </c>
      <c r="BN29" s="54">
        <f t="shared" si="43"/>
        <v>0</v>
      </c>
      <c r="BO29" s="54">
        <f t="shared" si="43"/>
        <v>0</v>
      </c>
      <c r="BP29" s="54">
        <f t="shared" si="43"/>
        <v>0</v>
      </c>
      <c r="BQ29" s="54">
        <f t="shared" si="43"/>
        <v>0</v>
      </c>
      <c r="BR29" s="54">
        <f t="shared" si="43"/>
        <v>0</v>
      </c>
      <c r="BS29" s="54">
        <f t="shared" si="43"/>
        <v>0</v>
      </c>
      <c r="BT29" s="54">
        <f t="shared" si="43"/>
        <v>0</v>
      </c>
      <c r="BU29" s="54">
        <f t="shared" si="43"/>
        <v>0</v>
      </c>
      <c r="BV29" s="54">
        <f t="shared" si="43"/>
        <v>0</v>
      </c>
      <c r="BW29" s="71">
        <f t="shared" si="35"/>
        <v>3</v>
      </c>
      <c r="BX29" s="54" t="str">
        <f t="shared" si="15"/>
        <v/>
      </c>
      <c r="BY29" s="54" t="str">
        <f t="shared" si="16"/>
        <v/>
      </c>
      <c r="BZ29" s="54" t="str">
        <f t="shared" si="17"/>
        <v/>
      </c>
      <c r="CA29" s="54" t="str">
        <f t="shared" si="18"/>
        <v/>
      </c>
      <c r="CB29" s="54" t="str">
        <f t="shared" si="19"/>
        <v/>
      </c>
      <c r="CC29" s="54" t="str">
        <f t="shared" si="20"/>
        <v/>
      </c>
      <c r="CD29" s="54" t="str">
        <f t="shared" si="21"/>
        <v/>
      </c>
      <c r="CE29" s="54" t="str">
        <f t="shared" si="22"/>
        <v/>
      </c>
      <c r="CF29" s="54" t="str">
        <f t="shared" si="23"/>
        <v/>
      </c>
      <c r="CG29" s="54" t="str">
        <f t="shared" si="24"/>
        <v/>
      </c>
      <c r="CH29" s="54" t="str">
        <f t="shared" si="25"/>
        <v/>
      </c>
      <c r="CI29" s="54" t="str">
        <f t="shared" si="26"/>
        <v/>
      </c>
      <c r="CJ29" s="54" t="str">
        <f t="shared" si="27"/>
        <v/>
      </c>
      <c r="CK29" s="54" t="str">
        <f t="shared" si="28"/>
        <v/>
      </c>
      <c r="CL29" s="54" t="str">
        <f t="shared" si="29"/>
        <v/>
      </c>
      <c r="CM29" s="54" t="str">
        <f t="shared" si="36"/>
        <v/>
      </c>
      <c r="CN29" s="54" t="str">
        <f t="shared" si="36"/>
        <v/>
      </c>
      <c r="CO29" s="54">
        <f t="shared" si="37"/>
        <v>0</v>
      </c>
    </row>
    <row r="30" spans="1:93" s="53" customFormat="1" ht="18.75" x14ac:dyDescent="0.25">
      <c r="A30" s="49">
        <f t="shared" si="38"/>
        <v>29</v>
      </c>
      <c r="B30" s="80"/>
      <c r="C30" s="83"/>
      <c r="D30" s="60" t="str">
        <f>'صب النقاط'!NA32</f>
        <v/>
      </c>
      <c r="E30" s="58" t="str">
        <f>'صب النقاط'!NL32</f>
        <v/>
      </c>
      <c r="F30" s="59" t="str">
        <f>'صب النقاط'!NW32</f>
        <v/>
      </c>
      <c r="G30" s="60" t="str">
        <f>'صب النقاط'!OH32</f>
        <v/>
      </c>
      <c r="H30" s="58" t="str">
        <f>'صب النقاط'!OS32</f>
        <v/>
      </c>
      <c r="I30" s="59" t="str">
        <f>'صب النقاط'!PD32</f>
        <v/>
      </c>
      <c r="J30" s="60" t="str">
        <f>'صب النقاط'!PO32</f>
        <v/>
      </c>
      <c r="K30" s="58" t="str">
        <f>'صب النقاط'!PZ32</f>
        <v/>
      </c>
      <c r="L30" s="59" t="str">
        <f>'صب النقاط'!QK32</f>
        <v/>
      </c>
      <c r="M30" s="60" t="str">
        <f>'صب النقاط'!QV32</f>
        <v/>
      </c>
      <c r="N30" s="58" t="str">
        <f>'صب النقاط'!RG32</f>
        <v/>
      </c>
      <c r="O30" s="59" t="str">
        <f>'صب النقاط'!RR32</f>
        <v/>
      </c>
      <c r="P30" s="60" t="str">
        <f>'صب النقاط'!SC32</f>
        <v/>
      </c>
      <c r="Q30" s="58" t="str">
        <f>'صب النقاط'!SN32</f>
        <v/>
      </c>
      <c r="R30" s="59" t="str">
        <f>'صب النقاط'!SY32</f>
        <v/>
      </c>
      <c r="S30" s="60" t="str">
        <f>'صب النقاط'!TF32</f>
        <v/>
      </c>
      <c r="T30" s="58" t="str">
        <f>'صب النقاط'!TG32</f>
        <v/>
      </c>
      <c r="U30" s="62">
        <f t="shared" si="30"/>
        <v>0</v>
      </c>
      <c r="V30" s="65">
        <f t="shared" si="31"/>
        <v>0</v>
      </c>
      <c r="W30" s="150">
        <f>IF(V30&gt;'معاينة نتائج التلاميد للفصل 2'!V30,3,IF('معاينة نتائج التلاميد للفصل 3'!V30='معاينة نتائج التلاميد للفصل 2'!V30,1,0))</f>
        <v>1</v>
      </c>
      <c r="X30" s="387"/>
      <c r="Y30" s="153">
        <f t="shared" si="32"/>
        <v>0</v>
      </c>
      <c r="Z30" s="155">
        <f>'معاينة نتائج التلاميد للفصل 1'!V30</f>
        <v>0</v>
      </c>
      <c r="AA30" s="58">
        <f>'معاينة نتائج التلاميد للفصل 2'!V30</f>
        <v>0</v>
      </c>
      <c r="AB30" s="69">
        <f t="shared" si="44"/>
        <v>3</v>
      </c>
      <c r="AC30" s="69">
        <f t="shared" si="44"/>
        <v>0</v>
      </c>
      <c r="AD30" s="69">
        <f t="shared" si="44"/>
        <v>0</v>
      </c>
      <c r="AE30" s="69">
        <f t="shared" si="44"/>
        <v>0</v>
      </c>
      <c r="AF30" s="69">
        <f t="shared" si="44"/>
        <v>0</v>
      </c>
      <c r="AG30" s="69">
        <f t="shared" si="44"/>
        <v>0</v>
      </c>
      <c r="AH30" s="69">
        <f t="shared" si="44"/>
        <v>0</v>
      </c>
      <c r="AI30" s="69">
        <f t="shared" si="44"/>
        <v>0</v>
      </c>
      <c r="AJ30" s="69">
        <f t="shared" si="44"/>
        <v>0</v>
      </c>
      <c r="AK30" s="69">
        <f t="shared" si="44"/>
        <v>0</v>
      </c>
      <c r="AL30" s="69">
        <f t="shared" si="44"/>
        <v>0</v>
      </c>
      <c r="AM30" s="69">
        <f t="shared" si="44"/>
        <v>0</v>
      </c>
      <c r="AN30" s="69">
        <f t="shared" si="44"/>
        <v>0</v>
      </c>
      <c r="AO30" s="69">
        <f t="shared" si="44"/>
        <v>0</v>
      </c>
      <c r="AP30" s="69">
        <f t="shared" si="44"/>
        <v>0</v>
      </c>
      <c r="AQ30" s="68">
        <f t="shared" si="44"/>
        <v>3</v>
      </c>
      <c r="AR30" s="54" t="str">
        <f t="shared" si="0"/>
        <v/>
      </c>
      <c r="AS30" s="54" t="str">
        <f t="shared" si="1"/>
        <v/>
      </c>
      <c r="AT30" s="54" t="str">
        <f t="shared" si="2"/>
        <v/>
      </c>
      <c r="AU30" s="54" t="str">
        <f t="shared" si="3"/>
        <v/>
      </c>
      <c r="AV30" s="54" t="str">
        <f t="shared" si="4"/>
        <v/>
      </c>
      <c r="AW30" s="54" t="str">
        <f t="shared" si="5"/>
        <v/>
      </c>
      <c r="AX30" s="54" t="str">
        <f t="shared" si="6"/>
        <v/>
      </c>
      <c r="AY30" s="54" t="str">
        <f t="shared" si="7"/>
        <v/>
      </c>
      <c r="AZ30" s="54" t="str">
        <f t="shared" si="8"/>
        <v/>
      </c>
      <c r="BA30" s="54" t="str">
        <f t="shared" si="9"/>
        <v/>
      </c>
      <c r="BB30" s="54" t="str">
        <f t="shared" si="10"/>
        <v/>
      </c>
      <c r="BC30" s="54" t="str">
        <f t="shared" si="11"/>
        <v/>
      </c>
      <c r="BD30" s="54" t="str">
        <f t="shared" si="12"/>
        <v/>
      </c>
      <c r="BE30" s="54" t="str">
        <f t="shared" si="13"/>
        <v/>
      </c>
      <c r="BF30" s="54" t="str">
        <f t="shared" si="14"/>
        <v/>
      </c>
      <c r="BG30" s="71">
        <f t="shared" si="40"/>
        <v>0</v>
      </c>
      <c r="BH30" s="54">
        <f t="shared" si="43"/>
        <v>3</v>
      </c>
      <c r="BI30" s="54">
        <f t="shared" si="43"/>
        <v>0</v>
      </c>
      <c r="BJ30" s="54">
        <f t="shared" si="43"/>
        <v>0</v>
      </c>
      <c r="BK30" s="54">
        <f t="shared" si="43"/>
        <v>0</v>
      </c>
      <c r="BL30" s="54">
        <f t="shared" si="43"/>
        <v>0</v>
      </c>
      <c r="BM30" s="54">
        <f t="shared" si="43"/>
        <v>0</v>
      </c>
      <c r="BN30" s="54">
        <f t="shared" si="43"/>
        <v>0</v>
      </c>
      <c r="BO30" s="54">
        <f t="shared" si="43"/>
        <v>0</v>
      </c>
      <c r="BP30" s="54">
        <f t="shared" si="43"/>
        <v>0</v>
      </c>
      <c r="BQ30" s="54">
        <f t="shared" si="43"/>
        <v>0</v>
      </c>
      <c r="BR30" s="54">
        <f t="shared" si="43"/>
        <v>0</v>
      </c>
      <c r="BS30" s="54">
        <f t="shared" si="43"/>
        <v>0</v>
      </c>
      <c r="BT30" s="54">
        <f t="shared" si="43"/>
        <v>0</v>
      </c>
      <c r="BU30" s="54">
        <f t="shared" si="43"/>
        <v>0</v>
      </c>
      <c r="BV30" s="54">
        <f t="shared" si="43"/>
        <v>0</v>
      </c>
      <c r="BW30" s="71">
        <f t="shared" si="35"/>
        <v>3</v>
      </c>
      <c r="BX30" s="54" t="str">
        <f t="shared" si="15"/>
        <v/>
      </c>
      <c r="BY30" s="54" t="str">
        <f t="shared" si="16"/>
        <v/>
      </c>
      <c r="BZ30" s="54" t="str">
        <f t="shared" si="17"/>
        <v/>
      </c>
      <c r="CA30" s="54" t="str">
        <f t="shared" si="18"/>
        <v/>
      </c>
      <c r="CB30" s="54" t="str">
        <f t="shared" si="19"/>
        <v/>
      </c>
      <c r="CC30" s="54" t="str">
        <f t="shared" si="20"/>
        <v/>
      </c>
      <c r="CD30" s="54" t="str">
        <f t="shared" si="21"/>
        <v/>
      </c>
      <c r="CE30" s="54" t="str">
        <f t="shared" si="22"/>
        <v/>
      </c>
      <c r="CF30" s="54" t="str">
        <f t="shared" si="23"/>
        <v/>
      </c>
      <c r="CG30" s="54" t="str">
        <f t="shared" si="24"/>
        <v/>
      </c>
      <c r="CH30" s="54" t="str">
        <f t="shared" si="25"/>
        <v/>
      </c>
      <c r="CI30" s="54" t="str">
        <f t="shared" si="26"/>
        <v/>
      </c>
      <c r="CJ30" s="54" t="str">
        <f t="shared" si="27"/>
        <v/>
      </c>
      <c r="CK30" s="54" t="str">
        <f t="shared" si="28"/>
        <v/>
      </c>
      <c r="CL30" s="54" t="str">
        <f t="shared" si="29"/>
        <v/>
      </c>
      <c r="CM30" s="54" t="str">
        <f t="shared" si="36"/>
        <v/>
      </c>
      <c r="CN30" s="54" t="str">
        <f t="shared" si="36"/>
        <v/>
      </c>
      <c r="CO30" s="54">
        <f t="shared" si="37"/>
        <v>0</v>
      </c>
    </row>
    <row r="31" spans="1:93" s="54" customFormat="1" ht="18.75" x14ac:dyDescent="0.25">
      <c r="A31" s="49">
        <f t="shared" si="38"/>
        <v>30</v>
      </c>
      <c r="B31" s="80"/>
      <c r="C31" s="83"/>
      <c r="D31" s="60" t="str">
        <f>'صب النقاط'!NA33</f>
        <v/>
      </c>
      <c r="E31" s="58" t="str">
        <f>'صب النقاط'!NL33</f>
        <v/>
      </c>
      <c r="F31" s="59" t="str">
        <f>'صب النقاط'!NW33</f>
        <v/>
      </c>
      <c r="G31" s="60" t="str">
        <f>'صب النقاط'!OH33</f>
        <v/>
      </c>
      <c r="H31" s="58" t="str">
        <f>'صب النقاط'!OS33</f>
        <v/>
      </c>
      <c r="I31" s="59" t="str">
        <f>'صب النقاط'!PD33</f>
        <v/>
      </c>
      <c r="J31" s="60" t="str">
        <f>'صب النقاط'!PO33</f>
        <v/>
      </c>
      <c r="K31" s="58" t="str">
        <f>'صب النقاط'!PZ33</f>
        <v/>
      </c>
      <c r="L31" s="59" t="str">
        <f>'صب النقاط'!QK33</f>
        <v/>
      </c>
      <c r="M31" s="60" t="str">
        <f>'صب النقاط'!QV33</f>
        <v/>
      </c>
      <c r="N31" s="58" t="str">
        <f>'صب النقاط'!RG33</f>
        <v/>
      </c>
      <c r="O31" s="59" t="str">
        <f>'صب النقاط'!RR33</f>
        <v/>
      </c>
      <c r="P31" s="60" t="str">
        <f>'صب النقاط'!SC33</f>
        <v/>
      </c>
      <c r="Q31" s="58" t="str">
        <f>'صب النقاط'!SN33</f>
        <v/>
      </c>
      <c r="R31" s="59" t="str">
        <f>'صب النقاط'!SY33</f>
        <v/>
      </c>
      <c r="S31" s="60" t="str">
        <f>'صب النقاط'!TF33</f>
        <v/>
      </c>
      <c r="T31" s="58" t="str">
        <f>'صب النقاط'!TG33</f>
        <v/>
      </c>
      <c r="U31" s="62">
        <f t="shared" si="30"/>
        <v>0</v>
      </c>
      <c r="V31" s="65">
        <f t="shared" si="31"/>
        <v>0</v>
      </c>
      <c r="W31" s="150">
        <f>IF(V31&gt;'معاينة نتائج التلاميد للفصل 2'!V31,3,IF('معاينة نتائج التلاميد للفصل 3'!V31='معاينة نتائج التلاميد للفصل 2'!V31,1,0))</f>
        <v>1</v>
      </c>
      <c r="X31" s="387"/>
      <c r="Y31" s="153">
        <f t="shared" si="32"/>
        <v>0</v>
      </c>
      <c r="Z31" s="155">
        <f>'معاينة نتائج التلاميد للفصل 1'!V31</f>
        <v>0</v>
      </c>
      <c r="AA31" s="58">
        <f>'معاينة نتائج التلاميد للفصل 2'!V31</f>
        <v>0</v>
      </c>
      <c r="AB31" s="69">
        <f t="shared" si="44"/>
        <v>3</v>
      </c>
      <c r="AC31" s="69">
        <f t="shared" si="44"/>
        <v>0</v>
      </c>
      <c r="AD31" s="69">
        <f t="shared" si="44"/>
        <v>0</v>
      </c>
      <c r="AE31" s="69">
        <f t="shared" si="44"/>
        <v>0</v>
      </c>
      <c r="AF31" s="69">
        <f t="shared" si="44"/>
        <v>0</v>
      </c>
      <c r="AG31" s="69">
        <f t="shared" si="44"/>
        <v>0</v>
      </c>
      <c r="AH31" s="69">
        <f t="shared" si="44"/>
        <v>0</v>
      </c>
      <c r="AI31" s="69">
        <f t="shared" si="44"/>
        <v>0</v>
      </c>
      <c r="AJ31" s="69">
        <f t="shared" si="44"/>
        <v>0</v>
      </c>
      <c r="AK31" s="69">
        <f t="shared" si="44"/>
        <v>0</v>
      </c>
      <c r="AL31" s="69">
        <f t="shared" si="44"/>
        <v>0</v>
      </c>
      <c r="AM31" s="69">
        <f t="shared" si="44"/>
        <v>0</v>
      </c>
      <c r="AN31" s="69">
        <f t="shared" si="44"/>
        <v>0</v>
      </c>
      <c r="AO31" s="69">
        <f t="shared" si="44"/>
        <v>0</v>
      </c>
      <c r="AP31" s="69">
        <f t="shared" si="44"/>
        <v>0</v>
      </c>
      <c r="AQ31" s="68">
        <f t="shared" si="44"/>
        <v>3</v>
      </c>
      <c r="AR31" s="54" t="str">
        <f t="shared" si="0"/>
        <v/>
      </c>
      <c r="AS31" s="54" t="str">
        <f t="shared" si="1"/>
        <v/>
      </c>
      <c r="AT31" s="54" t="str">
        <f t="shared" si="2"/>
        <v/>
      </c>
      <c r="AU31" s="54" t="str">
        <f t="shared" si="3"/>
        <v/>
      </c>
      <c r="AV31" s="54" t="str">
        <f t="shared" si="4"/>
        <v/>
      </c>
      <c r="AW31" s="54" t="str">
        <f t="shared" si="5"/>
        <v/>
      </c>
      <c r="AX31" s="54" t="str">
        <f t="shared" si="6"/>
        <v/>
      </c>
      <c r="AY31" s="54" t="str">
        <f t="shared" si="7"/>
        <v/>
      </c>
      <c r="AZ31" s="54" t="str">
        <f t="shared" si="8"/>
        <v/>
      </c>
      <c r="BA31" s="54" t="str">
        <f t="shared" si="9"/>
        <v/>
      </c>
      <c r="BB31" s="54" t="str">
        <f t="shared" si="10"/>
        <v/>
      </c>
      <c r="BC31" s="54" t="str">
        <f t="shared" si="11"/>
        <v/>
      </c>
      <c r="BD31" s="54" t="str">
        <f t="shared" si="12"/>
        <v/>
      </c>
      <c r="BE31" s="54" t="str">
        <f t="shared" si="13"/>
        <v/>
      </c>
      <c r="BF31" s="54" t="str">
        <f t="shared" si="14"/>
        <v/>
      </c>
      <c r="BG31" s="71">
        <f t="shared" si="40"/>
        <v>0</v>
      </c>
      <c r="BH31" s="54">
        <f t="shared" si="43"/>
        <v>3</v>
      </c>
      <c r="BI31" s="54">
        <f t="shared" si="43"/>
        <v>0</v>
      </c>
      <c r="BJ31" s="54">
        <f t="shared" si="43"/>
        <v>0</v>
      </c>
      <c r="BK31" s="54">
        <f t="shared" si="43"/>
        <v>0</v>
      </c>
      <c r="BL31" s="54">
        <f t="shared" si="43"/>
        <v>0</v>
      </c>
      <c r="BM31" s="54">
        <f t="shared" si="43"/>
        <v>0</v>
      </c>
      <c r="BN31" s="54">
        <f t="shared" si="43"/>
        <v>0</v>
      </c>
      <c r="BO31" s="54">
        <f t="shared" si="43"/>
        <v>0</v>
      </c>
      <c r="BP31" s="54">
        <f t="shared" si="43"/>
        <v>0</v>
      </c>
      <c r="BQ31" s="54">
        <f t="shared" si="43"/>
        <v>0</v>
      </c>
      <c r="BR31" s="54">
        <f t="shared" si="43"/>
        <v>0</v>
      </c>
      <c r="BS31" s="54">
        <f t="shared" si="43"/>
        <v>0</v>
      </c>
      <c r="BT31" s="54">
        <f t="shared" si="43"/>
        <v>0</v>
      </c>
      <c r="BU31" s="54">
        <f t="shared" si="43"/>
        <v>0</v>
      </c>
      <c r="BV31" s="54">
        <f t="shared" si="43"/>
        <v>0</v>
      </c>
      <c r="BW31" s="71">
        <f t="shared" si="35"/>
        <v>3</v>
      </c>
      <c r="BX31" s="54" t="str">
        <f t="shared" si="15"/>
        <v/>
      </c>
      <c r="BY31" s="54" t="str">
        <f t="shared" si="16"/>
        <v/>
      </c>
      <c r="BZ31" s="54" t="str">
        <f t="shared" si="17"/>
        <v/>
      </c>
      <c r="CA31" s="54" t="str">
        <f t="shared" si="18"/>
        <v/>
      </c>
      <c r="CB31" s="54" t="str">
        <f t="shared" si="19"/>
        <v/>
      </c>
      <c r="CC31" s="54" t="str">
        <f t="shared" si="20"/>
        <v/>
      </c>
      <c r="CD31" s="54" t="str">
        <f t="shared" si="21"/>
        <v/>
      </c>
      <c r="CE31" s="54" t="str">
        <f t="shared" si="22"/>
        <v/>
      </c>
      <c r="CF31" s="54" t="str">
        <f t="shared" si="23"/>
        <v/>
      </c>
      <c r="CG31" s="54" t="str">
        <f t="shared" si="24"/>
        <v/>
      </c>
      <c r="CH31" s="54" t="str">
        <f t="shared" si="25"/>
        <v/>
      </c>
      <c r="CI31" s="54" t="str">
        <f t="shared" si="26"/>
        <v/>
      </c>
      <c r="CJ31" s="54" t="str">
        <f t="shared" si="27"/>
        <v/>
      </c>
      <c r="CK31" s="54" t="str">
        <f t="shared" si="28"/>
        <v/>
      </c>
      <c r="CL31" s="54" t="str">
        <f t="shared" si="29"/>
        <v/>
      </c>
      <c r="CM31" s="54" t="str">
        <f t="shared" si="36"/>
        <v/>
      </c>
      <c r="CN31" s="54" t="str">
        <f t="shared" si="36"/>
        <v/>
      </c>
      <c r="CO31" s="54">
        <f t="shared" si="37"/>
        <v>0</v>
      </c>
    </row>
    <row r="32" spans="1:93" s="54" customFormat="1" ht="18.75" x14ac:dyDescent="0.25">
      <c r="A32" s="49">
        <f t="shared" si="38"/>
        <v>31</v>
      </c>
      <c r="B32" s="80"/>
      <c r="C32" s="83"/>
      <c r="D32" s="60" t="str">
        <f>'صب النقاط'!NA34</f>
        <v/>
      </c>
      <c r="E32" s="58" t="str">
        <f>'صب النقاط'!NL34</f>
        <v/>
      </c>
      <c r="F32" s="59" t="str">
        <f>'صب النقاط'!NW34</f>
        <v/>
      </c>
      <c r="G32" s="60" t="str">
        <f>'صب النقاط'!OH34</f>
        <v/>
      </c>
      <c r="H32" s="58" t="str">
        <f>'صب النقاط'!OS34</f>
        <v/>
      </c>
      <c r="I32" s="59" t="str">
        <f>'صب النقاط'!PD34</f>
        <v/>
      </c>
      <c r="J32" s="60" t="str">
        <f>'صب النقاط'!PO34</f>
        <v/>
      </c>
      <c r="K32" s="58" t="str">
        <f>'صب النقاط'!PZ34</f>
        <v/>
      </c>
      <c r="L32" s="59" t="str">
        <f>'صب النقاط'!QK34</f>
        <v/>
      </c>
      <c r="M32" s="60" t="str">
        <f>'صب النقاط'!QV34</f>
        <v/>
      </c>
      <c r="N32" s="58" t="str">
        <f>'صب النقاط'!RG34</f>
        <v/>
      </c>
      <c r="O32" s="59" t="str">
        <f>'صب النقاط'!RR34</f>
        <v/>
      </c>
      <c r="P32" s="60" t="str">
        <f>'صب النقاط'!SC34</f>
        <v/>
      </c>
      <c r="Q32" s="58" t="str">
        <f>'صب النقاط'!SN34</f>
        <v/>
      </c>
      <c r="R32" s="59" t="str">
        <f>'صب النقاط'!SY34</f>
        <v/>
      </c>
      <c r="S32" s="60" t="str">
        <f>'صب النقاط'!TF34</f>
        <v/>
      </c>
      <c r="T32" s="58" t="str">
        <f>'صب النقاط'!TG34</f>
        <v/>
      </c>
      <c r="U32" s="62">
        <f t="shared" si="30"/>
        <v>0</v>
      </c>
      <c r="V32" s="65">
        <f t="shared" si="31"/>
        <v>0</v>
      </c>
      <c r="W32" s="150">
        <f>IF(V32&gt;'معاينة نتائج التلاميد للفصل 2'!V32,3,IF('معاينة نتائج التلاميد للفصل 3'!V32='معاينة نتائج التلاميد للفصل 2'!V32,1,0))</f>
        <v>1</v>
      </c>
      <c r="X32" s="387"/>
      <c r="Y32" s="153">
        <f t="shared" si="32"/>
        <v>0</v>
      </c>
      <c r="Z32" s="155">
        <f>'معاينة نتائج التلاميد للفصل 1'!V32</f>
        <v>0</v>
      </c>
      <c r="AA32" s="58">
        <f>'معاينة نتائج التلاميد للفصل 2'!V32</f>
        <v>0</v>
      </c>
      <c r="AB32" s="69">
        <f t="shared" si="44"/>
        <v>3</v>
      </c>
      <c r="AC32" s="69">
        <f t="shared" si="44"/>
        <v>0</v>
      </c>
      <c r="AD32" s="69">
        <f t="shared" si="44"/>
        <v>0</v>
      </c>
      <c r="AE32" s="69">
        <f t="shared" si="44"/>
        <v>0</v>
      </c>
      <c r="AF32" s="69">
        <f t="shared" si="44"/>
        <v>0</v>
      </c>
      <c r="AG32" s="69">
        <f t="shared" si="44"/>
        <v>0</v>
      </c>
      <c r="AH32" s="69">
        <f t="shared" si="44"/>
        <v>0</v>
      </c>
      <c r="AI32" s="69">
        <f t="shared" si="44"/>
        <v>0</v>
      </c>
      <c r="AJ32" s="69">
        <f t="shared" si="44"/>
        <v>0</v>
      </c>
      <c r="AK32" s="69">
        <f t="shared" si="44"/>
        <v>0</v>
      </c>
      <c r="AL32" s="69">
        <f t="shared" si="44"/>
        <v>0</v>
      </c>
      <c r="AM32" s="69">
        <f t="shared" si="44"/>
        <v>0</v>
      </c>
      <c r="AN32" s="69">
        <f t="shared" si="44"/>
        <v>0</v>
      </c>
      <c r="AO32" s="69">
        <f t="shared" si="44"/>
        <v>0</v>
      </c>
      <c r="AP32" s="69">
        <f t="shared" si="44"/>
        <v>0</v>
      </c>
      <c r="AQ32" s="68">
        <f t="shared" si="44"/>
        <v>3</v>
      </c>
      <c r="AR32" s="54" t="str">
        <f t="shared" si="0"/>
        <v/>
      </c>
      <c r="AS32" s="54" t="str">
        <f t="shared" si="1"/>
        <v/>
      </c>
      <c r="AT32" s="54" t="str">
        <f t="shared" si="2"/>
        <v/>
      </c>
      <c r="AU32" s="54" t="str">
        <f t="shared" si="3"/>
        <v/>
      </c>
      <c r="AV32" s="54" t="str">
        <f t="shared" si="4"/>
        <v/>
      </c>
      <c r="AW32" s="54" t="str">
        <f t="shared" si="5"/>
        <v/>
      </c>
      <c r="AX32" s="54" t="str">
        <f t="shared" si="6"/>
        <v/>
      </c>
      <c r="AY32" s="54" t="str">
        <f t="shared" si="7"/>
        <v/>
      </c>
      <c r="AZ32" s="54" t="str">
        <f t="shared" si="8"/>
        <v/>
      </c>
      <c r="BA32" s="54" t="str">
        <f t="shared" si="9"/>
        <v/>
      </c>
      <c r="BB32" s="54" t="str">
        <f t="shared" si="10"/>
        <v/>
      </c>
      <c r="BC32" s="54" t="str">
        <f t="shared" si="11"/>
        <v/>
      </c>
      <c r="BD32" s="54" t="str">
        <f t="shared" si="12"/>
        <v/>
      </c>
      <c r="BE32" s="54" t="str">
        <f t="shared" si="13"/>
        <v/>
      </c>
      <c r="BF32" s="54" t="str">
        <f t="shared" si="14"/>
        <v/>
      </c>
      <c r="BG32" s="71">
        <f t="shared" si="40"/>
        <v>0</v>
      </c>
      <c r="BH32" s="54">
        <f t="shared" si="43"/>
        <v>3</v>
      </c>
      <c r="BI32" s="54">
        <f t="shared" si="43"/>
        <v>0</v>
      </c>
      <c r="BJ32" s="54">
        <f t="shared" si="43"/>
        <v>0</v>
      </c>
      <c r="BK32" s="54">
        <f t="shared" si="43"/>
        <v>0</v>
      </c>
      <c r="BL32" s="54">
        <f t="shared" si="43"/>
        <v>0</v>
      </c>
      <c r="BM32" s="54">
        <f t="shared" si="43"/>
        <v>0</v>
      </c>
      <c r="BN32" s="54">
        <f t="shared" si="43"/>
        <v>0</v>
      </c>
      <c r="BO32" s="54">
        <f t="shared" si="43"/>
        <v>0</v>
      </c>
      <c r="BP32" s="54">
        <f t="shared" si="43"/>
        <v>0</v>
      </c>
      <c r="BQ32" s="54">
        <f t="shared" si="43"/>
        <v>0</v>
      </c>
      <c r="BR32" s="54">
        <f t="shared" si="43"/>
        <v>0</v>
      </c>
      <c r="BS32" s="54">
        <f t="shared" si="43"/>
        <v>0</v>
      </c>
      <c r="BT32" s="54">
        <f t="shared" si="43"/>
        <v>0</v>
      </c>
      <c r="BU32" s="54">
        <f t="shared" si="43"/>
        <v>0</v>
      </c>
      <c r="BV32" s="54">
        <f t="shared" si="43"/>
        <v>0</v>
      </c>
      <c r="BW32" s="71">
        <f t="shared" si="35"/>
        <v>3</v>
      </c>
      <c r="BX32" s="54" t="str">
        <f t="shared" si="15"/>
        <v/>
      </c>
      <c r="BY32" s="54" t="str">
        <f t="shared" si="16"/>
        <v/>
      </c>
      <c r="BZ32" s="54" t="str">
        <f t="shared" si="17"/>
        <v/>
      </c>
      <c r="CA32" s="54" t="str">
        <f t="shared" si="18"/>
        <v/>
      </c>
      <c r="CB32" s="54" t="str">
        <f t="shared" si="19"/>
        <v/>
      </c>
      <c r="CC32" s="54" t="str">
        <f t="shared" si="20"/>
        <v/>
      </c>
      <c r="CD32" s="54" t="str">
        <f t="shared" si="21"/>
        <v/>
      </c>
      <c r="CE32" s="54" t="str">
        <f t="shared" si="22"/>
        <v/>
      </c>
      <c r="CF32" s="54" t="str">
        <f t="shared" si="23"/>
        <v/>
      </c>
      <c r="CG32" s="54" t="str">
        <f t="shared" si="24"/>
        <v/>
      </c>
      <c r="CH32" s="54" t="str">
        <f t="shared" si="25"/>
        <v/>
      </c>
      <c r="CI32" s="54" t="str">
        <f t="shared" si="26"/>
        <v/>
      </c>
      <c r="CJ32" s="54" t="str">
        <f t="shared" si="27"/>
        <v/>
      </c>
      <c r="CK32" s="54" t="str">
        <f t="shared" si="28"/>
        <v/>
      </c>
      <c r="CL32" s="54" t="str">
        <f t="shared" si="29"/>
        <v/>
      </c>
      <c r="CM32" s="54" t="str">
        <f t="shared" si="36"/>
        <v/>
      </c>
      <c r="CN32" s="54" t="str">
        <f t="shared" si="36"/>
        <v/>
      </c>
      <c r="CO32" s="54">
        <f t="shared" si="37"/>
        <v>0</v>
      </c>
    </row>
    <row r="33" spans="1:93" s="54" customFormat="1" ht="18.75" x14ac:dyDescent="0.25">
      <c r="A33" s="49">
        <f t="shared" si="38"/>
        <v>32</v>
      </c>
      <c r="B33" s="80"/>
      <c r="C33" s="83"/>
      <c r="D33" s="60" t="str">
        <f>'صب النقاط'!NA35</f>
        <v/>
      </c>
      <c r="E33" s="58" t="str">
        <f>'صب النقاط'!NL35</f>
        <v/>
      </c>
      <c r="F33" s="59" t="str">
        <f>'صب النقاط'!NW35</f>
        <v/>
      </c>
      <c r="G33" s="60" t="str">
        <f>'صب النقاط'!OH35</f>
        <v/>
      </c>
      <c r="H33" s="58" t="str">
        <f>'صب النقاط'!OS35</f>
        <v/>
      </c>
      <c r="I33" s="59" t="str">
        <f>'صب النقاط'!PD35</f>
        <v/>
      </c>
      <c r="J33" s="60" t="str">
        <f>'صب النقاط'!PO35</f>
        <v/>
      </c>
      <c r="K33" s="58" t="str">
        <f>'صب النقاط'!PZ35</f>
        <v/>
      </c>
      <c r="L33" s="59" t="str">
        <f>'صب النقاط'!QK35</f>
        <v/>
      </c>
      <c r="M33" s="60" t="str">
        <f>'صب النقاط'!QV35</f>
        <v/>
      </c>
      <c r="N33" s="58" t="str">
        <f>'صب النقاط'!RG35</f>
        <v/>
      </c>
      <c r="O33" s="59" t="str">
        <f>'صب النقاط'!RR35</f>
        <v/>
      </c>
      <c r="P33" s="60" t="str">
        <f>'صب النقاط'!SC35</f>
        <v/>
      </c>
      <c r="Q33" s="58" t="str">
        <f>'صب النقاط'!SN35</f>
        <v/>
      </c>
      <c r="R33" s="59" t="str">
        <f>'صب النقاط'!SY35</f>
        <v/>
      </c>
      <c r="S33" s="60" t="str">
        <f>'صب النقاط'!TF35</f>
        <v/>
      </c>
      <c r="T33" s="58" t="str">
        <f>'صب النقاط'!TG35</f>
        <v/>
      </c>
      <c r="U33" s="62">
        <f t="shared" si="30"/>
        <v>0</v>
      </c>
      <c r="V33" s="65">
        <f t="shared" si="31"/>
        <v>0</v>
      </c>
      <c r="W33" s="150">
        <f>IF(V33&gt;'معاينة نتائج التلاميد للفصل 2'!V33,3,IF('معاينة نتائج التلاميد للفصل 3'!V33='معاينة نتائج التلاميد للفصل 2'!V33,1,0))</f>
        <v>1</v>
      </c>
      <c r="X33" s="387"/>
      <c r="Y33" s="153">
        <f t="shared" si="32"/>
        <v>0</v>
      </c>
      <c r="Z33" s="155">
        <f>'معاينة نتائج التلاميد للفصل 1'!V33</f>
        <v>0</v>
      </c>
      <c r="AA33" s="58">
        <f>'معاينة نتائج التلاميد للفصل 2'!V33</f>
        <v>0</v>
      </c>
      <c r="AB33" s="69">
        <f t="shared" si="44"/>
        <v>3</v>
      </c>
      <c r="AC33" s="69">
        <f t="shared" si="44"/>
        <v>0</v>
      </c>
      <c r="AD33" s="69">
        <f t="shared" si="44"/>
        <v>0</v>
      </c>
      <c r="AE33" s="69">
        <f t="shared" si="44"/>
        <v>0</v>
      </c>
      <c r="AF33" s="69">
        <f t="shared" si="44"/>
        <v>0</v>
      </c>
      <c r="AG33" s="69">
        <f t="shared" si="44"/>
        <v>0</v>
      </c>
      <c r="AH33" s="69">
        <f t="shared" si="44"/>
        <v>0</v>
      </c>
      <c r="AI33" s="69">
        <f t="shared" si="44"/>
        <v>0</v>
      </c>
      <c r="AJ33" s="69">
        <f t="shared" si="44"/>
        <v>0</v>
      </c>
      <c r="AK33" s="69">
        <f t="shared" si="44"/>
        <v>0</v>
      </c>
      <c r="AL33" s="69">
        <f t="shared" si="44"/>
        <v>0</v>
      </c>
      <c r="AM33" s="69">
        <f t="shared" si="44"/>
        <v>0</v>
      </c>
      <c r="AN33" s="69">
        <f t="shared" si="44"/>
        <v>0</v>
      </c>
      <c r="AO33" s="69">
        <f t="shared" si="44"/>
        <v>0</v>
      </c>
      <c r="AP33" s="69">
        <f t="shared" si="44"/>
        <v>0</v>
      </c>
      <c r="AQ33" s="68">
        <f t="shared" si="44"/>
        <v>3</v>
      </c>
      <c r="AR33" s="54" t="str">
        <f t="shared" si="0"/>
        <v/>
      </c>
      <c r="AS33" s="54" t="str">
        <f t="shared" si="1"/>
        <v/>
      </c>
      <c r="AT33" s="54" t="str">
        <f t="shared" si="2"/>
        <v/>
      </c>
      <c r="AU33" s="54" t="str">
        <f t="shared" si="3"/>
        <v/>
      </c>
      <c r="AV33" s="54" t="str">
        <f t="shared" si="4"/>
        <v/>
      </c>
      <c r="AW33" s="54" t="str">
        <f t="shared" si="5"/>
        <v/>
      </c>
      <c r="AX33" s="54" t="str">
        <f t="shared" si="6"/>
        <v/>
      </c>
      <c r="AY33" s="54" t="str">
        <f t="shared" si="7"/>
        <v/>
      </c>
      <c r="AZ33" s="54" t="str">
        <f t="shared" si="8"/>
        <v/>
      </c>
      <c r="BA33" s="54" t="str">
        <f t="shared" si="9"/>
        <v/>
      </c>
      <c r="BB33" s="54" t="str">
        <f t="shared" si="10"/>
        <v/>
      </c>
      <c r="BC33" s="54" t="str">
        <f t="shared" si="11"/>
        <v/>
      </c>
      <c r="BD33" s="54" t="str">
        <f t="shared" si="12"/>
        <v/>
      </c>
      <c r="BE33" s="54" t="str">
        <f t="shared" si="13"/>
        <v/>
      </c>
      <c r="BF33" s="54" t="str">
        <f t="shared" si="14"/>
        <v/>
      </c>
      <c r="BG33" s="71">
        <f t="shared" si="40"/>
        <v>0</v>
      </c>
      <c r="BH33" s="54">
        <f t="shared" si="43"/>
        <v>3</v>
      </c>
      <c r="BI33" s="54">
        <f t="shared" si="43"/>
        <v>0</v>
      </c>
      <c r="BJ33" s="54">
        <f t="shared" si="43"/>
        <v>0</v>
      </c>
      <c r="BK33" s="54">
        <f t="shared" si="43"/>
        <v>0</v>
      </c>
      <c r="BL33" s="54">
        <f t="shared" si="43"/>
        <v>0</v>
      </c>
      <c r="BM33" s="54">
        <f t="shared" si="43"/>
        <v>0</v>
      </c>
      <c r="BN33" s="54">
        <f t="shared" si="43"/>
        <v>0</v>
      </c>
      <c r="BO33" s="54">
        <f t="shared" si="43"/>
        <v>0</v>
      </c>
      <c r="BP33" s="54">
        <f t="shared" si="43"/>
        <v>0</v>
      </c>
      <c r="BQ33" s="54">
        <f t="shared" si="43"/>
        <v>0</v>
      </c>
      <c r="BR33" s="54">
        <f t="shared" si="43"/>
        <v>0</v>
      </c>
      <c r="BS33" s="54">
        <f t="shared" si="43"/>
        <v>0</v>
      </c>
      <c r="BT33" s="54">
        <f t="shared" si="43"/>
        <v>0</v>
      </c>
      <c r="BU33" s="54">
        <f t="shared" si="43"/>
        <v>0</v>
      </c>
      <c r="BV33" s="54">
        <f t="shared" si="43"/>
        <v>0</v>
      </c>
      <c r="BW33" s="71">
        <f t="shared" si="35"/>
        <v>3</v>
      </c>
      <c r="BX33" s="54" t="str">
        <f t="shared" si="15"/>
        <v/>
      </c>
      <c r="BY33" s="54" t="str">
        <f t="shared" si="16"/>
        <v/>
      </c>
      <c r="BZ33" s="54" t="str">
        <f t="shared" si="17"/>
        <v/>
      </c>
      <c r="CA33" s="54" t="str">
        <f t="shared" si="18"/>
        <v/>
      </c>
      <c r="CB33" s="54" t="str">
        <f t="shared" si="19"/>
        <v/>
      </c>
      <c r="CC33" s="54" t="str">
        <f t="shared" si="20"/>
        <v/>
      </c>
      <c r="CD33" s="54" t="str">
        <f t="shared" si="21"/>
        <v/>
      </c>
      <c r="CE33" s="54" t="str">
        <f t="shared" si="22"/>
        <v/>
      </c>
      <c r="CF33" s="54" t="str">
        <f t="shared" si="23"/>
        <v/>
      </c>
      <c r="CG33" s="54" t="str">
        <f t="shared" si="24"/>
        <v/>
      </c>
      <c r="CH33" s="54" t="str">
        <f t="shared" si="25"/>
        <v/>
      </c>
      <c r="CI33" s="54" t="str">
        <f t="shared" si="26"/>
        <v/>
      </c>
      <c r="CJ33" s="54" t="str">
        <f t="shared" si="27"/>
        <v/>
      </c>
      <c r="CK33" s="54" t="str">
        <f t="shared" si="28"/>
        <v/>
      </c>
      <c r="CL33" s="54" t="str">
        <f t="shared" si="29"/>
        <v/>
      </c>
      <c r="CM33" s="54" t="str">
        <f t="shared" si="36"/>
        <v/>
      </c>
      <c r="CN33" s="54" t="str">
        <f t="shared" si="36"/>
        <v/>
      </c>
      <c r="CO33" s="54">
        <f t="shared" si="37"/>
        <v>0</v>
      </c>
    </row>
    <row r="34" spans="1:93" s="54" customFormat="1" ht="18.75" x14ac:dyDescent="0.25">
      <c r="A34" s="49">
        <f t="shared" si="38"/>
        <v>33</v>
      </c>
      <c r="B34" s="80"/>
      <c r="C34" s="83"/>
      <c r="D34" s="60" t="str">
        <f>'صب النقاط'!NA36</f>
        <v/>
      </c>
      <c r="E34" s="58" t="str">
        <f>'صب النقاط'!NL36</f>
        <v/>
      </c>
      <c r="F34" s="59" t="str">
        <f>'صب النقاط'!NW36</f>
        <v/>
      </c>
      <c r="G34" s="60" t="str">
        <f>'صب النقاط'!OH36</f>
        <v/>
      </c>
      <c r="H34" s="58" t="str">
        <f>'صب النقاط'!OS36</f>
        <v/>
      </c>
      <c r="I34" s="59" t="str">
        <f>'صب النقاط'!PD36</f>
        <v/>
      </c>
      <c r="J34" s="60" t="str">
        <f>'صب النقاط'!PO36</f>
        <v/>
      </c>
      <c r="K34" s="58" t="str">
        <f>'صب النقاط'!PZ36</f>
        <v/>
      </c>
      <c r="L34" s="59" t="str">
        <f>'صب النقاط'!QK36</f>
        <v/>
      </c>
      <c r="M34" s="60" t="str">
        <f>'صب النقاط'!QV36</f>
        <v/>
      </c>
      <c r="N34" s="58" t="str">
        <f>'صب النقاط'!RG36</f>
        <v/>
      </c>
      <c r="O34" s="59" t="str">
        <f>'صب النقاط'!RR36</f>
        <v/>
      </c>
      <c r="P34" s="60" t="str">
        <f>'صب النقاط'!SC36</f>
        <v/>
      </c>
      <c r="Q34" s="58" t="str">
        <f>'صب النقاط'!SN36</f>
        <v/>
      </c>
      <c r="R34" s="59" t="str">
        <f>'صب النقاط'!SY36</f>
        <v/>
      </c>
      <c r="S34" s="60" t="str">
        <f>'صب النقاط'!TF36</f>
        <v/>
      </c>
      <c r="T34" s="58" t="str">
        <f>'صب النقاط'!TG36</f>
        <v/>
      </c>
      <c r="U34" s="62">
        <f t="shared" si="30"/>
        <v>0</v>
      </c>
      <c r="V34" s="65">
        <f t="shared" si="31"/>
        <v>0</v>
      </c>
      <c r="W34" s="150">
        <f>IF(V34&gt;'معاينة نتائج التلاميد للفصل 2'!V34,3,IF('معاينة نتائج التلاميد للفصل 3'!V34='معاينة نتائج التلاميد للفصل 2'!V34,1,0))</f>
        <v>1</v>
      </c>
      <c r="X34" s="157"/>
      <c r="Y34" s="153">
        <f t="shared" si="32"/>
        <v>0</v>
      </c>
      <c r="Z34" s="155">
        <f>'معاينة نتائج التلاميد للفصل 1'!V34</f>
        <v>0</v>
      </c>
      <c r="AA34" s="58">
        <f>'معاينة نتائج التلاميد للفصل 2'!V34</f>
        <v>0</v>
      </c>
      <c r="AB34" s="69">
        <f t="shared" si="44"/>
        <v>3</v>
      </c>
      <c r="AC34" s="69">
        <f t="shared" si="44"/>
        <v>0</v>
      </c>
      <c r="AD34" s="69">
        <f t="shared" si="44"/>
        <v>0</v>
      </c>
      <c r="AE34" s="69">
        <f t="shared" si="44"/>
        <v>0</v>
      </c>
      <c r="AF34" s="69">
        <f t="shared" si="44"/>
        <v>0</v>
      </c>
      <c r="AG34" s="69">
        <f t="shared" si="44"/>
        <v>0</v>
      </c>
      <c r="AH34" s="69">
        <f t="shared" si="44"/>
        <v>0</v>
      </c>
      <c r="AI34" s="69">
        <f t="shared" si="44"/>
        <v>0</v>
      </c>
      <c r="AJ34" s="69">
        <f t="shared" si="44"/>
        <v>0</v>
      </c>
      <c r="AK34" s="69">
        <f t="shared" si="44"/>
        <v>0</v>
      </c>
      <c r="AL34" s="69">
        <f t="shared" si="44"/>
        <v>0</v>
      </c>
      <c r="AM34" s="69">
        <f t="shared" si="44"/>
        <v>0</v>
      </c>
      <c r="AN34" s="69">
        <f t="shared" si="44"/>
        <v>0</v>
      </c>
      <c r="AO34" s="69">
        <f t="shared" si="44"/>
        <v>0</v>
      </c>
      <c r="AP34" s="69">
        <f t="shared" si="44"/>
        <v>0</v>
      </c>
      <c r="AQ34" s="68">
        <f t="shared" si="44"/>
        <v>3</v>
      </c>
      <c r="AR34" s="54" t="str">
        <f t="shared" ref="AR34:AR51" si="45">IF(AND(D34&gt;=0,D34&lt;=20,D34&lt;&gt;""),D34*AB34,"")</f>
        <v/>
      </c>
      <c r="AS34" s="54" t="str">
        <f t="shared" ref="AS34:AS51" si="46">IF(AND(E34&gt;=0,E34&lt;=20,E34&lt;&gt;""),E34*AC34,"")</f>
        <v/>
      </c>
      <c r="AT34" s="54" t="str">
        <f t="shared" ref="AT34:AT51" si="47">IF(AND(F34&gt;=0,F34&lt;=20,F34&lt;&gt;""),F34*AD34,"")</f>
        <v/>
      </c>
      <c r="AU34" s="54" t="str">
        <f t="shared" ref="AU34:AU51" si="48">IF(AND(G34&gt;=0,G34&lt;=20,G34&lt;&gt;""),G34*AE34,"")</f>
        <v/>
      </c>
      <c r="AV34" s="54" t="str">
        <f t="shared" ref="AV34:AV51" si="49">IF(AND(H34&gt;=0,H34&lt;=20,H34&lt;&gt;""),H34*AF34,"")</f>
        <v/>
      </c>
      <c r="AW34" s="54" t="str">
        <f t="shared" ref="AW34:AW51" si="50">IF(AND(I34&gt;=0,I34&lt;=20,I34&lt;&gt;""),I34*AG34,"")</f>
        <v/>
      </c>
      <c r="AX34" s="54" t="str">
        <f t="shared" ref="AX34:AX51" si="51">IF(AND(J34&gt;=0,J34&lt;=20,J34&lt;&gt;""),J34*AH34,"")</f>
        <v/>
      </c>
      <c r="AY34" s="54" t="str">
        <f t="shared" ref="AY34:AY51" si="52">IF(AND(K34&gt;=0,K34&lt;=20,K34&lt;&gt;""),K34*AI34,"")</f>
        <v/>
      </c>
      <c r="AZ34" s="54" t="str">
        <f t="shared" ref="AZ34:AZ51" si="53">IF(AND(L34&gt;=0,L34&lt;=20,L34&lt;&gt;""),L34*AJ34,"")</f>
        <v/>
      </c>
      <c r="BA34" s="54" t="str">
        <f t="shared" ref="BA34:BA51" si="54">IF(AND(M34&gt;=0,M34&lt;=20,M34&lt;&gt;""),M34*AK34,"")</f>
        <v/>
      </c>
      <c r="BB34" s="54" t="str">
        <f t="shared" ref="BB34:BB51" si="55">IF(AND(N34&gt;=0,N34&lt;=20,N34&lt;&gt;""),N34*AL34,"")</f>
        <v/>
      </c>
      <c r="BC34" s="54" t="str">
        <f t="shared" ref="BC34:BC51" si="56">IF(AND(O34&gt;=0,O34&lt;=20,O34&lt;&gt;""),O34*AM34,"")</f>
        <v/>
      </c>
      <c r="BD34" s="54" t="str">
        <f t="shared" ref="BD34:BD51" si="57">IF(AND(P34&gt;=0,P34&lt;=20,P34&lt;&gt;""),P34*AN34,"")</f>
        <v/>
      </c>
      <c r="BE34" s="54" t="str">
        <f t="shared" ref="BE34:BE51" si="58">IF(AND(Q34&gt;=0,Q34&lt;=20,Q34&lt;&gt;""),Q34*AO34,"")</f>
        <v/>
      </c>
      <c r="BF34" s="54" t="str">
        <f t="shared" ref="BF34:BF51" si="59">IF(AND(R34&gt;=0,R34&lt;=20,R34&lt;&gt;""),R34*AP34,"")</f>
        <v/>
      </c>
      <c r="BG34" s="71">
        <f t="shared" si="40"/>
        <v>0</v>
      </c>
      <c r="BH34" s="54">
        <f t="shared" si="43"/>
        <v>3</v>
      </c>
      <c r="BI34" s="54">
        <f t="shared" si="43"/>
        <v>0</v>
      </c>
      <c r="BJ34" s="54">
        <f t="shared" si="43"/>
        <v>0</v>
      </c>
      <c r="BK34" s="54">
        <f t="shared" si="43"/>
        <v>0</v>
      </c>
      <c r="BL34" s="54">
        <f t="shared" si="43"/>
        <v>0</v>
      </c>
      <c r="BM34" s="54">
        <f t="shared" si="43"/>
        <v>0</v>
      </c>
      <c r="BN34" s="54">
        <f t="shared" si="43"/>
        <v>0</v>
      </c>
      <c r="BO34" s="54">
        <f t="shared" si="43"/>
        <v>0</v>
      </c>
      <c r="BP34" s="54">
        <f t="shared" si="43"/>
        <v>0</v>
      </c>
      <c r="BQ34" s="54">
        <f t="shared" si="43"/>
        <v>0</v>
      </c>
      <c r="BR34" s="54">
        <f t="shared" si="43"/>
        <v>0</v>
      </c>
      <c r="BS34" s="54">
        <f t="shared" si="43"/>
        <v>0</v>
      </c>
      <c r="BT34" s="54">
        <f t="shared" si="43"/>
        <v>0</v>
      </c>
      <c r="BU34" s="54">
        <f t="shared" si="43"/>
        <v>0</v>
      </c>
      <c r="BV34" s="54">
        <f t="shared" si="43"/>
        <v>0</v>
      </c>
      <c r="BW34" s="71">
        <f t="shared" si="35"/>
        <v>3</v>
      </c>
      <c r="BX34" s="54" t="str">
        <f t="shared" ref="BX34:BX51" si="60">IF(AND(D34&gt;=0,D34&lt;=20,D34&lt;&gt;""),D34*BH34,"")</f>
        <v/>
      </c>
      <c r="BY34" s="54" t="str">
        <f t="shared" ref="BY34:BY51" si="61">IF(AND(E34&gt;=0,E34&lt;=20,E34&lt;&gt;""),E34*BI34,"")</f>
        <v/>
      </c>
      <c r="BZ34" s="54" t="str">
        <f t="shared" ref="BZ34:BZ51" si="62">IF(AND(F34&gt;=0,F34&lt;=20,F34&lt;&gt;""),F34*BJ34,"")</f>
        <v/>
      </c>
      <c r="CA34" s="54" t="str">
        <f t="shared" ref="CA34:CA51" si="63">IF(AND(G34&gt;=0,G34&lt;=20,G34&lt;&gt;""),G34*BK34,"")</f>
        <v/>
      </c>
      <c r="CB34" s="54" t="str">
        <f t="shared" ref="CB34:CB51" si="64">IF(AND(H34&gt;=0,H34&lt;=20,H34&lt;&gt;""),H34*BL34,"")</f>
        <v/>
      </c>
      <c r="CC34" s="54" t="str">
        <f t="shared" ref="CC34:CC51" si="65">IF(AND(I34&gt;=0,I34&lt;=20,I34&lt;&gt;""),I34*BM34,"")</f>
        <v/>
      </c>
      <c r="CD34" s="54" t="str">
        <f t="shared" ref="CD34:CD51" si="66">IF(AND(J34&gt;=0,J34&lt;=20,J34&lt;&gt;""),J34*BN34,"")</f>
        <v/>
      </c>
      <c r="CE34" s="54" t="str">
        <f t="shared" ref="CE34:CE51" si="67">IF(AND(K34&gt;=0,K34&lt;=20,K34&lt;&gt;""),K34*BO34,"")</f>
        <v/>
      </c>
      <c r="CF34" s="54" t="str">
        <f t="shared" ref="CF34:CF51" si="68">IF(AND(L34&gt;=0,L34&lt;=20,L34&lt;&gt;""),L34*BP34,"")</f>
        <v/>
      </c>
      <c r="CG34" s="54" t="str">
        <f t="shared" ref="CG34:CG51" si="69">IF(AND(M34&gt;=0,M34&lt;=20,M34&lt;&gt;""),M34*BQ34,"")</f>
        <v/>
      </c>
      <c r="CH34" s="54" t="str">
        <f t="shared" ref="CH34:CH51" si="70">IF(AND(N34&gt;=0,N34&lt;=20,N34&lt;&gt;""),N34*BR34,"")</f>
        <v/>
      </c>
      <c r="CI34" s="54" t="str">
        <f t="shared" ref="CI34:CI51" si="71">IF(AND(O34&gt;=0,O34&lt;=20,O34&lt;&gt;""),O34*BS34,"")</f>
        <v/>
      </c>
      <c r="CJ34" s="54" t="str">
        <f t="shared" ref="CJ34:CJ51" si="72">IF(AND(P34&gt;=0,P34&lt;=20,P34&lt;&gt;""),P34*BT34,"")</f>
        <v/>
      </c>
      <c r="CK34" s="54" t="str">
        <f t="shared" ref="CK34:CK51" si="73">IF(AND(Q34&gt;=0,Q34&lt;=20,Q34&lt;&gt;""),Q34*BU34,"")</f>
        <v/>
      </c>
      <c r="CL34" s="54" t="str">
        <f t="shared" ref="CL34:CL51" si="74">IF(AND(R34&gt;=0,R34&lt;=20,R34&lt;&gt;""),R34*BV34,"")</f>
        <v/>
      </c>
      <c r="CM34" s="54" t="str">
        <f t="shared" si="36"/>
        <v/>
      </c>
      <c r="CN34" s="54" t="str">
        <f t="shared" si="36"/>
        <v/>
      </c>
      <c r="CO34" s="54">
        <f t="shared" si="37"/>
        <v>0</v>
      </c>
    </row>
    <row r="35" spans="1:93" s="54" customFormat="1" ht="18.75" x14ac:dyDescent="0.25">
      <c r="A35" s="49">
        <f t="shared" si="38"/>
        <v>34</v>
      </c>
      <c r="B35" s="80"/>
      <c r="C35" s="83"/>
      <c r="D35" s="60" t="str">
        <f>'صب النقاط'!NA37</f>
        <v/>
      </c>
      <c r="E35" s="58" t="str">
        <f>'صب النقاط'!NL37</f>
        <v/>
      </c>
      <c r="F35" s="59" t="str">
        <f>'صب النقاط'!NW37</f>
        <v/>
      </c>
      <c r="G35" s="60" t="str">
        <f>'صب النقاط'!OH37</f>
        <v/>
      </c>
      <c r="H35" s="58" t="str">
        <f>'صب النقاط'!OS37</f>
        <v/>
      </c>
      <c r="I35" s="59" t="str">
        <f>'صب النقاط'!PD37</f>
        <v/>
      </c>
      <c r="J35" s="60" t="str">
        <f>'صب النقاط'!PO37</f>
        <v/>
      </c>
      <c r="K35" s="58" t="str">
        <f>'صب النقاط'!PZ37</f>
        <v/>
      </c>
      <c r="L35" s="59" t="str">
        <f>'صب النقاط'!QK37</f>
        <v/>
      </c>
      <c r="M35" s="60" t="str">
        <f>'صب النقاط'!QV37</f>
        <v/>
      </c>
      <c r="N35" s="58" t="str">
        <f>'صب النقاط'!RG37</f>
        <v/>
      </c>
      <c r="O35" s="59" t="str">
        <f>'صب النقاط'!RR37</f>
        <v/>
      </c>
      <c r="P35" s="60" t="str">
        <f>'صب النقاط'!SC37</f>
        <v/>
      </c>
      <c r="Q35" s="58" t="str">
        <f>'صب النقاط'!SN37</f>
        <v/>
      </c>
      <c r="R35" s="59" t="str">
        <f>'صب النقاط'!SY37</f>
        <v/>
      </c>
      <c r="S35" s="60" t="str">
        <f>'صب النقاط'!TF37</f>
        <v/>
      </c>
      <c r="T35" s="58" t="str">
        <f>'صب النقاط'!TG37</f>
        <v/>
      </c>
      <c r="U35" s="62">
        <f t="shared" si="30"/>
        <v>0</v>
      </c>
      <c r="V35" s="65">
        <f t="shared" si="31"/>
        <v>0</v>
      </c>
      <c r="W35" s="150">
        <f>IF(V35&gt;'معاينة نتائج التلاميد للفصل 2'!V35,3,IF('معاينة نتائج التلاميد للفصل 3'!V35='معاينة نتائج التلاميد للفصل 2'!V35,1,0))</f>
        <v>1</v>
      </c>
      <c r="X35" s="157"/>
      <c r="Y35" s="153">
        <f t="shared" si="32"/>
        <v>0</v>
      </c>
      <c r="Z35" s="155">
        <f>'معاينة نتائج التلاميد للفصل 1'!V35</f>
        <v>0</v>
      </c>
      <c r="AA35" s="58">
        <f>'معاينة نتائج التلاميد للفصل 2'!V35</f>
        <v>0</v>
      </c>
      <c r="AB35" s="69">
        <f t="shared" si="44"/>
        <v>3</v>
      </c>
      <c r="AC35" s="69">
        <f t="shared" si="44"/>
        <v>0</v>
      </c>
      <c r="AD35" s="69">
        <f t="shared" si="44"/>
        <v>0</v>
      </c>
      <c r="AE35" s="69">
        <f t="shared" si="44"/>
        <v>0</v>
      </c>
      <c r="AF35" s="69">
        <f t="shared" si="44"/>
        <v>0</v>
      </c>
      <c r="AG35" s="69">
        <f t="shared" si="44"/>
        <v>0</v>
      </c>
      <c r="AH35" s="69">
        <f t="shared" si="44"/>
        <v>0</v>
      </c>
      <c r="AI35" s="69">
        <f t="shared" si="44"/>
        <v>0</v>
      </c>
      <c r="AJ35" s="69">
        <f t="shared" si="44"/>
        <v>0</v>
      </c>
      <c r="AK35" s="69">
        <f t="shared" si="44"/>
        <v>0</v>
      </c>
      <c r="AL35" s="69">
        <f t="shared" si="44"/>
        <v>0</v>
      </c>
      <c r="AM35" s="69">
        <f t="shared" si="44"/>
        <v>0</v>
      </c>
      <c r="AN35" s="69">
        <f t="shared" si="44"/>
        <v>0</v>
      </c>
      <c r="AO35" s="69">
        <f t="shared" si="44"/>
        <v>0</v>
      </c>
      <c r="AP35" s="69">
        <f t="shared" si="44"/>
        <v>0</v>
      </c>
      <c r="AQ35" s="68">
        <f t="shared" si="44"/>
        <v>3</v>
      </c>
      <c r="AR35" s="54" t="str">
        <f t="shared" si="45"/>
        <v/>
      </c>
      <c r="AS35" s="54" t="str">
        <f t="shared" si="46"/>
        <v/>
      </c>
      <c r="AT35" s="54" t="str">
        <f t="shared" si="47"/>
        <v/>
      </c>
      <c r="AU35" s="54" t="str">
        <f t="shared" si="48"/>
        <v/>
      </c>
      <c r="AV35" s="54" t="str">
        <f t="shared" si="49"/>
        <v/>
      </c>
      <c r="AW35" s="54" t="str">
        <f t="shared" si="50"/>
        <v/>
      </c>
      <c r="AX35" s="54" t="str">
        <f t="shared" si="51"/>
        <v/>
      </c>
      <c r="AY35" s="54" t="str">
        <f t="shared" si="52"/>
        <v/>
      </c>
      <c r="AZ35" s="54" t="str">
        <f t="shared" si="53"/>
        <v/>
      </c>
      <c r="BA35" s="54" t="str">
        <f t="shared" si="54"/>
        <v/>
      </c>
      <c r="BB35" s="54" t="str">
        <f t="shared" si="55"/>
        <v/>
      </c>
      <c r="BC35" s="54" t="str">
        <f t="shared" si="56"/>
        <v/>
      </c>
      <c r="BD35" s="54" t="str">
        <f t="shared" si="57"/>
        <v/>
      </c>
      <c r="BE35" s="54" t="str">
        <f t="shared" si="58"/>
        <v/>
      </c>
      <c r="BF35" s="54" t="str">
        <f t="shared" si="59"/>
        <v/>
      </c>
      <c r="BG35" s="71">
        <f t="shared" si="40"/>
        <v>0</v>
      </c>
      <c r="BH35" s="54">
        <f t="shared" si="43"/>
        <v>3</v>
      </c>
      <c r="BI35" s="54">
        <f t="shared" si="43"/>
        <v>0</v>
      </c>
      <c r="BJ35" s="54">
        <f t="shared" si="43"/>
        <v>0</v>
      </c>
      <c r="BK35" s="54">
        <f t="shared" si="43"/>
        <v>0</v>
      </c>
      <c r="BL35" s="54">
        <f t="shared" si="43"/>
        <v>0</v>
      </c>
      <c r="BM35" s="54">
        <f t="shared" si="43"/>
        <v>0</v>
      </c>
      <c r="BN35" s="54">
        <f t="shared" si="43"/>
        <v>0</v>
      </c>
      <c r="BO35" s="54">
        <f t="shared" si="43"/>
        <v>0</v>
      </c>
      <c r="BP35" s="54">
        <f t="shared" si="43"/>
        <v>0</v>
      </c>
      <c r="BQ35" s="54">
        <f t="shared" si="43"/>
        <v>0</v>
      </c>
      <c r="BR35" s="54">
        <f t="shared" si="43"/>
        <v>0</v>
      </c>
      <c r="BS35" s="54">
        <f t="shared" si="43"/>
        <v>0</v>
      </c>
      <c r="BT35" s="54">
        <f t="shared" si="43"/>
        <v>0</v>
      </c>
      <c r="BU35" s="54">
        <f t="shared" si="43"/>
        <v>0</v>
      </c>
      <c r="BV35" s="54">
        <f t="shared" si="43"/>
        <v>0</v>
      </c>
      <c r="BW35" s="71">
        <f t="shared" si="35"/>
        <v>3</v>
      </c>
      <c r="BX35" s="54" t="str">
        <f t="shared" si="60"/>
        <v/>
      </c>
      <c r="BY35" s="54" t="str">
        <f t="shared" si="61"/>
        <v/>
      </c>
      <c r="BZ35" s="54" t="str">
        <f t="shared" si="62"/>
        <v/>
      </c>
      <c r="CA35" s="54" t="str">
        <f t="shared" si="63"/>
        <v/>
      </c>
      <c r="CB35" s="54" t="str">
        <f t="shared" si="64"/>
        <v/>
      </c>
      <c r="CC35" s="54" t="str">
        <f t="shared" si="65"/>
        <v/>
      </c>
      <c r="CD35" s="54" t="str">
        <f t="shared" si="66"/>
        <v/>
      </c>
      <c r="CE35" s="54" t="str">
        <f t="shared" si="67"/>
        <v/>
      </c>
      <c r="CF35" s="54" t="str">
        <f t="shared" si="68"/>
        <v/>
      </c>
      <c r="CG35" s="54" t="str">
        <f t="shared" si="69"/>
        <v/>
      </c>
      <c r="CH35" s="54" t="str">
        <f t="shared" si="70"/>
        <v/>
      </c>
      <c r="CI35" s="54" t="str">
        <f t="shared" si="71"/>
        <v/>
      </c>
      <c r="CJ35" s="54" t="str">
        <f t="shared" si="72"/>
        <v/>
      </c>
      <c r="CK35" s="54" t="str">
        <f t="shared" si="73"/>
        <v/>
      </c>
      <c r="CL35" s="54" t="str">
        <f t="shared" si="74"/>
        <v/>
      </c>
      <c r="CM35" s="54" t="str">
        <f t="shared" si="36"/>
        <v/>
      </c>
      <c r="CN35" s="54" t="str">
        <f t="shared" si="36"/>
        <v/>
      </c>
      <c r="CO35" s="54">
        <f t="shared" si="37"/>
        <v>0</v>
      </c>
    </row>
    <row r="36" spans="1:93" s="54" customFormat="1" ht="18.75" x14ac:dyDescent="0.25">
      <c r="A36" s="49">
        <f t="shared" si="38"/>
        <v>35</v>
      </c>
      <c r="B36" s="80"/>
      <c r="C36" s="83"/>
      <c r="D36" s="60" t="str">
        <f>'صب النقاط'!NA38</f>
        <v/>
      </c>
      <c r="E36" s="58" t="str">
        <f>'صب النقاط'!NL38</f>
        <v/>
      </c>
      <c r="F36" s="59" t="str">
        <f>'صب النقاط'!NW38</f>
        <v/>
      </c>
      <c r="G36" s="60" t="str">
        <f>'صب النقاط'!OH38</f>
        <v/>
      </c>
      <c r="H36" s="58" t="str">
        <f>'صب النقاط'!OS38</f>
        <v/>
      </c>
      <c r="I36" s="59" t="str">
        <f>'صب النقاط'!PD38</f>
        <v/>
      </c>
      <c r="J36" s="60" t="str">
        <f>'صب النقاط'!PO38</f>
        <v/>
      </c>
      <c r="K36" s="58" t="str">
        <f>'صب النقاط'!PZ38</f>
        <v/>
      </c>
      <c r="L36" s="59" t="str">
        <f>'صب النقاط'!QK38</f>
        <v/>
      </c>
      <c r="M36" s="60" t="str">
        <f>'صب النقاط'!QV38</f>
        <v/>
      </c>
      <c r="N36" s="58" t="str">
        <f>'صب النقاط'!RG38</f>
        <v/>
      </c>
      <c r="O36" s="59" t="str">
        <f>'صب النقاط'!RR38</f>
        <v/>
      </c>
      <c r="P36" s="60" t="str">
        <f>'صب النقاط'!SC38</f>
        <v/>
      </c>
      <c r="Q36" s="58" t="str">
        <f>'صب النقاط'!SN38</f>
        <v/>
      </c>
      <c r="R36" s="59" t="str">
        <f>'صب النقاط'!SY38</f>
        <v/>
      </c>
      <c r="S36" s="60" t="str">
        <f>'صب النقاط'!TF38</f>
        <v/>
      </c>
      <c r="T36" s="58" t="str">
        <f>'صب النقاط'!TG38</f>
        <v/>
      </c>
      <c r="U36" s="62">
        <f t="shared" si="30"/>
        <v>0</v>
      </c>
      <c r="V36" s="65">
        <f t="shared" si="31"/>
        <v>0</v>
      </c>
      <c r="W36" s="150">
        <f>IF(V36&gt;'معاينة نتائج التلاميد للفصل 2'!V36,3,IF('معاينة نتائج التلاميد للفصل 3'!V36='معاينة نتائج التلاميد للفصل 2'!V36,1,0))</f>
        <v>1</v>
      </c>
      <c r="X36" s="157"/>
      <c r="Y36" s="153">
        <f t="shared" si="32"/>
        <v>0</v>
      </c>
      <c r="Z36" s="155">
        <f>'معاينة نتائج التلاميد للفصل 1'!V36</f>
        <v>0</v>
      </c>
      <c r="AA36" s="58">
        <f>'معاينة نتائج التلاميد للفصل 2'!V36</f>
        <v>0</v>
      </c>
      <c r="AB36" s="69">
        <f t="shared" si="44"/>
        <v>3</v>
      </c>
      <c r="AC36" s="69">
        <f t="shared" si="44"/>
        <v>0</v>
      </c>
      <c r="AD36" s="69">
        <f t="shared" si="44"/>
        <v>0</v>
      </c>
      <c r="AE36" s="69">
        <f t="shared" si="44"/>
        <v>0</v>
      </c>
      <c r="AF36" s="69">
        <f t="shared" si="44"/>
        <v>0</v>
      </c>
      <c r="AG36" s="69">
        <f t="shared" si="44"/>
        <v>0</v>
      </c>
      <c r="AH36" s="69">
        <f t="shared" si="44"/>
        <v>0</v>
      </c>
      <c r="AI36" s="69">
        <f t="shared" si="44"/>
        <v>0</v>
      </c>
      <c r="AJ36" s="69">
        <f t="shared" si="44"/>
        <v>0</v>
      </c>
      <c r="AK36" s="69">
        <f t="shared" si="44"/>
        <v>0</v>
      </c>
      <c r="AL36" s="69">
        <f t="shared" si="44"/>
        <v>0</v>
      </c>
      <c r="AM36" s="69">
        <f t="shared" si="44"/>
        <v>0</v>
      </c>
      <c r="AN36" s="69">
        <f t="shared" si="44"/>
        <v>0</v>
      </c>
      <c r="AO36" s="69">
        <f t="shared" si="44"/>
        <v>0</v>
      </c>
      <c r="AP36" s="69">
        <f t="shared" si="44"/>
        <v>0</v>
      </c>
      <c r="AQ36" s="68">
        <f t="shared" ref="AQ36:AQ51" si="75">AQ35</f>
        <v>3</v>
      </c>
      <c r="AR36" s="54" t="str">
        <f t="shared" si="45"/>
        <v/>
      </c>
      <c r="AS36" s="54" t="str">
        <f t="shared" si="46"/>
        <v/>
      </c>
      <c r="AT36" s="54" t="str">
        <f t="shared" si="47"/>
        <v/>
      </c>
      <c r="AU36" s="54" t="str">
        <f t="shared" si="48"/>
        <v/>
      </c>
      <c r="AV36" s="54" t="str">
        <f t="shared" si="49"/>
        <v/>
      </c>
      <c r="AW36" s="54" t="str">
        <f t="shared" si="50"/>
        <v/>
      </c>
      <c r="AX36" s="54" t="str">
        <f t="shared" si="51"/>
        <v/>
      </c>
      <c r="AY36" s="54" t="str">
        <f t="shared" si="52"/>
        <v/>
      </c>
      <c r="AZ36" s="54" t="str">
        <f t="shared" si="53"/>
        <v/>
      </c>
      <c r="BA36" s="54" t="str">
        <f t="shared" si="54"/>
        <v/>
      </c>
      <c r="BB36" s="54" t="str">
        <f t="shared" si="55"/>
        <v/>
      </c>
      <c r="BC36" s="54" t="str">
        <f t="shared" si="56"/>
        <v/>
      </c>
      <c r="BD36" s="54" t="str">
        <f t="shared" si="57"/>
        <v/>
      </c>
      <c r="BE36" s="54" t="str">
        <f t="shared" si="58"/>
        <v/>
      </c>
      <c r="BF36" s="54" t="str">
        <f t="shared" si="59"/>
        <v/>
      </c>
      <c r="BG36" s="71">
        <f t="shared" si="40"/>
        <v>0</v>
      </c>
      <c r="BH36" s="54">
        <f t="shared" ref="BH36:BV51" si="76">BH35</f>
        <v>3</v>
      </c>
      <c r="BI36" s="54">
        <f t="shared" si="76"/>
        <v>0</v>
      </c>
      <c r="BJ36" s="54">
        <f t="shared" si="76"/>
        <v>0</v>
      </c>
      <c r="BK36" s="54">
        <f t="shared" si="76"/>
        <v>0</v>
      </c>
      <c r="BL36" s="54">
        <f t="shared" si="76"/>
        <v>0</v>
      </c>
      <c r="BM36" s="54">
        <f t="shared" si="76"/>
        <v>0</v>
      </c>
      <c r="BN36" s="54">
        <f t="shared" si="76"/>
        <v>0</v>
      </c>
      <c r="BO36" s="54">
        <f t="shared" si="76"/>
        <v>0</v>
      </c>
      <c r="BP36" s="54">
        <f t="shared" si="76"/>
        <v>0</v>
      </c>
      <c r="BQ36" s="54">
        <f t="shared" si="76"/>
        <v>0</v>
      </c>
      <c r="BR36" s="54">
        <f t="shared" si="76"/>
        <v>0</v>
      </c>
      <c r="BS36" s="54">
        <f t="shared" si="76"/>
        <v>0</v>
      </c>
      <c r="BT36" s="54">
        <f t="shared" si="76"/>
        <v>0</v>
      </c>
      <c r="BU36" s="54">
        <f t="shared" si="76"/>
        <v>0</v>
      </c>
      <c r="BV36" s="54">
        <f t="shared" si="76"/>
        <v>0</v>
      </c>
      <c r="BW36" s="71">
        <f t="shared" si="35"/>
        <v>3</v>
      </c>
      <c r="BX36" s="54" t="str">
        <f t="shared" si="60"/>
        <v/>
      </c>
      <c r="BY36" s="54" t="str">
        <f t="shared" si="61"/>
        <v/>
      </c>
      <c r="BZ36" s="54" t="str">
        <f t="shared" si="62"/>
        <v/>
      </c>
      <c r="CA36" s="54" t="str">
        <f t="shared" si="63"/>
        <v/>
      </c>
      <c r="CB36" s="54" t="str">
        <f t="shared" si="64"/>
        <v/>
      </c>
      <c r="CC36" s="54" t="str">
        <f t="shared" si="65"/>
        <v/>
      </c>
      <c r="CD36" s="54" t="str">
        <f t="shared" si="66"/>
        <v/>
      </c>
      <c r="CE36" s="54" t="str">
        <f t="shared" si="67"/>
        <v/>
      </c>
      <c r="CF36" s="54" t="str">
        <f t="shared" si="68"/>
        <v/>
      </c>
      <c r="CG36" s="54" t="str">
        <f t="shared" si="69"/>
        <v/>
      </c>
      <c r="CH36" s="54" t="str">
        <f t="shared" si="70"/>
        <v/>
      </c>
      <c r="CI36" s="54" t="str">
        <f t="shared" si="71"/>
        <v/>
      </c>
      <c r="CJ36" s="54" t="str">
        <f t="shared" si="72"/>
        <v/>
      </c>
      <c r="CK36" s="54" t="str">
        <f t="shared" si="73"/>
        <v/>
      </c>
      <c r="CL36" s="54" t="str">
        <f t="shared" si="74"/>
        <v/>
      </c>
      <c r="CM36" s="54" t="str">
        <f t="shared" si="36"/>
        <v/>
      </c>
      <c r="CN36" s="54" t="str">
        <f t="shared" si="36"/>
        <v/>
      </c>
      <c r="CO36" s="54">
        <f t="shared" si="37"/>
        <v>0</v>
      </c>
    </row>
    <row r="37" spans="1:93" s="54" customFormat="1" ht="18.75" x14ac:dyDescent="0.25">
      <c r="A37" s="49">
        <f t="shared" si="38"/>
        <v>36</v>
      </c>
      <c r="B37" s="80"/>
      <c r="C37" s="83"/>
      <c r="D37" s="60" t="str">
        <f>'صب النقاط'!NA39</f>
        <v/>
      </c>
      <c r="E37" s="58" t="str">
        <f>'صب النقاط'!NL39</f>
        <v/>
      </c>
      <c r="F37" s="59" t="str">
        <f>'صب النقاط'!NW39</f>
        <v/>
      </c>
      <c r="G37" s="60" t="str">
        <f>'صب النقاط'!OH39</f>
        <v/>
      </c>
      <c r="H37" s="58" t="str">
        <f>'صب النقاط'!OS39</f>
        <v/>
      </c>
      <c r="I37" s="59" t="str">
        <f>'صب النقاط'!PD39</f>
        <v/>
      </c>
      <c r="J37" s="60" t="str">
        <f>'صب النقاط'!PO39</f>
        <v/>
      </c>
      <c r="K37" s="58" t="str">
        <f>'صب النقاط'!PZ39</f>
        <v/>
      </c>
      <c r="L37" s="59" t="str">
        <f>'صب النقاط'!QK39</f>
        <v/>
      </c>
      <c r="M37" s="60" t="str">
        <f>'صب النقاط'!QV39</f>
        <v/>
      </c>
      <c r="N37" s="58" t="str">
        <f>'صب النقاط'!RG39</f>
        <v/>
      </c>
      <c r="O37" s="59" t="str">
        <f>'صب النقاط'!RR39</f>
        <v/>
      </c>
      <c r="P37" s="60" t="str">
        <f>'صب النقاط'!SC39</f>
        <v/>
      </c>
      <c r="Q37" s="58" t="str">
        <f>'صب النقاط'!SN39</f>
        <v/>
      </c>
      <c r="R37" s="59" t="str">
        <f>'صب النقاط'!SY39</f>
        <v/>
      </c>
      <c r="S37" s="60" t="str">
        <f>'صب النقاط'!TF39</f>
        <v/>
      </c>
      <c r="T37" s="58" t="str">
        <f>'صب النقاط'!TG39</f>
        <v/>
      </c>
      <c r="U37" s="62">
        <f t="shared" si="30"/>
        <v>0</v>
      </c>
      <c r="V37" s="65">
        <f t="shared" si="31"/>
        <v>0</v>
      </c>
      <c r="W37" s="150">
        <f>IF(V37&gt;'معاينة نتائج التلاميد للفصل 2'!V37,3,IF('معاينة نتائج التلاميد للفصل 3'!V37='معاينة نتائج التلاميد للفصل 2'!V37,1,0))</f>
        <v>1</v>
      </c>
      <c r="X37" s="157"/>
      <c r="Y37" s="153">
        <f t="shared" si="32"/>
        <v>0</v>
      </c>
      <c r="Z37" s="155">
        <f>'معاينة نتائج التلاميد للفصل 1'!V37</f>
        <v>0</v>
      </c>
      <c r="AA37" s="58">
        <f>'معاينة نتائج التلاميد للفصل 2'!V37</f>
        <v>0</v>
      </c>
      <c r="AB37" s="69">
        <f t="shared" ref="AB37:AP51" si="77">AB36</f>
        <v>3</v>
      </c>
      <c r="AC37" s="69">
        <f t="shared" si="77"/>
        <v>0</v>
      </c>
      <c r="AD37" s="69">
        <f t="shared" si="77"/>
        <v>0</v>
      </c>
      <c r="AE37" s="69">
        <f t="shared" si="77"/>
        <v>0</v>
      </c>
      <c r="AF37" s="69">
        <f t="shared" si="77"/>
        <v>0</v>
      </c>
      <c r="AG37" s="69">
        <f t="shared" si="77"/>
        <v>0</v>
      </c>
      <c r="AH37" s="69">
        <f t="shared" si="77"/>
        <v>0</v>
      </c>
      <c r="AI37" s="69">
        <f t="shared" si="77"/>
        <v>0</v>
      </c>
      <c r="AJ37" s="69">
        <f t="shared" si="77"/>
        <v>0</v>
      </c>
      <c r="AK37" s="69">
        <f t="shared" si="77"/>
        <v>0</v>
      </c>
      <c r="AL37" s="69">
        <f t="shared" si="77"/>
        <v>0</v>
      </c>
      <c r="AM37" s="69">
        <f t="shared" si="77"/>
        <v>0</v>
      </c>
      <c r="AN37" s="69">
        <f t="shared" si="77"/>
        <v>0</v>
      </c>
      <c r="AO37" s="69">
        <f t="shared" si="77"/>
        <v>0</v>
      </c>
      <c r="AP37" s="69">
        <f t="shared" si="77"/>
        <v>0</v>
      </c>
      <c r="AQ37" s="68">
        <f t="shared" si="75"/>
        <v>3</v>
      </c>
      <c r="AR37" s="54" t="str">
        <f t="shared" si="45"/>
        <v/>
      </c>
      <c r="AS37" s="54" t="str">
        <f t="shared" si="46"/>
        <v/>
      </c>
      <c r="AT37" s="54" t="str">
        <f t="shared" si="47"/>
        <v/>
      </c>
      <c r="AU37" s="54" t="str">
        <f t="shared" si="48"/>
        <v/>
      </c>
      <c r="AV37" s="54" t="str">
        <f t="shared" si="49"/>
        <v/>
      </c>
      <c r="AW37" s="54" t="str">
        <f t="shared" si="50"/>
        <v/>
      </c>
      <c r="AX37" s="54" t="str">
        <f t="shared" si="51"/>
        <v/>
      </c>
      <c r="AY37" s="54" t="str">
        <f t="shared" si="52"/>
        <v/>
      </c>
      <c r="AZ37" s="54" t="str">
        <f t="shared" si="53"/>
        <v/>
      </c>
      <c r="BA37" s="54" t="str">
        <f t="shared" si="54"/>
        <v/>
      </c>
      <c r="BB37" s="54" t="str">
        <f t="shared" si="55"/>
        <v/>
      </c>
      <c r="BC37" s="54" t="str">
        <f t="shared" si="56"/>
        <v/>
      </c>
      <c r="BD37" s="54" t="str">
        <f t="shared" si="57"/>
        <v/>
      </c>
      <c r="BE37" s="54" t="str">
        <f t="shared" si="58"/>
        <v/>
      </c>
      <c r="BF37" s="54" t="str">
        <f t="shared" si="59"/>
        <v/>
      </c>
      <c r="BG37" s="71">
        <f t="shared" si="40"/>
        <v>0</v>
      </c>
      <c r="BH37" s="54">
        <f t="shared" si="76"/>
        <v>3</v>
      </c>
      <c r="BI37" s="54">
        <f t="shared" si="76"/>
        <v>0</v>
      </c>
      <c r="BJ37" s="54">
        <f t="shared" si="76"/>
        <v>0</v>
      </c>
      <c r="BK37" s="54">
        <f t="shared" si="76"/>
        <v>0</v>
      </c>
      <c r="BL37" s="54">
        <f t="shared" si="76"/>
        <v>0</v>
      </c>
      <c r="BM37" s="54">
        <f t="shared" si="76"/>
        <v>0</v>
      </c>
      <c r="BN37" s="54">
        <f t="shared" si="76"/>
        <v>0</v>
      </c>
      <c r="BO37" s="54">
        <f t="shared" si="76"/>
        <v>0</v>
      </c>
      <c r="BP37" s="54">
        <f t="shared" si="76"/>
        <v>0</v>
      </c>
      <c r="BQ37" s="54">
        <f t="shared" si="76"/>
        <v>0</v>
      </c>
      <c r="BR37" s="54">
        <f t="shared" si="76"/>
        <v>0</v>
      </c>
      <c r="BS37" s="54">
        <f t="shared" si="76"/>
        <v>0</v>
      </c>
      <c r="BT37" s="54">
        <f t="shared" si="76"/>
        <v>0</v>
      </c>
      <c r="BU37" s="54">
        <f t="shared" si="76"/>
        <v>0</v>
      </c>
      <c r="BV37" s="54">
        <f t="shared" si="76"/>
        <v>0</v>
      </c>
      <c r="BW37" s="71">
        <f t="shared" si="35"/>
        <v>3</v>
      </c>
      <c r="BX37" s="54" t="str">
        <f t="shared" si="60"/>
        <v/>
      </c>
      <c r="BY37" s="54" t="str">
        <f t="shared" si="61"/>
        <v/>
      </c>
      <c r="BZ37" s="54" t="str">
        <f t="shared" si="62"/>
        <v/>
      </c>
      <c r="CA37" s="54" t="str">
        <f t="shared" si="63"/>
        <v/>
      </c>
      <c r="CB37" s="54" t="str">
        <f t="shared" si="64"/>
        <v/>
      </c>
      <c r="CC37" s="54" t="str">
        <f t="shared" si="65"/>
        <v/>
      </c>
      <c r="CD37" s="54" t="str">
        <f t="shared" si="66"/>
        <v/>
      </c>
      <c r="CE37" s="54" t="str">
        <f t="shared" si="67"/>
        <v/>
      </c>
      <c r="CF37" s="54" t="str">
        <f t="shared" si="68"/>
        <v/>
      </c>
      <c r="CG37" s="54" t="str">
        <f t="shared" si="69"/>
        <v/>
      </c>
      <c r="CH37" s="54" t="str">
        <f t="shared" si="70"/>
        <v/>
      </c>
      <c r="CI37" s="54" t="str">
        <f t="shared" si="71"/>
        <v/>
      </c>
      <c r="CJ37" s="54" t="str">
        <f t="shared" si="72"/>
        <v/>
      </c>
      <c r="CK37" s="54" t="str">
        <f t="shared" si="73"/>
        <v/>
      </c>
      <c r="CL37" s="54" t="str">
        <f t="shared" si="74"/>
        <v/>
      </c>
      <c r="CM37" s="54" t="str">
        <f t="shared" si="36"/>
        <v/>
      </c>
      <c r="CN37" s="54" t="str">
        <f t="shared" si="36"/>
        <v/>
      </c>
      <c r="CO37" s="54">
        <f t="shared" si="37"/>
        <v>0</v>
      </c>
    </row>
    <row r="38" spans="1:93" s="54" customFormat="1" ht="18.75" x14ac:dyDescent="0.25">
      <c r="A38" s="49">
        <f t="shared" si="38"/>
        <v>37</v>
      </c>
      <c r="B38" s="80"/>
      <c r="C38" s="83"/>
      <c r="D38" s="60" t="str">
        <f>'صب النقاط'!NA40</f>
        <v/>
      </c>
      <c r="E38" s="58" t="str">
        <f>'صب النقاط'!NL40</f>
        <v/>
      </c>
      <c r="F38" s="59" t="str">
        <f>'صب النقاط'!NW40</f>
        <v/>
      </c>
      <c r="G38" s="60" t="str">
        <f>'صب النقاط'!OH40</f>
        <v/>
      </c>
      <c r="H38" s="58" t="str">
        <f>'صب النقاط'!OS40</f>
        <v/>
      </c>
      <c r="I38" s="59" t="str">
        <f>'صب النقاط'!PD40</f>
        <v/>
      </c>
      <c r="J38" s="60" t="str">
        <f>'صب النقاط'!PO40</f>
        <v/>
      </c>
      <c r="K38" s="58" t="str">
        <f>'صب النقاط'!PZ40</f>
        <v/>
      </c>
      <c r="L38" s="59" t="str">
        <f>'صب النقاط'!QK40</f>
        <v/>
      </c>
      <c r="M38" s="60" t="str">
        <f>'صب النقاط'!QV40</f>
        <v/>
      </c>
      <c r="N38" s="58" t="str">
        <f>'صب النقاط'!RG40</f>
        <v/>
      </c>
      <c r="O38" s="59" t="str">
        <f>'صب النقاط'!RR40</f>
        <v/>
      </c>
      <c r="P38" s="60" t="str">
        <f>'صب النقاط'!SC40</f>
        <v/>
      </c>
      <c r="Q38" s="58" t="str">
        <f>'صب النقاط'!SN40</f>
        <v/>
      </c>
      <c r="R38" s="59" t="str">
        <f>'صب النقاط'!SY40</f>
        <v/>
      </c>
      <c r="S38" s="60" t="str">
        <f>'صب النقاط'!TF40</f>
        <v/>
      </c>
      <c r="T38" s="58" t="str">
        <f>'صب النقاط'!TG40</f>
        <v/>
      </c>
      <c r="U38" s="62">
        <f t="shared" si="30"/>
        <v>0</v>
      </c>
      <c r="V38" s="65">
        <f t="shared" si="31"/>
        <v>0</v>
      </c>
      <c r="W38" s="150">
        <f>IF(V38&gt;'معاينة نتائج التلاميد للفصل 2'!V38,3,IF('معاينة نتائج التلاميد للفصل 3'!V38='معاينة نتائج التلاميد للفصل 2'!V38,1,0))</f>
        <v>1</v>
      </c>
      <c r="X38" s="157"/>
      <c r="Y38" s="153">
        <f t="shared" si="32"/>
        <v>0</v>
      </c>
      <c r="Z38" s="155">
        <f>'معاينة نتائج التلاميد للفصل 1'!V38</f>
        <v>0</v>
      </c>
      <c r="AA38" s="58">
        <f>'معاينة نتائج التلاميد للفصل 2'!V38</f>
        <v>0</v>
      </c>
      <c r="AB38" s="69">
        <f t="shared" si="77"/>
        <v>3</v>
      </c>
      <c r="AC38" s="69">
        <f t="shared" si="77"/>
        <v>0</v>
      </c>
      <c r="AD38" s="69">
        <f t="shared" si="77"/>
        <v>0</v>
      </c>
      <c r="AE38" s="69">
        <f t="shared" si="77"/>
        <v>0</v>
      </c>
      <c r="AF38" s="69">
        <f t="shared" si="77"/>
        <v>0</v>
      </c>
      <c r="AG38" s="69">
        <f t="shared" si="77"/>
        <v>0</v>
      </c>
      <c r="AH38" s="69">
        <f t="shared" si="77"/>
        <v>0</v>
      </c>
      <c r="AI38" s="69">
        <f t="shared" si="77"/>
        <v>0</v>
      </c>
      <c r="AJ38" s="69">
        <f t="shared" si="77"/>
        <v>0</v>
      </c>
      <c r="AK38" s="69">
        <f t="shared" si="77"/>
        <v>0</v>
      </c>
      <c r="AL38" s="69">
        <f t="shared" si="77"/>
        <v>0</v>
      </c>
      <c r="AM38" s="69">
        <f t="shared" si="77"/>
        <v>0</v>
      </c>
      <c r="AN38" s="69">
        <f t="shared" si="77"/>
        <v>0</v>
      </c>
      <c r="AO38" s="69">
        <f t="shared" si="77"/>
        <v>0</v>
      </c>
      <c r="AP38" s="69">
        <f t="shared" si="77"/>
        <v>0</v>
      </c>
      <c r="AQ38" s="68">
        <f t="shared" si="75"/>
        <v>3</v>
      </c>
      <c r="AR38" s="54" t="str">
        <f t="shared" si="45"/>
        <v/>
      </c>
      <c r="AS38" s="54" t="str">
        <f t="shared" si="46"/>
        <v/>
      </c>
      <c r="AT38" s="54" t="str">
        <f t="shared" si="47"/>
        <v/>
      </c>
      <c r="AU38" s="54" t="str">
        <f t="shared" si="48"/>
        <v/>
      </c>
      <c r="AV38" s="54" t="str">
        <f t="shared" si="49"/>
        <v/>
      </c>
      <c r="AW38" s="54" t="str">
        <f t="shared" si="50"/>
        <v/>
      </c>
      <c r="AX38" s="54" t="str">
        <f t="shared" si="51"/>
        <v/>
      </c>
      <c r="AY38" s="54" t="str">
        <f t="shared" si="52"/>
        <v/>
      </c>
      <c r="AZ38" s="54" t="str">
        <f t="shared" si="53"/>
        <v/>
      </c>
      <c r="BA38" s="54" t="str">
        <f t="shared" si="54"/>
        <v/>
      </c>
      <c r="BB38" s="54" t="str">
        <f t="shared" si="55"/>
        <v/>
      </c>
      <c r="BC38" s="54" t="str">
        <f t="shared" si="56"/>
        <v/>
      </c>
      <c r="BD38" s="54" t="str">
        <f t="shared" si="57"/>
        <v/>
      </c>
      <c r="BE38" s="54" t="str">
        <f t="shared" si="58"/>
        <v/>
      </c>
      <c r="BF38" s="54" t="str">
        <f t="shared" si="59"/>
        <v/>
      </c>
      <c r="BG38" s="71">
        <f t="shared" si="40"/>
        <v>0</v>
      </c>
      <c r="BH38" s="54">
        <f t="shared" si="76"/>
        <v>3</v>
      </c>
      <c r="BI38" s="54">
        <f t="shared" si="76"/>
        <v>0</v>
      </c>
      <c r="BJ38" s="54">
        <f t="shared" si="76"/>
        <v>0</v>
      </c>
      <c r="BK38" s="54">
        <f t="shared" si="76"/>
        <v>0</v>
      </c>
      <c r="BL38" s="54">
        <f t="shared" si="76"/>
        <v>0</v>
      </c>
      <c r="BM38" s="54">
        <f t="shared" si="76"/>
        <v>0</v>
      </c>
      <c r="BN38" s="54">
        <f t="shared" si="76"/>
        <v>0</v>
      </c>
      <c r="BO38" s="54">
        <f t="shared" si="76"/>
        <v>0</v>
      </c>
      <c r="BP38" s="54">
        <f t="shared" si="76"/>
        <v>0</v>
      </c>
      <c r="BQ38" s="54">
        <f t="shared" si="76"/>
        <v>0</v>
      </c>
      <c r="BR38" s="54">
        <f t="shared" si="76"/>
        <v>0</v>
      </c>
      <c r="BS38" s="54">
        <f t="shared" si="76"/>
        <v>0</v>
      </c>
      <c r="BT38" s="54">
        <f t="shared" si="76"/>
        <v>0</v>
      </c>
      <c r="BU38" s="54">
        <f t="shared" si="76"/>
        <v>0</v>
      </c>
      <c r="BV38" s="54">
        <f t="shared" si="76"/>
        <v>0</v>
      </c>
      <c r="BW38" s="71">
        <f t="shared" si="35"/>
        <v>3</v>
      </c>
      <c r="BX38" s="54" t="str">
        <f t="shared" si="60"/>
        <v/>
      </c>
      <c r="BY38" s="54" t="str">
        <f t="shared" si="61"/>
        <v/>
      </c>
      <c r="BZ38" s="54" t="str">
        <f t="shared" si="62"/>
        <v/>
      </c>
      <c r="CA38" s="54" t="str">
        <f t="shared" si="63"/>
        <v/>
      </c>
      <c r="CB38" s="54" t="str">
        <f t="shared" si="64"/>
        <v/>
      </c>
      <c r="CC38" s="54" t="str">
        <f t="shared" si="65"/>
        <v/>
      </c>
      <c r="CD38" s="54" t="str">
        <f t="shared" si="66"/>
        <v/>
      </c>
      <c r="CE38" s="54" t="str">
        <f t="shared" si="67"/>
        <v/>
      </c>
      <c r="CF38" s="54" t="str">
        <f t="shared" si="68"/>
        <v/>
      </c>
      <c r="CG38" s="54" t="str">
        <f t="shared" si="69"/>
        <v/>
      </c>
      <c r="CH38" s="54" t="str">
        <f t="shared" si="70"/>
        <v/>
      </c>
      <c r="CI38" s="54" t="str">
        <f t="shared" si="71"/>
        <v/>
      </c>
      <c r="CJ38" s="54" t="str">
        <f t="shared" si="72"/>
        <v/>
      </c>
      <c r="CK38" s="54" t="str">
        <f t="shared" si="73"/>
        <v/>
      </c>
      <c r="CL38" s="54" t="str">
        <f t="shared" si="74"/>
        <v/>
      </c>
      <c r="CM38" s="54" t="str">
        <f t="shared" si="36"/>
        <v/>
      </c>
      <c r="CN38" s="54" t="str">
        <f t="shared" si="36"/>
        <v/>
      </c>
      <c r="CO38" s="54">
        <f t="shared" si="37"/>
        <v>0</v>
      </c>
    </row>
    <row r="39" spans="1:93" s="54" customFormat="1" ht="18.75" x14ac:dyDescent="0.25">
      <c r="A39" s="49">
        <f t="shared" si="38"/>
        <v>38</v>
      </c>
      <c r="B39" s="80"/>
      <c r="C39" s="83"/>
      <c r="D39" s="60" t="str">
        <f>'صب النقاط'!NA41</f>
        <v/>
      </c>
      <c r="E39" s="58" t="str">
        <f>'صب النقاط'!NL41</f>
        <v/>
      </c>
      <c r="F39" s="59" t="str">
        <f>'صب النقاط'!NW41</f>
        <v/>
      </c>
      <c r="G39" s="60" t="str">
        <f>'صب النقاط'!OH41</f>
        <v/>
      </c>
      <c r="H39" s="58" t="str">
        <f>'صب النقاط'!OS41</f>
        <v/>
      </c>
      <c r="I39" s="59" t="str">
        <f>'صب النقاط'!PD41</f>
        <v/>
      </c>
      <c r="J39" s="60" t="str">
        <f>'صب النقاط'!PO41</f>
        <v/>
      </c>
      <c r="K39" s="58" t="str">
        <f>'صب النقاط'!PZ41</f>
        <v/>
      </c>
      <c r="L39" s="59" t="str">
        <f>'صب النقاط'!QK41</f>
        <v/>
      </c>
      <c r="M39" s="60" t="str">
        <f>'صب النقاط'!QV41</f>
        <v/>
      </c>
      <c r="N39" s="58" t="str">
        <f>'صب النقاط'!RG41</f>
        <v/>
      </c>
      <c r="O39" s="59" t="str">
        <f>'صب النقاط'!RR41</f>
        <v/>
      </c>
      <c r="P39" s="60" t="str">
        <f>'صب النقاط'!SC41</f>
        <v/>
      </c>
      <c r="Q39" s="58" t="str">
        <f>'صب النقاط'!SN41</f>
        <v/>
      </c>
      <c r="R39" s="59" t="str">
        <f>'صب النقاط'!SY41</f>
        <v/>
      </c>
      <c r="S39" s="60" t="str">
        <f>'صب النقاط'!TF41</f>
        <v/>
      </c>
      <c r="T39" s="58" t="str">
        <f>'صب النقاط'!TG41</f>
        <v/>
      </c>
      <c r="U39" s="62">
        <f t="shared" si="30"/>
        <v>0</v>
      </c>
      <c r="V39" s="65">
        <f t="shared" si="31"/>
        <v>0</v>
      </c>
      <c r="W39" s="150">
        <f>IF(V39&gt;'معاينة نتائج التلاميد للفصل 2'!V39,3,IF('معاينة نتائج التلاميد للفصل 3'!V39='معاينة نتائج التلاميد للفصل 2'!V39,1,0))</f>
        <v>1</v>
      </c>
      <c r="X39" s="157"/>
      <c r="Y39" s="153">
        <f t="shared" si="32"/>
        <v>0</v>
      </c>
      <c r="Z39" s="155">
        <f>'معاينة نتائج التلاميد للفصل 1'!V39</f>
        <v>0</v>
      </c>
      <c r="AA39" s="58">
        <f>'معاينة نتائج التلاميد للفصل 2'!V39</f>
        <v>0</v>
      </c>
      <c r="AB39" s="69">
        <f t="shared" si="77"/>
        <v>3</v>
      </c>
      <c r="AC39" s="69">
        <f t="shared" si="77"/>
        <v>0</v>
      </c>
      <c r="AD39" s="69">
        <f t="shared" si="77"/>
        <v>0</v>
      </c>
      <c r="AE39" s="69">
        <f t="shared" si="77"/>
        <v>0</v>
      </c>
      <c r="AF39" s="69">
        <f t="shared" si="77"/>
        <v>0</v>
      </c>
      <c r="AG39" s="69">
        <f t="shared" si="77"/>
        <v>0</v>
      </c>
      <c r="AH39" s="69">
        <f t="shared" si="77"/>
        <v>0</v>
      </c>
      <c r="AI39" s="69">
        <f t="shared" si="77"/>
        <v>0</v>
      </c>
      <c r="AJ39" s="69">
        <f t="shared" si="77"/>
        <v>0</v>
      </c>
      <c r="AK39" s="69">
        <f t="shared" si="77"/>
        <v>0</v>
      </c>
      <c r="AL39" s="69">
        <f t="shared" si="77"/>
        <v>0</v>
      </c>
      <c r="AM39" s="69">
        <f t="shared" si="77"/>
        <v>0</v>
      </c>
      <c r="AN39" s="69">
        <f t="shared" si="77"/>
        <v>0</v>
      </c>
      <c r="AO39" s="69">
        <f t="shared" si="77"/>
        <v>0</v>
      </c>
      <c r="AP39" s="69">
        <f t="shared" si="77"/>
        <v>0</v>
      </c>
      <c r="AQ39" s="68">
        <f t="shared" si="75"/>
        <v>3</v>
      </c>
      <c r="AR39" s="54" t="str">
        <f t="shared" si="45"/>
        <v/>
      </c>
      <c r="AS39" s="54" t="str">
        <f t="shared" si="46"/>
        <v/>
      </c>
      <c r="AT39" s="54" t="str">
        <f t="shared" si="47"/>
        <v/>
      </c>
      <c r="AU39" s="54" t="str">
        <f t="shared" si="48"/>
        <v/>
      </c>
      <c r="AV39" s="54" t="str">
        <f t="shared" si="49"/>
        <v/>
      </c>
      <c r="AW39" s="54" t="str">
        <f t="shared" si="50"/>
        <v/>
      </c>
      <c r="AX39" s="54" t="str">
        <f t="shared" si="51"/>
        <v/>
      </c>
      <c r="AY39" s="54" t="str">
        <f t="shared" si="52"/>
        <v/>
      </c>
      <c r="AZ39" s="54" t="str">
        <f t="shared" si="53"/>
        <v/>
      </c>
      <c r="BA39" s="54" t="str">
        <f t="shared" si="54"/>
        <v/>
      </c>
      <c r="BB39" s="54" t="str">
        <f t="shared" si="55"/>
        <v/>
      </c>
      <c r="BC39" s="54" t="str">
        <f t="shared" si="56"/>
        <v/>
      </c>
      <c r="BD39" s="54" t="str">
        <f t="shared" si="57"/>
        <v/>
      </c>
      <c r="BE39" s="54" t="str">
        <f t="shared" si="58"/>
        <v/>
      </c>
      <c r="BF39" s="54" t="str">
        <f t="shared" si="59"/>
        <v/>
      </c>
      <c r="BG39" s="71">
        <f t="shared" si="40"/>
        <v>0</v>
      </c>
      <c r="BH39" s="54">
        <f t="shared" si="76"/>
        <v>3</v>
      </c>
      <c r="BI39" s="54">
        <f t="shared" si="76"/>
        <v>0</v>
      </c>
      <c r="BJ39" s="54">
        <f t="shared" si="76"/>
        <v>0</v>
      </c>
      <c r="BK39" s="54">
        <f t="shared" si="76"/>
        <v>0</v>
      </c>
      <c r="BL39" s="54">
        <f t="shared" si="76"/>
        <v>0</v>
      </c>
      <c r="BM39" s="54">
        <f t="shared" si="76"/>
        <v>0</v>
      </c>
      <c r="BN39" s="54">
        <f t="shared" si="76"/>
        <v>0</v>
      </c>
      <c r="BO39" s="54">
        <f t="shared" si="76"/>
        <v>0</v>
      </c>
      <c r="BP39" s="54">
        <f t="shared" si="76"/>
        <v>0</v>
      </c>
      <c r="BQ39" s="54">
        <f t="shared" si="76"/>
        <v>0</v>
      </c>
      <c r="BR39" s="54">
        <f t="shared" si="76"/>
        <v>0</v>
      </c>
      <c r="BS39" s="54">
        <f t="shared" si="76"/>
        <v>0</v>
      </c>
      <c r="BT39" s="54">
        <f t="shared" si="76"/>
        <v>0</v>
      </c>
      <c r="BU39" s="54">
        <f t="shared" si="76"/>
        <v>0</v>
      </c>
      <c r="BV39" s="54">
        <f t="shared" si="76"/>
        <v>0</v>
      </c>
      <c r="BW39" s="71">
        <f t="shared" si="35"/>
        <v>3</v>
      </c>
      <c r="BX39" s="54" t="str">
        <f t="shared" si="60"/>
        <v/>
      </c>
      <c r="BY39" s="54" t="str">
        <f t="shared" si="61"/>
        <v/>
      </c>
      <c r="BZ39" s="54" t="str">
        <f t="shared" si="62"/>
        <v/>
      </c>
      <c r="CA39" s="54" t="str">
        <f t="shared" si="63"/>
        <v/>
      </c>
      <c r="CB39" s="54" t="str">
        <f t="shared" si="64"/>
        <v/>
      </c>
      <c r="CC39" s="54" t="str">
        <f t="shared" si="65"/>
        <v/>
      </c>
      <c r="CD39" s="54" t="str">
        <f t="shared" si="66"/>
        <v/>
      </c>
      <c r="CE39" s="54" t="str">
        <f t="shared" si="67"/>
        <v/>
      </c>
      <c r="CF39" s="54" t="str">
        <f t="shared" si="68"/>
        <v/>
      </c>
      <c r="CG39" s="54" t="str">
        <f t="shared" si="69"/>
        <v/>
      </c>
      <c r="CH39" s="54" t="str">
        <f t="shared" si="70"/>
        <v/>
      </c>
      <c r="CI39" s="54" t="str">
        <f t="shared" si="71"/>
        <v/>
      </c>
      <c r="CJ39" s="54" t="str">
        <f t="shared" si="72"/>
        <v/>
      </c>
      <c r="CK39" s="54" t="str">
        <f t="shared" si="73"/>
        <v/>
      </c>
      <c r="CL39" s="54" t="str">
        <f t="shared" si="74"/>
        <v/>
      </c>
      <c r="CM39" s="54" t="str">
        <f t="shared" si="36"/>
        <v/>
      </c>
      <c r="CN39" s="54" t="str">
        <f t="shared" si="36"/>
        <v/>
      </c>
      <c r="CO39" s="54">
        <f t="shared" si="37"/>
        <v>0</v>
      </c>
    </row>
    <row r="40" spans="1:93" s="54" customFormat="1" ht="18.75" x14ac:dyDescent="0.25">
      <c r="A40" s="49">
        <f t="shared" si="38"/>
        <v>39</v>
      </c>
      <c r="B40" s="80"/>
      <c r="C40" s="83"/>
      <c r="D40" s="60" t="str">
        <f>'صب النقاط'!NA42</f>
        <v/>
      </c>
      <c r="E40" s="58" t="str">
        <f>'صب النقاط'!NL42</f>
        <v/>
      </c>
      <c r="F40" s="59" t="str">
        <f>'صب النقاط'!NW42</f>
        <v/>
      </c>
      <c r="G40" s="60" t="str">
        <f>'صب النقاط'!OH42</f>
        <v/>
      </c>
      <c r="H40" s="58" t="str">
        <f>'صب النقاط'!OS42</f>
        <v/>
      </c>
      <c r="I40" s="59" t="str">
        <f>'صب النقاط'!PD42</f>
        <v/>
      </c>
      <c r="J40" s="60" t="str">
        <f>'صب النقاط'!PO42</f>
        <v/>
      </c>
      <c r="K40" s="58" t="str">
        <f>'صب النقاط'!PZ42</f>
        <v/>
      </c>
      <c r="L40" s="59" t="str">
        <f>'صب النقاط'!QK42</f>
        <v/>
      </c>
      <c r="M40" s="60" t="str">
        <f>'صب النقاط'!QV42</f>
        <v/>
      </c>
      <c r="N40" s="58" t="str">
        <f>'صب النقاط'!RG42</f>
        <v/>
      </c>
      <c r="O40" s="59" t="str">
        <f>'صب النقاط'!RR42</f>
        <v/>
      </c>
      <c r="P40" s="60" t="str">
        <f>'صب النقاط'!SC42</f>
        <v/>
      </c>
      <c r="Q40" s="58" t="str">
        <f>'صب النقاط'!SN42</f>
        <v/>
      </c>
      <c r="R40" s="59" t="str">
        <f>'صب النقاط'!SY42</f>
        <v/>
      </c>
      <c r="S40" s="60" t="str">
        <f>'صب النقاط'!TF42</f>
        <v/>
      </c>
      <c r="T40" s="58" t="str">
        <f>'صب النقاط'!TG42</f>
        <v/>
      </c>
      <c r="U40" s="62">
        <f t="shared" si="30"/>
        <v>0</v>
      </c>
      <c r="V40" s="65">
        <f t="shared" si="31"/>
        <v>0</v>
      </c>
      <c r="W40" s="150">
        <f>IF(V40&gt;'معاينة نتائج التلاميد للفصل 2'!V40,3,IF('معاينة نتائج التلاميد للفصل 3'!V40='معاينة نتائج التلاميد للفصل 2'!V40,1,0))</f>
        <v>1</v>
      </c>
      <c r="X40" s="157"/>
      <c r="Y40" s="153">
        <f t="shared" si="32"/>
        <v>0</v>
      </c>
      <c r="Z40" s="155">
        <f>'معاينة نتائج التلاميد للفصل 1'!V40</f>
        <v>0</v>
      </c>
      <c r="AA40" s="58">
        <f>'معاينة نتائج التلاميد للفصل 2'!V40</f>
        <v>0</v>
      </c>
      <c r="AB40" s="69">
        <f t="shared" si="77"/>
        <v>3</v>
      </c>
      <c r="AC40" s="69">
        <f t="shared" si="77"/>
        <v>0</v>
      </c>
      <c r="AD40" s="69">
        <f t="shared" si="77"/>
        <v>0</v>
      </c>
      <c r="AE40" s="69">
        <f t="shared" si="77"/>
        <v>0</v>
      </c>
      <c r="AF40" s="69">
        <f t="shared" si="77"/>
        <v>0</v>
      </c>
      <c r="AG40" s="69">
        <f t="shared" si="77"/>
        <v>0</v>
      </c>
      <c r="AH40" s="69">
        <f t="shared" si="77"/>
        <v>0</v>
      </c>
      <c r="AI40" s="69">
        <f t="shared" si="77"/>
        <v>0</v>
      </c>
      <c r="AJ40" s="69">
        <f t="shared" si="77"/>
        <v>0</v>
      </c>
      <c r="AK40" s="69">
        <f t="shared" si="77"/>
        <v>0</v>
      </c>
      <c r="AL40" s="69">
        <f t="shared" si="77"/>
        <v>0</v>
      </c>
      <c r="AM40" s="69">
        <f t="shared" si="77"/>
        <v>0</v>
      </c>
      <c r="AN40" s="69">
        <f t="shared" si="77"/>
        <v>0</v>
      </c>
      <c r="AO40" s="69">
        <f t="shared" si="77"/>
        <v>0</v>
      </c>
      <c r="AP40" s="69">
        <f t="shared" si="77"/>
        <v>0</v>
      </c>
      <c r="AQ40" s="68">
        <f t="shared" si="75"/>
        <v>3</v>
      </c>
      <c r="AR40" s="54" t="str">
        <f t="shared" si="45"/>
        <v/>
      </c>
      <c r="AS40" s="54" t="str">
        <f t="shared" si="46"/>
        <v/>
      </c>
      <c r="AT40" s="54" t="str">
        <f t="shared" si="47"/>
        <v/>
      </c>
      <c r="AU40" s="54" t="str">
        <f t="shared" si="48"/>
        <v/>
      </c>
      <c r="AV40" s="54" t="str">
        <f t="shared" si="49"/>
        <v/>
      </c>
      <c r="AW40" s="54" t="str">
        <f t="shared" si="50"/>
        <v/>
      </c>
      <c r="AX40" s="54" t="str">
        <f t="shared" si="51"/>
        <v/>
      </c>
      <c r="AY40" s="54" t="str">
        <f t="shared" si="52"/>
        <v/>
      </c>
      <c r="AZ40" s="54" t="str">
        <f t="shared" si="53"/>
        <v/>
      </c>
      <c r="BA40" s="54" t="str">
        <f t="shared" si="54"/>
        <v/>
      </c>
      <c r="BB40" s="54" t="str">
        <f t="shared" si="55"/>
        <v/>
      </c>
      <c r="BC40" s="54" t="str">
        <f t="shared" si="56"/>
        <v/>
      </c>
      <c r="BD40" s="54" t="str">
        <f t="shared" si="57"/>
        <v/>
      </c>
      <c r="BE40" s="54" t="str">
        <f t="shared" si="58"/>
        <v/>
      </c>
      <c r="BF40" s="54" t="str">
        <f t="shared" si="59"/>
        <v/>
      </c>
      <c r="BG40" s="71">
        <f t="shared" si="40"/>
        <v>0</v>
      </c>
      <c r="BH40" s="54">
        <f t="shared" si="76"/>
        <v>3</v>
      </c>
      <c r="BI40" s="54">
        <f t="shared" si="76"/>
        <v>0</v>
      </c>
      <c r="BJ40" s="54">
        <f t="shared" si="76"/>
        <v>0</v>
      </c>
      <c r="BK40" s="54">
        <f t="shared" si="76"/>
        <v>0</v>
      </c>
      <c r="BL40" s="54">
        <f t="shared" si="76"/>
        <v>0</v>
      </c>
      <c r="BM40" s="54">
        <f t="shared" si="76"/>
        <v>0</v>
      </c>
      <c r="BN40" s="54">
        <f t="shared" si="76"/>
        <v>0</v>
      </c>
      <c r="BO40" s="54">
        <f t="shared" si="76"/>
        <v>0</v>
      </c>
      <c r="BP40" s="54">
        <f t="shared" si="76"/>
        <v>0</v>
      </c>
      <c r="BQ40" s="54">
        <f t="shared" si="76"/>
        <v>0</v>
      </c>
      <c r="BR40" s="54">
        <f t="shared" si="76"/>
        <v>0</v>
      </c>
      <c r="BS40" s="54">
        <f t="shared" si="76"/>
        <v>0</v>
      </c>
      <c r="BT40" s="54">
        <f t="shared" si="76"/>
        <v>0</v>
      </c>
      <c r="BU40" s="54">
        <f t="shared" si="76"/>
        <v>0</v>
      </c>
      <c r="BV40" s="54">
        <f t="shared" si="76"/>
        <v>0</v>
      </c>
      <c r="BW40" s="71">
        <f t="shared" si="35"/>
        <v>3</v>
      </c>
      <c r="BX40" s="54" t="str">
        <f t="shared" si="60"/>
        <v/>
      </c>
      <c r="BY40" s="54" t="str">
        <f t="shared" si="61"/>
        <v/>
      </c>
      <c r="BZ40" s="54" t="str">
        <f t="shared" si="62"/>
        <v/>
      </c>
      <c r="CA40" s="54" t="str">
        <f t="shared" si="63"/>
        <v/>
      </c>
      <c r="CB40" s="54" t="str">
        <f t="shared" si="64"/>
        <v/>
      </c>
      <c r="CC40" s="54" t="str">
        <f t="shared" si="65"/>
        <v/>
      </c>
      <c r="CD40" s="54" t="str">
        <f t="shared" si="66"/>
        <v/>
      </c>
      <c r="CE40" s="54" t="str">
        <f t="shared" si="67"/>
        <v/>
      </c>
      <c r="CF40" s="54" t="str">
        <f t="shared" si="68"/>
        <v/>
      </c>
      <c r="CG40" s="54" t="str">
        <f t="shared" si="69"/>
        <v/>
      </c>
      <c r="CH40" s="54" t="str">
        <f t="shared" si="70"/>
        <v/>
      </c>
      <c r="CI40" s="54" t="str">
        <f t="shared" si="71"/>
        <v/>
      </c>
      <c r="CJ40" s="54" t="str">
        <f t="shared" si="72"/>
        <v/>
      </c>
      <c r="CK40" s="54" t="str">
        <f t="shared" si="73"/>
        <v/>
      </c>
      <c r="CL40" s="54" t="str">
        <f t="shared" si="74"/>
        <v/>
      </c>
      <c r="CM40" s="54" t="str">
        <f t="shared" si="36"/>
        <v/>
      </c>
      <c r="CN40" s="54" t="str">
        <f t="shared" si="36"/>
        <v/>
      </c>
      <c r="CO40" s="54">
        <f t="shared" si="37"/>
        <v>0</v>
      </c>
    </row>
    <row r="41" spans="1:93" s="54" customFormat="1" ht="18.75" x14ac:dyDescent="0.25">
      <c r="A41" s="49">
        <f t="shared" si="38"/>
        <v>40</v>
      </c>
      <c r="B41" s="80"/>
      <c r="C41" s="83"/>
      <c r="D41" s="60" t="str">
        <f>'صب النقاط'!NA43</f>
        <v/>
      </c>
      <c r="E41" s="58" t="str">
        <f>'صب النقاط'!NL43</f>
        <v/>
      </c>
      <c r="F41" s="59" t="str">
        <f>'صب النقاط'!NW43</f>
        <v/>
      </c>
      <c r="G41" s="60" t="str">
        <f>'صب النقاط'!OH43</f>
        <v/>
      </c>
      <c r="H41" s="58" t="str">
        <f>'صب النقاط'!OS43</f>
        <v/>
      </c>
      <c r="I41" s="59" t="str">
        <f>'صب النقاط'!PD43</f>
        <v/>
      </c>
      <c r="J41" s="60" t="str">
        <f>'صب النقاط'!PO43</f>
        <v/>
      </c>
      <c r="K41" s="58" t="str">
        <f>'صب النقاط'!PZ43</f>
        <v/>
      </c>
      <c r="L41" s="59" t="str">
        <f>'صب النقاط'!QK43</f>
        <v/>
      </c>
      <c r="M41" s="60" t="str">
        <f>'صب النقاط'!QV43</f>
        <v/>
      </c>
      <c r="N41" s="58" t="str">
        <f>'صب النقاط'!RG43</f>
        <v/>
      </c>
      <c r="O41" s="59" t="str">
        <f>'صب النقاط'!RR43</f>
        <v/>
      </c>
      <c r="P41" s="60" t="str">
        <f>'صب النقاط'!SC43</f>
        <v/>
      </c>
      <c r="Q41" s="58" t="str">
        <f>'صب النقاط'!SN43</f>
        <v/>
      </c>
      <c r="R41" s="59" t="str">
        <f>'صب النقاط'!SY43</f>
        <v/>
      </c>
      <c r="S41" s="60" t="str">
        <f>'صب النقاط'!TF43</f>
        <v/>
      </c>
      <c r="T41" s="58" t="str">
        <f>'صب النقاط'!TG43</f>
        <v/>
      </c>
      <c r="U41" s="62">
        <f t="shared" si="30"/>
        <v>0</v>
      </c>
      <c r="V41" s="65">
        <f t="shared" si="31"/>
        <v>0</v>
      </c>
      <c r="W41" s="150">
        <f>IF(V41&gt;'معاينة نتائج التلاميد للفصل 2'!V41,3,IF('معاينة نتائج التلاميد للفصل 3'!V41='معاينة نتائج التلاميد للفصل 2'!V41,1,0))</f>
        <v>1</v>
      </c>
      <c r="X41" s="157"/>
      <c r="Y41" s="153">
        <f t="shared" si="32"/>
        <v>0</v>
      </c>
      <c r="Z41" s="155">
        <f>'معاينة نتائج التلاميد للفصل 1'!V41</f>
        <v>0</v>
      </c>
      <c r="AA41" s="58">
        <f>'معاينة نتائج التلاميد للفصل 2'!V41</f>
        <v>0</v>
      </c>
      <c r="AB41" s="69">
        <f t="shared" si="77"/>
        <v>3</v>
      </c>
      <c r="AC41" s="69">
        <f t="shared" si="77"/>
        <v>0</v>
      </c>
      <c r="AD41" s="69">
        <f t="shared" si="77"/>
        <v>0</v>
      </c>
      <c r="AE41" s="69">
        <f t="shared" si="77"/>
        <v>0</v>
      </c>
      <c r="AF41" s="69">
        <f t="shared" si="77"/>
        <v>0</v>
      </c>
      <c r="AG41" s="69">
        <f t="shared" si="77"/>
        <v>0</v>
      </c>
      <c r="AH41" s="69">
        <f t="shared" si="77"/>
        <v>0</v>
      </c>
      <c r="AI41" s="69">
        <f t="shared" si="77"/>
        <v>0</v>
      </c>
      <c r="AJ41" s="69">
        <f t="shared" si="77"/>
        <v>0</v>
      </c>
      <c r="AK41" s="69">
        <f t="shared" si="77"/>
        <v>0</v>
      </c>
      <c r="AL41" s="69">
        <f t="shared" si="77"/>
        <v>0</v>
      </c>
      <c r="AM41" s="69">
        <f t="shared" si="77"/>
        <v>0</v>
      </c>
      <c r="AN41" s="69">
        <f t="shared" si="77"/>
        <v>0</v>
      </c>
      <c r="AO41" s="69">
        <f t="shared" si="77"/>
        <v>0</v>
      </c>
      <c r="AP41" s="69">
        <f t="shared" si="77"/>
        <v>0</v>
      </c>
      <c r="AQ41" s="68">
        <f t="shared" si="75"/>
        <v>3</v>
      </c>
      <c r="AR41" s="54" t="str">
        <f t="shared" si="45"/>
        <v/>
      </c>
      <c r="AS41" s="54" t="str">
        <f t="shared" si="46"/>
        <v/>
      </c>
      <c r="AT41" s="54" t="str">
        <f t="shared" si="47"/>
        <v/>
      </c>
      <c r="AU41" s="54" t="str">
        <f t="shared" si="48"/>
        <v/>
      </c>
      <c r="AV41" s="54" t="str">
        <f t="shared" si="49"/>
        <v/>
      </c>
      <c r="AW41" s="54" t="str">
        <f t="shared" si="50"/>
        <v/>
      </c>
      <c r="AX41" s="54" t="str">
        <f t="shared" si="51"/>
        <v/>
      </c>
      <c r="AY41" s="54" t="str">
        <f t="shared" si="52"/>
        <v/>
      </c>
      <c r="AZ41" s="54" t="str">
        <f t="shared" si="53"/>
        <v/>
      </c>
      <c r="BA41" s="54" t="str">
        <f t="shared" si="54"/>
        <v/>
      </c>
      <c r="BB41" s="54" t="str">
        <f t="shared" si="55"/>
        <v/>
      </c>
      <c r="BC41" s="54" t="str">
        <f t="shared" si="56"/>
        <v/>
      </c>
      <c r="BD41" s="54" t="str">
        <f t="shared" si="57"/>
        <v/>
      </c>
      <c r="BE41" s="54" t="str">
        <f t="shared" si="58"/>
        <v/>
      </c>
      <c r="BF41" s="54" t="str">
        <f t="shared" si="59"/>
        <v/>
      </c>
      <c r="BG41" s="71">
        <f t="shared" si="40"/>
        <v>0</v>
      </c>
      <c r="BH41" s="54">
        <f t="shared" si="76"/>
        <v>3</v>
      </c>
      <c r="BI41" s="54">
        <f t="shared" si="76"/>
        <v>0</v>
      </c>
      <c r="BJ41" s="54">
        <f t="shared" si="76"/>
        <v>0</v>
      </c>
      <c r="BK41" s="54">
        <f t="shared" si="76"/>
        <v>0</v>
      </c>
      <c r="BL41" s="54">
        <f t="shared" si="76"/>
        <v>0</v>
      </c>
      <c r="BM41" s="54">
        <f t="shared" si="76"/>
        <v>0</v>
      </c>
      <c r="BN41" s="54">
        <f t="shared" si="76"/>
        <v>0</v>
      </c>
      <c r="BO41" s="54">
        <f t="shared" si="76"/>
        <v>0</v>
      </c>
      <c r="BP41" s="54">
        <f t="shared" si="76"/>
        <v>0</v>
      </c>
      <c r="BQ41" s="54">
        <f t="shared" si="76"/>
        <v>0</v>
      </c>
      <c r="BR41" s="54">
        <f t="shared" si="76"/>
        <v>0</v>
      </c>
      <c r="BS41" s="54">
        <f t="shared" si="76"/>
        <v>0</v>
      </c>
      <c r="BT41" s="54">
        <f t="shared" si="76"/>
        <v>0</v>
      </c>
      <c r="BU41" s="54">
        <f t="shared" si="76"/>
        <v>0</v>
      </c>
      <c r="BV41" s="54">
        <f t="shared" si="76"/>
        <v>0</v>
      </c>
      <c r="BW41" s="71">
        <f t="shared" si="35"/>
        <v>3</v>
      </c>
      <c r="BX41" s="54" t="str">
        <f t="shared" si="60"/>
        <v/>
      </c>
      <c r="BY41" s="54" t="str">
        <f t="shared" si="61"/>
        <v/>
      </c>
      <c r="BZ41" s="54" t="str">
        <f t="shared" si="62"/>
        <v/>
      </c>
      <c r="CA41" s="54" t="str">
        <f t="shared" si="63"/>
        <v/>
      </c>
      <c r="CB41" s="54" t="str">
        <f t="shared" si="64"/>
        <v/>
      </c>
      <c r="CC41" s="54" t="str">
        <f t="shared" si="65"/>
        <v/>
      </c>
      <c r="CD41" s="54" t="str">
        <f t="shared" si="66"/>
        <v/>
      </c>
      <c r="CE41" s="54" t="str">
        <f t="shared" si="67"/>
        <v/>
      </c>
      <c r="CF41" s="54" t="str">
        <f t="shared" si="68"/>
        <v/>
      </c>
      <c r="CG41" s="54" t="str">
        <f t="shared" si="69"/>
        <v/>
      </c>
      <c r="CH41" s="54" t="str">
        <f t="shared" si="70"/>
        <v/>
      </c>
      <c r="CI41" s="54" t="str">
        <f t="shared" si="71"/>
        <v/>
      </c>
      <c r="CJ41" s="54" t="str">
        <f t="shared" si="72"/>
        <v/>
      </c>
      <c r="CK41" s="54" t="str">
        <f t="shared" si="73"/>
        <v/>
      </c>
      <c r="CL41" s="54" t="str">
        <f t="shared" si="74"/>
        <v/>
      </c>
      <c r="CM41" s="54" t="str">
        <f t="shared" si="36"/>
        <v/>
      </c>
      <c r="CN41" s="54" t="str">
        <f t="shared" si="36"/>
        <v/>
      </c>
      <c r="CO41" s="54">
        <f t="shared" si="37"/>
        <v>0</v>
      </c>
    </row>
    <row r="42" spans="1:93" s="54" customFormat="1" ht="18.75" x14ac:dyDescent="0.25">
      <c r="A42" s="49">
        <f t="shared" si="38"/>
        <v>41</v>
      </c>
      <c r="B42" s="80"/>
      <c r="C42" s="83"/>
      <c r="D42" s="60" t="str">
        <f>'صب النقاط'!NA44</f>
        <v/>
      </c>
      <c r="E42" s="58" t="str">
        <f>'صب النقاط'!NL44</f>
        <v/>
      </c>
      <c r="F42" s="59" t="str">
        <f>'صب النقاط'!NW44</f>
        <v/>
      </c>
      <c r="G42" s="60" t="str">
        <f>'صب النقاط'!OH44</f>
        <v/>
      </c>
      <c r="H42" s="58" t="str">
        <f>'صب النقاط'!OS44</f>
        <v/>
      </c>
      <c r="I42" s="59" t="str">
        <f>'صب النقاط'!PD44</f>
        <v/>
      </c>
      <c r="J42" s="60" t="str">
        <f>'صب النقاط'!PO44</f>
        <v/>
      </c>
      <c r="K42" s="58" t="str">
        <f>'صب النقاط'!PZ44</f>
        <v/>
      </c>
      <c r="L42" s="59" t="str">
        <f>'صب النقاط'!QK44</f>
        <v/>
      </c>
      <c r="M42" s="60" t="str">
        <f>'صب النقاط'!QV44</f>
        <v/>
      </c>
      <c r="N42" s="58" t="str">
        <f>'صب النقاط'!RG44</f>
        <v/>
      </c>
      <c r="O42" s="59" t="str">
        <f>'صب النقاط'!RR44</f>
        <v/>
      </c>
      <c r="P42" s="60" t="str">
        <f>'صب النقاط'!SC44</f>
        <v/>
      </c>
      <c r="Q42" s="58" t="str">
        <f>'صب النقاط'!SN44</f>
        <v/>
      </c>
      <c r="R42" s="59" t="str">
        <f>'صب النقاط'!SY44</f>
        <v/>
      </c>
      <c r="S42" s="60" t="str">
        <f>'صب النقاط'!TF44</f>
        <v/>
      </c>
      <c r="T42" s="58" t="str">
        <f>'صب النقاط'!TG44</f>
        <v/>
      </c>
      <c r="U42" s="62">
        <f t="shared" si="30"/>
        <v>0</v>
      </c>
      <c r="V42" s="65">
        <f t="shared" si="31"/>
        <v>0</v>
      </c>
      <c r="W42" s="150">
        <f>IF(V42&gt;'معاينة نتائج التلاميد للفصل 2'!V42,3,IF('معاينة نتائج التلاميد للفصل 3'!V42='معاينة نتائج التلاميد للفصل 2'!V42,1,0))</f>
        <v>1</v>
      </c>
      <c r="X42" s="157"/>
      <c r="Y42" s="153">
        <f t="shared" si="32"/>
        <v>0</v>
      </c>
      <c r="Z42" s="155">
        <f>'معاينة نتائج التلاميد للفصل 1'!V42</f>
        <v>0</v>
      </c>
      <c r="AA42" s="58">
        <f>'معاينة نتائج التلاميد للفصل 2'!V42</f>
        <v>0</v>
      </c>
      <c r="AB42" s="69">
        <f t="shared" si="77"/>
        <v>3</v>
      </c>
      <c r="AC42" s="69">
        <f t="shared" si="77"/>
        <v>0</v>
      </c>
      <c r="AD42" s="69">
        <f t="shared" si="77"/>
        <v>0</v>
      </c>
      <c r="AE42" s="69">
        <f t="shared" si="77"/>
        <v>0</v>
      </c>
      <c r="AF42" s="69">
        <f t="shared" si="77"/>
        <v>0</v>
      </c>
      <c r="AG42" s="69">
        <f t="shared" si="77"/>
        <v>0</v>
      </c>
      <c r="AH42" s="69">
        <f t="shared" si="77"/>
        <v>0</v>
      </c>
      <c r="AI42" s="69">
        <f t="shared" si="77"/>
        <v>0</v>
      </c>
      <c r="AJ42" s="69">
        <f t="shared" si="77"/>
        <v>0</v>
      </c>
      <c r="AK42" s="69">
        <f t="shared" si="77"/>
        <v>0</v>
      </c>
      <c r="AL42" s="69">
        <f t="shared" si="77"/>
        <v>0</v>
      </c>
      <c r="AM42" s="69">
        <f t="shared" si="77"/>
        <v>0</v>
      </c>
      <c r="AN42" s="69">
        <f t="shared" si="77"/>
        <v>0</v>
      </c>
      <c r="AO42" s="69">
        <f t="shared" si="77"/>
        <v>0</v>
      </c>
      <c r="AP42" s="69">
        <f t="shared" si="77"/>
        <v>0</v>
      </c>
      <c r="AQ42" s="68">
        <f t="shared" si="75"/>
        <v>3</v>
      </c>
      <c r="AR42" s="54" t="str">
        <f t="shared" si="45"/>
        <v/>
      </c>
      <c r="AS42" s="54" t="str">
        <f t="shared" si="46"/>
        <v/>
      </c>
      <c r="AT42" s="54" t="str">
        <f t="shared" si="47"/>
        <v/>
      </c>
      <c r="AU42" s="54" t="str">
        <f t="shared" si="48"/>
        <v/>
      </c>
      <c r="AV42" s="54" t="str">
        <f t="shared" si="49"/>
        <v/>
      </c>
      <c r="AW42" s="54" t="str">
        <f t="shared" si="50"/>
        <v/>
      </c>
      <c r="AX42" s="54" t="str">
        <f t="shared" si="51"/>
        <v/>
      </c>
      <c r="AY42" s="54" t="str">
        <f t="shared" si="52"/>
        <v/>
      </c>
      <c r="AZ42" s="54" t="str">
        <f t="shared" si="53"/>
        <v/>
      </c>
      <c r="BA42" s="54" t="str">
        <f t="shared" si="54"/>
        <v/>
      </c>
      <c r="BB42" s="54" t="str">
        <f t="shared" si="55"/>
        <v/>
      </c>
      <c r="BC42" s="54" t="str">
        <f t="shared" si="56"/>
        <v/>
      </c>
      <c r="BD42" s="54" t="str">
        <f t="shared" si="57"/>
        <v/>
      </c>
      <c r="BE42" s="54" t="str">
        <f t="shared" si="58"/>
        <v/>
      </c>
      <c r="BF42" s="54" t="str">
        <f t="shared" si="59"/>
        <v/>
      </c>
      <c r="BG42" s="71">
        <f t="shared" si="40"/>
        <v>0</v>
      </c>
      <c r="BH42" s="54">
        <f t="shared" si="76"/>
        <v>3</v>
      </c>
      <c r="BI42" s="54">
        <f t="shared" si="76"/>
        <v>0</v>
      </c>
      <c r="BJ42" s="54">
        <f t="shared" si="76"/>
        <v>0</v>
      </c>
      <c r="BK42" s="54">
        <f t="shared" si="76"/>
        <v>0</v>
      </c>
      <c r="BL42" s="54">
        <f t="shared" si="76"/>
        <v>0</v>
      </c>
      <c r="BM42" s="54">
        <f t="shared" si="76"/>
        <v>0</v>
      </c>
      <c r="BN42" s="54">
        <f t="shared" si="76"/>
        <v>0</v>
      </c>
      <c r="BO42" s="54">
        <f t="shared" si="76"/>
        <v>0</v>
      </c>
      <c r="BP42" s="54">
        <f t="shared" si="76"/>
        <v>0</v>
      </c>
      <c r="BQ42" s="54">
        <f t="shared" si="76"/>
        <v>0</v>
      </c>
      <c r="BR42" s="54">
        <f t="shared" si="76"/>
        <v>0</v>
      </c>
      <c r="BS42" s="54">
        <f t="shared" si="76"/>
        <v>0</v>
      </c>
      <c r="BT42" s="54">
        <f t="shared" si="76"/>
        <v>0</v>
      </c>
      <c r="BU42" s="54">
        <f t="shared" si="76"/>
        <v>0</v>
      </c>
      <c r="BV42" s="54">
        <f t="shared" si="76"/>
        <v>0</v>
      </c>
      <c r="BW42" s="71">
        <f t="shared" si="35"/>
        <v>3</v>
      </c>
      <c r="BX42" s="54" t="str">
        <f t="shared" si="60"/>
        <v/>
      </c>
      <c r="BY42" s="54" t="str">
        <f t="shared" si="61"/>
        <v/>
      </c>
      <c r="BZ42" s="54" t="str">
        <f t="shared" si="62"/>
        <v/>
      </c>
      <c r="CA42" s="54" t="str">
        <f t="shared" si="63"/>
        <v/>
      </c>
      <c r="CB42" s="54" t="str">
        <f t="shared" si="64"/>
        <v/>
      </c>
      <c r="CC42" s="54" t="str">
        <f t="shared" si="65"/>
        <v/>
      </c>
      <c r="CD42" s="54" t="str">
        <f t="shared" si="66"/>
        <v/>
      </c>
      <c r="CE42" s="54" t="str">
        <f t="shared" si="67"/>
        <v/>
      </c>
      <c r="CF42" s="54" t="str">
        <f t="shared" si="68"/>
        <v/>
      </c>
      <c r="CG42" s="54" t="str">
        <f t="shared" si="69"/>
        <v/>
      </c>
      <c r="CH42" s="54" t="str">
        <f t="shared" si="70"/>
        <v/>
      </c>
      <c r="CI42" s="54" t="str">
        <f t="shared" si="71"/>
        <v/>
      </c>
      <c r="CJ42" s="54" t="str">
        <f t="shared" si="72"/>
        <v/>
      </c>
      <c r="CK42" s="54" t="str">
        <f t="shared" si="73"/>
        <v/>
      </c>
      <c r="CL42" s="54" t="str">
        <f t="shared" si="74"/>
        <v/>
      </c>
      <c r="CM42" s="54" t="str">
        <f t="shared" si="36"/>
        <v/>
      </c>
      <c r="CN42" s="54" t="str">
        <f t="shared" si="36"/>
        <v/>
      </c>
      <c r="CO42" s="54">
        <f t="shared" si="37"/>
        <v>0</v>
      </c>
    </row>
    <row r="43" spans="1:93" s="54" customFormat="1" ht="18.75" x14ac:dyDescent="0.25">
      <c r="A43" s="49">
        <f t="shared" si="38"/>
        <v>42</v>
      </c>
      <c r="B43" s="80"/>
      <c r="C43" s="83"/>
      <c r="D43" s="60" t="str">
        <f>'صب النقاط'!NA45</f>
        <v/>
      </c>
      <c r="E43" s="58" t="str">
        <f>'صب النقاط'!NL45</f>
        <v/>
      </c>
      <c r="F43" s="59" t="str">
        <f>'صب النقاط'!NW45</f>
        <v/>
      </c>
      <c r="G43" s="60" t="str">
        <f>'صب النقاط'!OH45</f>
        <v/>
      </c>
      <c r="H43" s="58" t="str">
        <f>'صب النقاط'!OS45</f>
        <v/>
      </c>
      <c r="I43" s="59" t="str">
        <f>'صب النقاط'!PD45</f>
        <v/>
      </c>
      <c r="J43" s="60" t="str">
        <f>'صب النقاط'!PO45</f>
        <v/>
      </c>
      <c r="K43" s="58" t="str">
        <f>'صب النقاط'!PZ45</f>
        <v/>
      </c>
      <c r="L43" s="59" t="str">
        <f>'صب النقاط'!QK45</f>
        <v/>
      </c>
      <c r="M43" s="60" t="str">
        <f>'صب النقاط'!QV45</f>
        <v/>
      </c>
      <c r="N43" s="58" t="str">
        <f>'صب النقاط'!RG45</f>
        <v/>
      </c>
      <c r="O43" s="59" t="str">
        <f>'صب النقاط'!RR45</f>
        <v/>
      </c>
      <c r="P43" s="60" t="str">
        <f>'صب النقاط'!SC45</f>
        <v/>
      </c>
      <c r="Q43" s="58" t="str">
        <f>'صب النقاط'!SN45</f>
        <v/>
      </c>
      <c r="R43" s="59" t="str">
        <f>'صب النقاط'!SY45</f>
        <v/>
      </c>
      <c r="S43" s="60" t="str">
        <f>'صب النقاط'!TF45</f>
        <v/>
      </c>
      <c r="T43" s="58" t="str">
        <f>'صب النقاط'!TG45</f>
        <v/>
      </c>
      <c r="U43" s="62">
        <f t="shared" si="30"/>
        <v>0</v>
      </c>
      <c r="V43" s="65">
        <f t="shared" si="31"/>
        <v>0</v>
      </c>
      <c r="W43" s="150">
        <f>IF(V43&gt;'معاينة نتائج التلاميد للفصل 2'!V43,3,IF('معاينة نتائج التلاميد للفصل 3'!V43='معاينة نتائج التلاميد للفصل 2'!V43,1,0))</f>
        <v>1</v>
      </c>
      <c r="X43" s="157"/>
      <c r="Y43" s="153">
        <f t="shared" si="32"/>
        <v>0</v>
      </c>
      <c r="Z43" s="155">
        <f>'معاينة نتائج التلاميد للفصل 1'!V43</f>
        <v>0</v>
      </c>
      <c r="AA43" s="58">
        <f>'معاينة نتائج التلاميد للفصل 2'!V43</f>
        <v>0</v>
      </c>
      <c r="AB43" s="69">
        <f t="shared" si="77"/>
        <v>3</v>
      </c>
      <c r="AC43" s="69">
        <f t="shared" si="77"/>
        <v>0</v>
      </c>
      <c r="AD43" s="69">
        <f t="shared" si="77"/>
        <v>0</v>
      </c>
      <c r="AE43" s="69">
        <f t="shared" si="77"/>
        <v>0</v>
      </c>
      <c r="AF43" s="69">
        <f t="shared" si="77"/>
        <v>0</v>
      </c>
      <c r="AG43" s="69">
        <f t="shared" si="77"/>
        <v>0</v>
      </c>
      <c r="AH43" s="69">
        <f t="shared" si="77"/>
        <v>0</v>
      </c>
      <c r="AI43" s="69">
        <f t="shared" si="77"/>
        <v>0</v>
      </c>
      <c r="AJ43" s="69">
        <f t="shared" si="77"/>
        <v>0</v>
      </c>
      <c r="AK43" s="69">
        <f t="shared" si="77"/>
        <v>0</v>
      </c>
      <c r="AL43" s="69">
        <f t="shared" si="77"/>
        <v>0</v>
      </c>
      <c r="AM43" s="69">
        <f t="shared" si="77"/>
        <v>0</v>
      </c>
      <c r="AN43" s="69">
        <f t="shared" si="77"/>
        <v>0</v>
      </c>
      <c r="AO43" s="69">
        <f t="shared" si="77"/>
        <v>0</v>
      </c>
      <c r="AP43" s="69">
        <f t="shared" si="77"/>
        <v>0</v>
      </c>
      <c r="AQ43" s="68">
        <f t="shared" si="75"/>
        <v>3</v>
      </c>
      <c r="AR43" s="54" t="str">
        <f t="shared" si="45"/>
        <v/>
      </c>
      <c r="AS43" s="54" t="str">
        <f t="shared" si="46"/>
        <v/>
      </c>
      <c r="AT43" s="54" t="str">
        <f t="shared" si="47"/>
        <v/>
      </c>
      <c r="AU43" s="54" t="str">
        <f t="shared" si="48"/>
        <v/>
      </c>
      <c r="AV43" s="54" t="str">
        <f t="shared" si="49"/>
        <v/>
      </c>
      <c r="AW43" s="54" t="str">
        <f t="shared" si="50"/>
        <v/>
      </c>
      <c r="AX43" s="54" t="str">
        <f t="shared" si="51"/>
        <v/>
      </c>
      <c r="AY43" s="54" t="str">
        <f t="shared" si="52"/>
        <v/>
      </c>
      <c r="AZ43" s="54" t="str">
        <f t="shared" si="53"/>
        <v/>
      </c>
      <c r="BA43" s="54" t="str">
        <f t="shared" si="54"/>
        <v/>
      </c>
      <c r="BB43" s="54" t="str">
        <f t="shared" si="55"/>
        <v/>
      </c>
      <c r="BC43" s="54" t="str">
        <f t="shared" si="56"/>
        <v/>
      </c>
      <c r="BD43" s="54" t="str">
        <f t="shared" si="57"/>
        <v/>
      </c>
      <c r="BE43" s="54" t="str">
        <f t="shared" si="58"/>
        <v/>
      </c>
      <c r="BF43" s="54" t="str">
        <f t="shared" si="59"/>
        <v/>
      </c>
      <c r="BG43" s="71">
        <f t="shared" si="40"/>
        <v>0</v>
      </c>
      <c r="BH43" s="54">
        <f t="shared" si="76"/>
        <v>3</v>
      </c>
      <c r="BI43" s="54">
        <f t="shared" si="76"/>
        <v>0</v>
      </c>
      <c r="BJ43" s="54">
        <f t="shared" si="76"/>
        <v>0</v>
      </c>
      <c r="BK43" s="54">
        <f t="shared" si="76"/>
        <v>0</v>
      </c>
      <c r="BL43" s="54">
        <f t="shared" si="76"/>
        <v>0</v>
      </c>
      <c r="BM43" s="54">
        <f t="shared" si="76"/>
        <v>0</v>
      </c>
      <c r="BN43" s="54">
        <f t="shared" si="76"/>
        <v>0</v>
      </c>
      <c r="BO43" s="54">
        <f t="shared" si="76"/>
        <v>0</v>
      </c>
      <c r="BP43" s="54">
        <f t="shared" si="76"/>
        <v>0</v>
      </c>
      <c r="BQ43" s="54">
        <f t="shared" si="76"/>
        <v>0</v>
      </c>
      <c r="BR43" s="54">
        <f t="shared" si="76"/>
        <v>0</v>
      </c>
      <c r="BS43" s="54">
        <f t="shared" si="76"/>
        <v>0</v>
      </c>
      <c r="BT43" s="54">
        <f t="shared" si="76"/>
        <v>0</v>
      </c>
      <c r="BU43" s="54">
        <f t="shared" si="76"/>
        <v>0</v>
      </c>
      <c r="BV43" s="54">
        <f t="shared" si="76"/>
        <v>0</v>
      </c>
      <c r="BW43" s="71">
        <f t="shared" si="35"/>
        <v>3</v>
      </c>
      <c r="BX43" s="54" t="str">
        <f t="shared" si="60"/>
        <v/>
      </c>
      <c r="BY43" s="54" t="str">
        <f t="shared" si="61"/>
        <v/>
      </c>
      <c r="BZ43" s="54" t="str">
        <f t="shared" si="62"/>
        <v/>
      </c>
      <c r="CA43" s="54" t="str">
        <f t="shared" si="63"/>
        <v/>
      </c>
      <c r="CB43" s="54" t="str">
        <f t="shared" si="64"/>
        <v/>
      </c>
      <c r="CC43" s="54" t="str">
        <f t="shared" si="65"/>
        <v/>
      </c>
      <c r="CD43" s="54" t="str">
        <f t="shared" si="66"/>
        <v/>
      </c>
      <c r="CE43" s="54" t="str">
        <f t="shared" si="67"/>
        <v/>
      </c>
      <c r="CF43" s="54" t="str">
        <f t="shared" si="68"/>
        <v/>
      </c>
      <c r="CG43" s="54" t="str">
        <f t="shared" si="69"/>
        <v/>
      </c>
      <c r="CH43" s="54" t="str">
        <f t="shared" si="70"/>
        <v/>
      </c>
      <c r="CI43" s="54" t="str">
        <f t="shared" si="71"/>
        <v/>
      </c>
      <c r="CJ43" s="54" t="str">
        <f t="shared" si="72"/>
        <v/>
      </c>
      <c r="CK43" s="54" t="str">
        <f t="shared" si="73"/>
        <v/>
      </c>
      <c r="CL43" s="54" t="str">
        <f t="shared" si="74"/>
        <v/>
      </c>
      <c r="CM43" s="54" t="str">
        <f t="shared" si="36"/>
        <v/>
      </c>
      <c r="CN43" s="54" t="str">
        <f t="shared" si="36"/>
        <v/>
      </c>
      <c r="CO43" s="54">
        <f t="shared" si="37"/>
        <v>0</v>
      </c>
    </row>
    <row r="44" spans="1:93" s="54" customFormat="1" ht="18.75" x14ac:dyDescent="0.25">
      <c r="A44" s="49">
        <f t="shared" si="38"/>
        <v>43</v>
      </c>
      <c r="B44" s="80"/>
      <c r="C44" s="83"/>
      <c r="D44" s="60" t="str">
        <f>'صب النقاط'!NA46</f>
        <v/>
      </c>
      <c r="E44" s="58" t="str">
        <f>'صب النقاط'!NL46</f>
        <v/>
      </c>
      <c r="F44" s="59" t="str">
        <f>'صب النقاط'!NW46</f>
        <v/>
      </c>
      <c r="G44" s="60" t="str">
        <f>'صب النقاط'!OH46</f>
        <v/>
      </c>
      <c r="H44" s="58" t="str">
        <f>'صب النقاط'!OS46</f>
        <v/>
      </c>
      <c r="I44" s="59" t="str">
        <f>'صب النقاط'!PD46</f>
        <v/>
      </c>
      <c r="J44" s="60" t="str">
        <f>'صب النقاط'!PO46</f>
        <v/>
      </c>
      <c r="K44" s="58" t="str">
        <f>'صب النقاط'!PZ46</f>
        <v/>
      </c>
      <c r="L44" s="59" t="str">
        <f>'صب النقاط'!QK46</f>
        <v/>
      </c>
      <c r="M44" s="60" t="str">
        <f>'صب النقاط'!QV46</f>
        <v/>
      </c>
      <c r="N44" s="58" t="str">
        <f>'صب النقاط'!RG46</f>
        <v/>
      </c>
      <c r="O44" s="59" t="str">
        <f>'صب النقاط'!RR46</f>
        <v/>
      </c>
      <c r="P44" s="60" t="str">
        <f>'صب النقاط'!SC46</f>
        <v/>
      </c>
      <c r="Q44" s="58" t="str">
        <f>'صب النقاط'!SN46</f>
        <v/>
      </c>
      <c r="R44" s="59" t="str">
        <f>'صب النقاط'!SY46</f>
        <v/>
      </c>
      <c r="S44" s="60" t="str">
        <f>'صب النقاط'!TF46</f>
        <v/>
      </c>
      <c r="T44" s="58" t="str">
        <f>'صب النقاط'!TG46</f>
        <v/>
      </c>
      <c r="U44" s="62">
        <f t="shared" si="30"/>
        <v>0</v>
      </c>
      <c r="V44" s="65">
        <f t="shared" si="31"/>
        <v>0</v>
      </c>
      <c r="W44" s="150">
        <f>IF(V44&gt;'معاينة نتائج التلاميد للفصل 2'!V44,3,IF('معاينة نتائج التلاميد للفصل 3'!V44='معاينة نتائج التلاميد للفصل 2'!V44,1,0))</f>
        <v>1</v>
      </c>
      <c r="X44" s="157"/>
      <c r="Y44" s="153">
        <f t="shared" si="32"/>
        <v>0</v>
      </c>
      <c r="Z44" s="155">
        <f>'معاينة نتائج التلاميد للفصل 1'!V44</f>
        <v>0</v>
      </c>
      <c r="AA44" s="58">
        <f>'معاينة نتائج التلاميد للفصل 2'!V44</f>
        <v>0</v>
      </c>
      <c r="AB44" s="69">
        <f t="shared" si="77"/>
        <v>3</v>
      </c>
      <c r="AC44" s="69">
        <f t="shared" si="77"/>
        <v>0</v>
      </c>
      <c r="AD44" s="69">
        <f t="shared" si="77"/>
        <v>0</v>
      </c>
      <c r="AE44" s="69">
        <f t="shared" si="77"/>
        <v>0</v>
      </c>
      <c r="AF44" s="69">
        <f t="shared" si="77"/>
        <v>0</v>
      </c>
      <c r="AG44" s="69">
        <f t="shared" si="77"/>
        <v>0</v>
      </c>
      <c r="AH44" s="69">
        <f t="shared" si="77"/>
        <v>0</v>
      </c>
      <c r="AI44" s="69">
        <f t="shared" si="77"/>
        <v>0</v>
      </c>
      <c r="AJ44" s="69">
        <f t="shared" si="77"/>
        <v>0</v>
      </c>
      <c r="AK44" s="69">
        <f t="shared" si="77"/>
        <v>0</v>
      </c>
      <c r="AL44" s="69">
        <f t="shared" si="77"/>
        <v>0</v>
      </c>
      <c r="AM44" s="69">
        <f t="shared" si="77"/>
        <v>0</v>
      </c>
      <c r="AN44" s="69">
        <f t="shared" si="77"/>
        <v>0</v>
      </c>
      <c r="AO44" s="69">
        <f t="shared" si="77"/>
        <v>0</v>
      </c>
      <c r="AP44" s="69">
        <f t="shared" si="77"/>
        <v>0</v>
      </c>
      <c r="AQ44" s="68">
        <f t="shared" si="75"/>
        <v>3</v>
      </c>
      <c r="AR44" s="54" t="str">
        <f t="shared" si="45"/>
        <v/>
      </c>
      <c r="AS44" s="54" t="str">
        <f t="shared" si="46"/>
        <v/>
      </c>
      <c r="AT44" s="54" t="str">
        <f t="shared" si="47"/>
        <v/>
      </c>
      <c r="AU44" s="54" t="str">
        <f t="shared" si="48"/>
        <v/>
      </c>
      <c r="AV44" s="54" t="str">
        <f t="shared" si="49"/>
        <v/>
      </c>
      <c r="AW44" s="54" t="str">
        <f t="shared" si="50"/>
        <v/>
      </c>
      <c r="AX44" s="54" t="str">
        <f t="shared" si="51"/>
        <v/>
      </c>
      <c r="AY44" s="54" t="str">
        <f t="shared" si="52"/>
        <v/>
      </c>
      <c r="AZ44" s="54" t="str">
        <f t="shared" si="53"/>
        <v/>
      </c>
      <c r="BA44" s="54" t="str">
        <f t="shared" si="54"/>
        <v/>
      </c>
      <c r="BB44" s="54" t="str">
        <f t="shared" si="55"/>
        <v/>
      </c>
      <c r="BC44" s="54" t="str">
        <f t="shared" si="56"/>
        <v/>
      </c>
      <c r="BD44" s="54" t="str">
        <f t="shared" si="57"/>
        <v/>
      </c>
      <c r="BE44" s="54" t="str">
        <f t="shared" si="58"/>
        <v/>
      </c>
      <c r="BF44" s="54" t="str">
        <f t="shared" si="59"/>
        <v/>
      </c>
      <c r="BG44" s="71">
        <f t="shared" si="40"/>
        <v>0</v>
      </c>
      <c r="BH44" s="54">
        <f t="shared" si="76"/>
        <v>3</v>
      </c>
      <c r="BI44" s="54">
        <f t="shared" si="76"/>
        <v>0</v>
      </c>
      <c r="BJ44" s="54">
        <f t="shared" si="76"/>
        <v>0</v>
      </c>
      <c r="BK44" s="54">
        <f t="shared" si="76"/>
        <v>0</v>
      </c>
      <c r="BL44" s="54">
        <f t="shared" si="76"/>
        <v>0</v>
      </c>
      <c r="BM44" s="54">
        <f t="shared" si="76"/>
        <v>0</v>
      </c>
      <c r="BN44" s="54">
        <f t="shared" si="76"/>
        <v>0</v>
      </c>
      <c r="BO44" s="54">
        <f t="shared" si="76"/>
        <v>0</v>
      </c>
      <c r="BP44" s="54">
        <f t="shared" si="76"/>
        <v>0</v>
      </c>
      <c r="BQ44" s="54">
        <f t="shared" si="76"/>
        <v>0</v>
      </c>
      <c r="BR44" s="54">
        <f t="shared" si="76"/>
        <v>0</v>
      </c>
      <c r="BS44" s="54">
        <f t="shared" si="76"/>
        <v>0</v>
      </c>
      <c r="BT44" s="54">
        <f t="shared" si="76"/>
        <v>0</v>
      </c>
      <c r="BU44" s="54">
        <f t="shared" si="76"/>
        <v>0</v>
      </c>
      <c r="BV44" s="54">
        <f t="shared" si="76"/>
        <v>0</v>
      </c>
      <c r="BW44" s="71">
        <f t="shared" si="35"/>
        <v>3</v>
      </c>
      <c r="BX44" s="54" t="str">
        <f t="shared" si="60"/>
        <v/>
      </c>
      <c r="BY44" s="54" t="str">
        <f t="shared" si="61"/>
        <v/>
      </c>
      <c r="BZ44" s="54" t="str">
        <f t="shared" si="62"/>
        <v/>
      </c>
      <c r="CA44" s="54" t="str">
        <f t="shared" si="63"/>
        <v/>
      </c>
      <c r="CB44" s="54" t="str">
        <f t="shared" si="64"/>
        <v/>
      </c>
      <c r="CC44" s="54" t="str">
        <f t="shared" si="65"/>
        <v/>
      </c>
      <c r="CD44" s="54" t="str">
        <f t="shared" si="66"/>
        <v/>
      </c>
      <c r="CE44" s="54" t="str">
        <f t="shared" si="67"/>
        <v/>
      </c>
      <c r="CF44" s="54" t="str">
        <f t="shared" si="68"/>
        <v/>
      </c>
      <c r="CG44" s="54" t="str">
        <f t="shared" si="69"/>
        <v/>
      </c>
      <c r="CH44" s="54" t="str">
        <f t="shared" si="70"/>
        <v/>
      </c>
      <c r="CI44" s="54" t="str">
        <f t="shared" si="71"/>
        <v/>
      </c>
      <c r="CJ44" s="54" t="str">
        <f t="shared" si="72"/>
        <v/>
      </c>
      <c r="CK44" s="54" t="str">
        <f t="shared" si="73"/>
        <v/>
      </c>
      <c r="CL44" s="54" t="str">
        <f t="shared" si="74"/>
        <v/>
      </c>
      <c r="CM44" s="54" t="str">
        <f t="shared" si="36"/>
        <v/>
      </c>
      <c r="CN44" s="54" t="str">
        <f t="shared" si="36"/>
        <v/>
      </c>
      <c r="CO44" s="54">
        <f t="shared" si="37"/>
        <v>0</v>
      </c>
    </row>
    <row r="45" spans="1:93" s="54" customFormat="1" ht="18.75" x14ac:dyDescent="0.25">
      <c r="A45" s="49">
        <f t="shared" si="38"/>
        <v>44</v>
      </c>
      <c r="B45" s="80"/>
      <c r="C45" s="83"/>
      <c r="D45" s="60" t="str">
        <f>'صب النقاط'!NA47</f>
        <v/>
      </c>
      <c r="E45" s="58" t="str">
        <f>'صب النقاط'!NL47</f>
        <v/>
      </c>
      <c r="F45" s="59" t="str">
        <f>'صب النقاط'!NW47</f>
        <v/>
      </c>
      <c r="G45" s="60" t="str">
        <f>'صب النقاط'!OH47</f>
        <v/>
      </c>
      <c r="H45" s="58" t="str">
        <f>'صب النقاط'!OS47</f>
        <v/>
      </c>
      <c r="I45" s="59" t="str">
        <f>'صب النقاط'!PD47</f>
        <v/>
      </c>
      <c r="J45" s="60" t="str">
        <f>'صب النقاط'!PO47</f>
        <v/>
      </c>
      <c r="K45" s="58" t="str">
        <f>'صب النقاط'!PZ47</f>
        <v/>
      </c>
      <c r="L45" s="59" t="str">
        <f>'صب النقاط'!QK47</f>
        <v/>
      </c>
      <c r="M45" s="60" t="str">
        <f>'صب النقاط'!QV47</f>
        <v/>
      </c>
      <c r="N45" s="58" t="str">
        <f>'صب النقاط'!RG47</f>
        <v/>
      </c>
      <c r="O45" s="59" t="str">
        <f>'صب النقاط'!RR47</f>
        <v/>
      </c>
      <c r="P45" s="60" t="str">
        <f>'صب النقاط'!SC47</f>
        <v/>
      </c>
      <c r="Q45" s="58" t="str">
        <f>'صب النقاط'!SN47</f>
        <v/>
      </c>
      <c r="R45" s="59" t="str">
        <f>'صب النقاط'!SY47</f>
        <v/>
      </c>
      <c r="S45" s="60" t="str">
        <f>'صب النقاط'!TF47</f>
        <v/>
      </c>
      <c r="T45" s="58" t="str">
        <f>'صب النقاط'!TG47</f>
        <v/>
      </c>
      <c r="U45" s="62">
        <f t="shared" si="30"/>
        <v>0</v>
      </c>
      <c r="V45" s="65">
        <f t="shared" si="31"/>
        <v>0</v>
      </c>
      <c r="W45" s="150">
        <f>IF(V45&gt;'معاينة نتائج التلاميد للفصل 2'!V45,3,IF('معاينة نتائج التلاميد للفصل 3'!V45='معاينة نتائج التلاميد للفصل 2'!V45,1,0))</f>
        <v>1</v>
      </c>
      <c r="X45" s="157"/>
      <c r="Y45" s="153">
        <f t="shared" si="32"/>
        <v>0</v>
      </c>
      <c r="Z45" s="155">
        <f>'معاينة نتائج التلاميد للفصل 1'!V45</f>
        <v>0</v>
      </c>
      <c r="AA45" s="58">
        <f>'معاينة نتائج التلاميد للفصل 2'!V45</f>
        <v>0</v>
      </c>
      <c r="AB45" s="69">
        <f t="shared" si="77"/>
        <v>3</v>
      </c>
      <c r="AC45" s="69">
        <f t="shared" si="77"/>
        <v>0</v>
      </c>
      <c r="AD45" s="69">
        <f t="shared" si="77"/>
        <v>0</v>
      </c>
      <c r="AE45" s="69">
        <f t="shared" si="77"/>
        <v>0</v>
      </c>
      <c r="AF45" s="69">
        <f t="shared" si="77"/>
        <v>0</v>
      </c>
      <c r="AG45" s="69">
        <f t="shared" si="77"/>
        <v>0</v>
      </c>
      <c r="AH45" s="69">
        <f t="shared" si="77"/>
        <v>0</v>
      </c>
      <c r="AI45" s="69">
        <f t="shared" si="77"/>
        <v>0</v>
      </c>
      <c r="AJ45" s="69">
        <f t="shared" si="77"/>
        <v>0</v>
      </c>
      <c r="AK45" s="69">
        <f t="shared" si="77"/>
        <v>0</v>
      </c>
      <c r="AL45" s="69">
        <f t="shared" si="77"/>
        <v>0</v>
      </c>
      <c r="AM45" s="69">
        <f t="shared" si="77"/>
        <v>0</v>
      </c>
      <c r="AN45" s="69">
        <f t="shared" si="77"/>
        <v>0</v>
      </c>
      <c r="AO45" s="69">
        <f t="shared" si="77"/>
        <v>0</v>
      </c>
      <c r="AP45" s="69">
        <f t="shared" si="77"/>
        <v>0</v>
      </c>
      <c r="AQ45" s="68">
        <f t="shared" si="75"/>
        <v>3</v>
      </c>
      <c r="AR45" s="54" t="str">
        <f t="shared" si="45"/>
        <v/>
      </c>
      <c r="AS45" s="54" t="str">
        <f t="shared" si="46"/>
        <v/>
      </c>
      <c r="AT45" s="54" t="str">
        <f t="shared" si="47"/>
        <v/>
      </c>
      <c r="AU45" s="54" t="str">
        <f t="shared" si="48"/>
        <v/>
      </c>
      <c r="AV45" s="54" t="str">
        <f t="shared" si="49"/>
        <v/>
      </c>
      <c r="AW45" s="54" t="str">
        <f t="shared" si="50"/>
        <v/>
      </c>
      <c r="AX45" s="54" t="str">
        <f t="shared" si="51"/>
        <v/>
      </c>
      <c r="AY45" s="54" t="str">
        <f t="shared" si="52"/>
        <v/>
      </c>
      <c r="AZ45" s="54" t="str">
        <f t="shared" si="53"/>
        <v/>
      </c>
      <c r="BA45" s="54" t="str">
        <f t="shared" si="54"/>
        <v/>
      </c>
      <c r="BB45" s="54" t="str">
        <f t="shared" si="55"/>
        <v/>
      </c>
      <c r="BC45" s="54" t="str">
        <f t="shared" si="56"/>
        <v/>
      </c>
      <c r="BD45" s="54" t="str">
        <f t="shared" si="57"/>
        <v/>
      </c>
      <c r="BE45" s="54" t="str">
        <f t="shared" si="58"/>
        <v/>
      </c>
      <c r="BF45" s="54" t="str">
        <f t="shared" si="59"/>
        <v/>
      </c>
      <c r="BG45" s="71">
        <f t="shared" si="40"/>
        <v>0</v>
      </c>
      <c r="BH45" s="54">
        <f t="shared" si="76"/>
        <v>3</v>
      </c>
      <c r="BI45" s="54">
        <f t="shared" si="76"/>
        <v>0</v>
      </c>
      <c r="BJ45" s="54">
        <f t="shared" si="76"/>
        <v>0</v>
      </c>
      <c r="BK45" s="54">
        <f t="shared" si="76"/>
        <v>0</v>
      </c>
      <c r="BL45" s="54">
        <f t="shared" si="76"/>
        <v>0</v>
      </c>
      <c r="BM45" s="54">
        <f t="shared" si="76"/>
        <v>0</v>
      </c>
      <c r="BN45" s="54">
        <f t="shared" si="76"/>
        <v>0</v>
      </c>
      <c r="BO45" s="54">
        <f t="shared" si="76"/>
        <v>0</v>
      </c>
      <c r="BP45" s="54">
        <f t="shared" si="76"/>
        <v>0</v>
      </c>
      <c r="BQ45" s="54">
        <f t="shared" si="76"/>
        <v>0</v>
      </c>
      <c r="BR45" s="54">
        <f t="shared" si="76"/>
        <v>0</v>
      </c>
      <c r="BS45" s="54">
        <f t="shared" si="76"/>
        <v>0</v>
      </c>
      <c r="BT45" s="54">
        <f t="shared" si="76"/>
        <v>0</v>
      </c>
      <c r="BU45" s="54">
        <f t="shared" si="76"/>
        <v>0</v>
      </c>
      <c r="BV45" s="54">
        <f t="shared" si="76"/>
        <v>0</v>
      </c>
      <c r="BW45" s="71">
        <f t="shared" si="35"/>
        <v>3</v>
      </c>
      <c r="BX45" s="54" t="str">
        <f t="shared" si="60"/>
        <v/>
      </c>
      <c r="BY45" s="54" t="str">
        <f t="shared" si="61"/>
        <v/>
      </c>
      <c r="BZ45" s="54" t="str">
        <f t="shared" si="62"/>
        <v/>
      </c>
      <c r="CA45" s="54" t="str">
        <f t="shared" si="63"/>
        <v/>
      </c>
      <c r="CB45" s="54" t="str">
        <f t="shared" si="64"/>
        <v/>
      </c>
      <c r="CC45" s="54" t="str">
        <f t="shared" si="65"/>
        <v/>
      </c>
      <c r="CD45" s="54" t="str">
        <f t="shared" si="66"/>
        <v/>
      </c>
      <c r="CE45" s="54" t="str">
        <f t="shared" si="67"/>
        <v/>
      </c>
      <c r="CF45" s="54" t="str">
        <f t="shared" si="68"/>
        <v/>
      </c>
      <c r="CG45" s="54" t="str">
        <f t="shared" si="69"/>
        <v/>
      </c>
      <c r="CH45" s="54" t="str">
        <f t="shared" si="70"/>
        <v/>
      </c>
      <c r="CI45" s="54" t="str">
        <f t="shared" si="71"/>
        <v/>
      </c>
      <c r="CJ45" s="54" t="str">
        <f t="shared" si="72"/>
        <v/>
      </c>
      <c r="CK45" s="54" t="str">
        <f t="shared" si="73"/>
        <v/>
      </c>
      <c r="CL45" s="54" t="str">
        <f t="shared" si="74"/>
        <v/>
      </c>
      <c r="CM45" s="54" t="str">
        <f t="shared" si="36"/>
        <v/>
      </c>
      <c r="CN45" s="54" t="str">
        <f t="shared" si="36"/>
        <v/>
      </c>
      <c r="CO45" s="54">
        <f t="shared" si="37"/>
        <v>0</v>
      </c>
    </row>
    <row r="46" spans="1:93" s="54" customFormat="1" ht="18.75" x14ac:dyDescent="0.25">
      <c r="A46" s="49">
        <f t="shared" si="38"/>
        <v>45</v>
      </c>
      <c r="B46" s="80"/>
      <c r="C46" s="83"/>
      <c r="D46" s="60" t="str">
        <f>'صب النقاط'!NA48</f>
        <v/>
      </c>
      <c r="E46" s="58" t="str">
        <f>'صب النقاط'!NL48</f>
        <v/>
      </c>
      <c r="F46" s="59" t="str">
        <f>'صب النقاط'!NW48</f>
        <v/>
      </c>
      <c r="G46" s="60" t="str">
        <f>'صب النقاط'!OH48</f>
        <v/>
      </c>
      <c r="H46" s="58" t="str">
        <f>'صب النقاط'!OS48</f>
        <v/>
      </c>
      <c r="I46" s="59" t="str">
        <f>'صب النقاط'!PD48</f>
        <v/>
      </c>
      <c r="J46" s="60" t="str">
        <f>'صب النقاط'!PO48</f>
        <v/>
      </c>
      <c r="K46" s="58" t="str">
        <f>'صب النقاط'!PZ48</f>
        <v/>
      </c>
      <c r="L46" s="59" t="str">
        <f>'صب النقاط'!QK48</f>
        <v/>
      </c>
      <c r="M46" s="60" t="str">
        <f>'صب النقاط'!QV48</f>
        <v/>
      </c>
      <c r="N46" s="58" t="str">
        <f>'صب النقاط'!RG48</f>
        <v/>
      </c>
      <c r="O46" s="59" t="str">
        <f>'صب النقاط'!RR48</f>
        <v/>
      </c>
      <c r="P46" s="60" t="str">
        <f>'صب النقاط'!SC48</f>
        <v/>
      </c>
      <c r="Q46" s="58" t="str">
        <f>'صب النقاط'!SN48</f>
        <v/>
      </c>
      <c r="R46" s="59" t="str">
        <f>'صب النقاط'!SY48</f>
        <v/>
      </c>
      <c r="S46" s="60" t="str">
        <f>'صب النقاط'!TF48</f>
        <v/>
      </c>
      <c r="T46" s="58" t="str">
        <f>'صب النقاط'!TG48</f>
        <v/>
      </c>
      <c r="U46" s="62">
        <f t="shared" si="30"/>
        <v>0</v>
      </c>
      <c r="V46" s="65">
        <f t="shared" si="31"/>
        <v>0</v>
      </c>
      <c r="W46" s="150">
        <f>IF(V46&gt;'معاينة نتائج التلاميد للفصل 2'!V46,3,IF('معاينة نتائج التلاميد للفصل 3'!V46='معاينة نتائج التلاميد للفصل 2'!V46,1,0))</f>
        <v>1</v>
      </c>
      <c r="X46" s="157"/>
      <c r="Y46" s="153">
        <f t="shared" si="32"/>
        <v>0</v>
      </c>
      <c r="Z46" s="155">
        <f>'معاينة نتائج التلاميد للفصل 1'!V46</f>
        <v>0</v>
      </c>
      <c r="AA46" s="58">
        <f>'معاينة نتائج التلاميد للفصل 2'!V46</f>
        <v>0</v>
      </c>
      <c r="AB46" s="69">
        <f t="shared" si="77"/>
        <v>3</v>
      </c>
      <c r="AC46" s="69">
        <f t="shared" si="77"/>
        <v>0</v>
      </c>
      <c r="AD46" s="69">
        <f t="shared" si="77"/>
        <v>0</v>
      </c>
      <c r="AE46" s="69">
        <f t="shared" si="77"/>
        <v>0</v>
      </c>
      <c r="AF46" s="69">
        <f t="shared" si="77"/>
        <v>0</v>
      </c>
      <c r="AG46" s="69">
        <f t="shared" si="77"/>
        <v>0</v>
      </c>
      <c r="AH46" s="69">
        <f t="shared" si="77"/>
        <v>0</v>
      </c>
      <c r="AI46" s="69">
        <f t="shared" si="77"/>
        <v>0</v>
      </c>
      <c r="AJ46" s="69">
        <f t="shared" si="77"/>
        <v>0</v>
      </c>
      <c r="AK46" s="69">
        <f t="shared" si="77"/>
        <v>0</v>
      </c>
      <c r="AL46" s="69">
        <f t="shared" si="77"/>
        <v>0</v>
      </c>
      <c r="AM46" s="69">
        <f t="shared" si="77"/>
        <v>0</v>
      </c>
      <c r="AN46" s="69">
        <f t="shared" si="77"/>
        <v>0</v>
      </c>
      <c r="AO46" s="69">
        <f t="shared" si="77"/>
        <v>0</v>
      </c>
      <c r="AP46" s="69">
        <f t="shared" si="77"/>
        <v>0</v>
      </c>
      <c r="AQ46" s="68">
        <f t="shared" si="75"/>
        <v>3</v>
      </c>
      <c r="AR46" s="54" t="str">
        <f t="shared" si="45"/>
        <v/>
      </c>
      <c r="AS46" s="54" t="str">
        <f t="shared" si="46"/>
        <v/>
      </c>
      <c r="AT46" s="54" t="str">
        <f t="shared" si="47"/>
        <v/>
      </c>
      <c r="AU46" s="54" t="str">
        <f t="shared" si="48"/>
        <v/>
      </c>
      <c r="AV46" s="54" t="str">
        <f t="shared" si="49"/>
        <v/>
      </c>
      <c r="AW46" s="54" t="str">
        <f t="shared" si="50"/>
        <v/>
      </c>
      <c r="AX46" s="54" t="str">
        <f t="shared" si="51"/>
        <v/>
      </c>
      <c r="AY46" s="54" t="str">
        <f t="shared" si="52"/>
        <v/>
      </c>
      <c r="AZ46" s="54" t="str">
        <f t="shared" si="53"/>
        <v/>
      </c>
      <c r="BA46" s="54" t="str">
        <f t="shared" si="54"/>
        <v/>
      </c>
      <c r="BB46" s="54" t="str">
        <f t="shared" si="55"/>
        <v/>
      </c>
      <c r="BC46" s="54" t="str">
        <f t="shared" si="56"/>
        <v/>
      </c>
      <c r="BD46" s="54" t="str">
        <f t="shared" si="57"/>
        <v/>
      </c>
      <c r="BE46" s="54" t="str">
        <f t="shared" si="58"/>
        <v/>
      </c>
      <c r="BF46" s="54" t="str">
        <f t="shared" si="59"/>
        <v/>
      </c>
      <c r="BG46" s="71">
        <f t="shared" si="40"/>
        <v>0</v>
      </c>
      <c r="BH46" s="54">
        <f t="shared" si="76"/>
        <v>3</v>
      </c>
      <c r="BI46" s="54">
        <f t="shared" si="76"/>
        <v>0</v>
      </c>
      <c r="BJ46" s="54">
        <f t="shared" si="76"/>
        <v>0</v>
      </c>
      <c r="BK46" s="54">
        <f t="shared" si="76"/>
        <v>0</v>
      </c>
      <c r="BL46" s="54">
        <f t="shared" si="76"/>
        <v>0</v>
      </c>
      <c r="BM46" s="54">
        <f t="shared" si="76"/>
        <v>0</v>
      </c>
      <c r="BN46" s="54">
        <f t="shared" si="76"/>
        <v>0</v>
      </c>
      <c r="BO46" s="54">
        <f t="shared" si="76"/>
        <v>0</v>
      </c>
      <c r="BP46" s="54">
        <f t="shared" si="76"/>
        <v>0</v>
      </c>
      <c r="BQ46" s="54">
        <f t="shared" si="76"/>
        <v>0</v>
      </c>
      <c r="BR46" s="54">
        <f t="shared" si="76"/>
        <v>0</v>
      </c>
      <c r="BS46" s="54">
        <f t="shared" si="76"/>
        <v>0</v>
      </c>
      <c r="BT46" s="54">
        <f t="shared" si="76"/>
        <v>0</v>
      </c>
      <c r="BU46" s="54">
        <f t="shared" si="76"/>
        <v>0</v>
      </c>
      <c r="BV46" s="54">
        <f t="shared" si="76"/>
        <v>0</v>
      </c>
      <c r="BW46" s="71">
        <f t="shared" si="35"/>
        <v>3</v>
      </c>
      <c r="BX46" s="54" t="str">
        <f t="shared" si="60"/>
        <v/>
      </c>
      <c r="BY46" s="54" t="str">
        <f t="shared" si="61"/>
        <v/>
      </c>
      <c r="BZ46" s="54" t="str">
        <f t="shared" si="62"/>
        <v/>
      </c>
      <c r="CA46" s="54" t="str">
        <f t="shared" si="63"/>
        <v/>
      </c>
      <c r="CB46" s="54" t="str">
        <f t="shared" si="64"/>
        <v/>
      </c>
      <c r="CC46" s="54" t="str">
        <f t="shared" si="65"/>
        <v/>
      </c>
      <c r="CD46" s="54" t="str">
        <f t="shared" si="66"/>
        <v/>
      </c>
      <c r="CE46" s="54" t="str">
        <f t="shared" si="67"/>
        <v/>
      </c>
      <c r="CF46" s="54" t="str">
        <f t="shared" si="68"/>
        <v/>
      </c>
      <c r="CG46" s="54" t="str">
        <f t="shared" si="69"/>
        <v/>
      </c>
      <c r="CH46" s="54" t="str">
        <f t="shared" si="70"/>
        <v/>
      </c>
      <c r="CI46" s="54" t="str">
        <f t="shared" si="71"/>
        <v/>
      </c>
      <c r="CJ46" s="54" t="str">
        <f t="shared" si="72"/>
        <v/>
      </c>
      <c r="CK46" s="54" t="str">
        <f t="shared" si="73"/>
        <v/>
      </c>
      <c r="CL46" s="54" t="str">
        <f t="shared" si="74"/>
        <v/>
      </c>
      <c r="CM46" s="54" t="str">
        <f t="shared" si="36"/>
        <v/>
      </c>
      <c r="CN46" s="54" t="str">
        <f t="shared" si="36"/>
        <v/>
      </c>
      <c r="CO46" s="54">
        <f t="shared" si="37"/>
        <v>0</v>
      </c>
    </row>
    <row r="47" spans="1:93" s="54" customFormat="1" ht="18.75" x14ac:dyDescent="0.25">
      <c r="A47" s="49">
        <f t="shared" si="38"/>
        <v>46</v>
      </c>
      <c r="B47" s="80"/>
      <c r="C47" s="83"/>
      <c r="D47" s="60" t="str">
        <f>'صب النقاط'!NA49</f>
        <v/>
      </c>
      <c r="E47" s="58" t="str">
        <f>'صب النقاط'!NL49</f>
        <v/>
      </c>
      <c r="F47" s="59" t="str">
        <f>'صب النقاط'!NW49</f>
        <v/>
      </c>
      <c r="G47" s="60" t="str">
        <f>'صب النقاط'!OH49</f>
        <v/>
      </c>
      <c r="H47" s="58" t="str">
        <f>'صب النقاط'!OS49</f>
        <v/>
      </c>
      <c r="I47" s="59" t="str">
        <f>'صب النقاط'!PD49</f>
        <v/>
      </c>
      <c r="J47" s="60" t="str">
        <f>'صب النقاط'!PO49</f>
        <v/>
      </c>
      <c r="K47" s="58" t="str">
        <f>'صب النقاط'!PZ49</f>
        <v/>
      </c>
      <c r="L47" s="59" t="str">
        <f>'صب النقاط'!QK49</f>
        <v/>
      </c>
      <c r="M47" s="60" t="str">
        <f>'صب النقاط'!QV49</f>
        <v/>
      </c>
      <c r="N47" s="58" t="str">
        <f>'صب النقاط'!RG49</f>
        <v/>
      </c>
      <c r="O47" s="59" t="str">
        <f>'صب النقاط'!RR49</f>
        <v/>
      </c>
      <c r="P47" s="60" t="str">
        <f>'صب النقاط'!SC49</f>
        <v/>
      </c>
      <c r="Q47" s="58" t="str">
        <f>'صب النقاط'!SN49</f>
        <v/>
      </c>
      <c r="R47" s="59" t="str">
        <f>'صب النقاط'!SY49</f>
        <v/>
      </c>
      <c r="S47" s="60" t="str">
        <f>'صب النقاط'!TF49</f>
        <v/>
      </c>
      <c r="T47" s="58" t="str">
        <f>'صب النقاط'!TG49</f>
        <v/>
      </c>
      <c r="U47" s="62">
        <f t="shared" si="30"/>
        <v>0</v>
      </c>
      <c r="V47" s="65">
        <f t="shared" si="31"/>
        <v>0</v>
      </c>
      <c r="W47" s="150">
        <f>IF(V47&gt;'معاينة نتائج التلاميد للفصل 2'!V47,3,IF('معاينة نتائج التلاميد للفصل 3'!V47='معاينة نتائج التلاميد للفصل 2'!V47,1,0))</f>
        <v>1</v>
      </c>
      <c r="X47" s="157"/>
      <c r="Y47" s="153">
        <f t="shared" si="32"/>
        <v>0</v>
      </c>
      <c r="Z47" s="155">
        <f>'معاينة نتائج التلاميد للفصل 1'!V47</f>
        <v>0</v>
      </c>
      <c r="AA47" s="58">
        <f>'معاينة نتائج التلاميد للفصل 2'!V47</f>
        <v>0</v>
      </c>
      <c r="AB47" s="69">
        <f t="shared" si="77"/>
        <v>3</v>
      </c>
      <c r="AC47" s="69">
        <f t="shared" si="77"/>
        <v>0</v>
      </c>
      <c r="AD47" s="69">
        <f t="shared" si="77"/>
        <v>0</v>
      </c>
      <c r="AE47" s="69">
        <f t="shared" si="77"/>
        <v>0</v>
      </c>
      <c r="AF47" s="69">
        <f t="shared" si="77"/>
        <v>0</v>
      </c>
      <c r="AG47" s="69">
        <f t="shared" si="77"/>
        <v>0</v>
      </c>
      <c r="AH47" s="69">
        <f t="shared" si="77"/>
        <v>0</v>
      </c>
      <c r="AI47" s="69">
        <f t="shared" si="77"/>
        <v>0</v>
      </c>
      <c r="AJ47" s="69">
        <f t="shared" si="77"/>
        <v>0</v>
      </c>
      <c r="AK47" s="69">
        <f t="shared" si="77"/>
        <v>0</v>
      </c>
      <c r="AL47" s="69">
        <f t="shared" si="77"/>
        <v>0</v>
      </c>
      <c r="AM47" s="69">
        <f t="shared" si="77"/>
        <v>0</v>
      </c>
      <c r="AN47" s="69">
        <f t="shared" si="77"/>
        <v>0</v>
      </c>
      <c r="AO47" s="69">
        <f t="shared" si="77"/>
        <v>0</v>
      </c>
      <c r="AP47" s="69">
        <f t="shared" si="77"/>
        <v>0</v>
      </c>
      <c r="AQ47" s="68">
        <f t="shared" si="75"/>
        <v>3</v>
      </c>
      <c r="AR47" s="54" t="str">
        <f t="shared" si="45"/>
        <v/>
      </c>
      <c r="AS47" s="54" t="str">
        <f t="shared" si="46"/>
        <v/>
      </c>
      <c r="AT47" s="54" t="str">
        <f t="shared" si="47"/>
        <v/>
      </c>
      <c r="AU47" s="54" t="str">
        <f t="shared" si="48"/>
        <v/>
      </c>
      <c r="AV47" s="54" t="str">
        <f t="shared" si="49"/>
        <v/>
      </c>
      <c r="AW47" s="54" t="str">
        <f t="shared" si="50"/>
        <v/>
      </c>
      <c r="AX47" s="54" t="str">
        <f t="shared" si="51"/>
        <v/>
      </c>
      <c r="AY47" s="54" t="str">
        <f t="shared" si="52"/>
        <v/>
      </c>
      <c r="AZ47" s="54" t="str">
        <f t="shared" si="53"/>
        <v/>
      </c>
      <c r="BA47" s="54" t="str">
        <f t="shared" si="54"/>
        <v/>
      </c>
      <c r="BB47" s="54" t="str">
        <f t="shared" si="55"/>
        <v/>
      </c>
      <c r="BC47" s="54" t="str">
        <f t="shared" si="56"/>
        <v/>
      </c>
      <c r="BD47" s="54" t="str">
        <f t="shared" si="57"/>
        <v/>
      </c>
      <c r="BE47" s="54" t="str">
        <f t="shared" si="58"/>
        <v/>
      </c>
      <c r="BF47" s="54" t="str">
        <f t="shared" si="59"/>
        <v/>
      </c>
      <c r="BG47" s="71">
        <f t="shared" si="40"/>
        <v>0</v>
      </c>
      <c r="BH47" s="54">
        <f t="shared" si="76"/>
        <v>3</v>
      </c>
      <c r="BI47" s="54">
        <f t="shared" si="76"/>
        <v>0</v>
      </c>
      <c r="BJ47" s="54">
        <f t="shared" si="76"/>
        <v>0</v>
      </c>
      <c r="BK47" s="54">
        <f t="shared" si="76"/>
        <v>0</v>
      </c>
      <c r="BL47" s="54">
        <f t="shared" si="76"/>
        <v>0</v>
      </c>
      <c r="BM47" s="54">
        <f t="shared" si="76"/>
        <v>0</v>
      </c>
      <c r="BN47" s="54">
        <f t="shared" si="76"/>
        <v>0</v>
      </c>
      <c r="BO47" s="54">
        <f t="shared" si="76"/>
        <v>0</v>
      </c>
      <c r="BP47" s="54">
        <f t="shared" si="76"/>
        <v>0</v>
      </c>
      <c r="BQ47" s="54">
        <f t="shared" si="76"/>
        <v>0</v>
      </c>
      <c r="BR47" s="54">
        <f t="shared" si="76"/>
        <v>0</v>
      </c>
      <c r="BS47" s="54">
        <f t="shared" si="76"/>
        <v>0</v>
      </c>
      <c r="BT47" s="54">
        <f t="shared" si="76"/>
        <v>0</v>
      </c>
      <c r="BU47" s="54">
        <f t="shared" si="76"/>
        <v>0</v>
      </c>
      <c r="BV47" s="54">
        <f t="shared" si="76"/>
        <v>0</v>
      </c>
      <c r="BW47" s="71">
        <f t="shared" si="35"/>
        <v>3</v>
      </c>
      <c r="BX47" s="54" t="str">
        <f t="shared" si="60"/>
        <v/>
      </c>
      <c r="BY47" s="54" t="str">
        <f t="shared" si="61"/>
        <v/>
      </c>
      <c r="BZ47" s="54" t="str">
        <f t="shared" si="62"/>
        <v/>
      </c>
      <c r="CA47" s="54" t="str">
        <f t="shared" si="63"/>
        <v/>
      </c>
      <c r="CB47" s="54" t="str">
        <f t="shared" si="64"/>
        <v/>
      </c>
      <c r="CC47" s="54" t="str">
        <f t="shared" si="65"/>
        <v/>
      </c>
      <c r="CD47" s="54" t="str">
        <f t="shared" si="66"/>
        <v/>
      </c>
      <c r="CE47" s="54" t="str">
        <f t="shared" si="67"/>
        <v/>
      </c>
      <c r="CF47" s="54" t="str">
        <f t="shared" si="68"/>
        <v/>
      </c>
      <c r="CG47" s="54" t="str">
        <f t="shared" si="69"/>
        <v/>
      </c>
      <c r="CH47" s="54" t="str">
        <f t="shared" si="70"/>
        <v/>
      </c>
      <c r="CI47" s="54" t="str">
        <f t="shared" si="71"/>
        <v/>
      </c>
      <c r="CJ47" s="54" t="str">
        <f t="shared" si="72"/>
        <v/>
      </c>
      <c r="CK47" s="54" t="str">
        <f t="shared" si="73"/>
        <v/>
      </c>
      <c r="CL47" s="54" t="str">
        <f t="shared" si="74"/>
        <v/>
      </c>
      <c r="CM47" s="54" t="str">
        <f t="shared" si="36"/>
        <v/>
      </c>
      <c r="CN47" s="54" t="str">
        <f t="shared" si="36"/>
        <v/>
      </c>
      <c r="CO47" s="54">
        <f t="shared" si="37"/>
        <v>0</v>
      </c>
    </row>
    <row r="48" spans="1:93" s="54" customFormat="1" ht="18.75" x14ac:dyDescent="0.25">
      <c r="A48" s="49">
        <f t="shared" si="38"/>
        <v>47</v>
      </c>
      <c r="B48" s="80"/>
      <c r="C48" s="83"/>
      <c r="D48" s="60" t="str">
        <f>'صب النقاط'!NA50</f>
        <v/>
      </c>
      <c r="E48" s="58" t="str">
        <f>'صب النقاط'!NL50</f>
        <v/>
      </c>
      <c r="F48" s="59" t="str">
        <f>'صب النقاط'!NW50</f>
        <v/>
      </c>
      <c r="G48" s="60" t="str">
        <f>'صب النقاط'!OH50</f>
        <v/>
      </c>
      <c r="H48" s="58" t="str">
        <f>'صب النقاط'!OS50</f>
        <v/>
      </c>
      <c r="I48" s="59" t="str">
        <f>'صب النقاط'!PD50</f>
        <v/>
      </c>
      <c r="J48" s="60" t="str">
        <f>'صب النقاط'!PO50</f>
        <v/>
      </c>
      <c r="K48" s="58" t="str">
        <f>'صب النقاط'!PZ50</f>
        <v/>
      </c>
      <c r="L48" s="59" t="str">
        <f>'صب النقاط'!QK50</f>
        <v/>
      </c>
      <c r="M48" s="60" t="str">
        <f>'صب النقاط'!QV50</f>
        <v/>
      </c>
      <c r="N48" s="58" t="str">
        <f>'صب النقاط'!RG50</f>
        <v/>
      </c>
      <c r="O48" s="59" t="str">
        <f>'صب النقاط'!RR50</f>
        <v/>
      </c>
      <c r="P48" s="60" t="str">
        <f>'صب النقاط'!SC50</f>
        <v/>
      </c>
      <c r="Q48" s="58" t="str">
        <f>'صب النقاط'!SN50</f>
        <v/>
      </c>
      <c r="R48" s="59" t="str">
        <f>'صب النقاط'!SY50</f>
        <v/>
      </c>
      <c r="S48" s="60" t="str">
        <f>'صب النقاط'!TF50</f>
        <v/>
      </c>
      <c r="T48" s="58" t="str">
        <f>'صب النقاط'!TG50</f>
        <v/>
      </c>
      <c r="U48" s="62">
        <f t="shared" si="30"/>
        <v>0</v>
      </c>
      <c r="V48" s="65">
        <f t="shared" si="31"/>
        <v>0</v>
      </c>
      <c r="W48" s="150">
        <f>IF(V48&gt;'معاينة نتائج التلاميد للفصل 2'!V48,3,IF('معاينة نتائج التلاميد للفصل 3'!V48='معاينة نتائج التلاميد للفصل 2'!V48,1,0))</f>
        <v>1</v>
      </c>
      <c r="X48" s="157"/>
      <c r="Y48" s="153">
        <f t="shared" si="32"/>
        <v>0</v>
      </c>
      <c r="Z48" s="155">
        <f>'معاينة نتائج التلاميد للفصل 1'!V48</f>
        <v>0</v>
      </c>
      <c r="AA48" s="58">
        <f>'معاينة نتائج التلاميد للفصل 2'!V48</f>
        <v>0</v>
      </c>
      <c r="AB48" s="69">
        <f t="shared" si="77"/>
        <v>3</v>
      </c>
      <c r="AC48" s="69">
        <f t="shared" si="77"/>
        <v>0</v>
      </c>
      <c r="AD48" s="69">
        <f t="shared" si="77"/>
        <v>0</v>
      </c>
      <c r="AE48" s="69">
        <f t="shared" si="77"/>
        <v>0</v>
      </c>
      <c r="AF48" s="69">
        <f t="shared" si="77"/>
        <v>0</v>
      </c>
      <c r="AG48" s="69">
        <f t="shared" si="77"/>
        <v>0</v>
      </c>
      <c r="AH48" s="69">
        <f t="shared" si="77"/>
        <v>0</v>
      </c>
      <c r="AI48" s="69">
        <f t="shared" si="77"/>
        <v>0</v>
      </c>
      <c r="AJ48" s="69">
        <f t="shared" si="77"/>
        <v>0</v>
      </c>
      <c r="AK48" s="69">
        <f t="shared" si="77"/>
        <v>0</v>
      </c>
      <c r="AL48" s="69">
        <f t="shared" si="77"/>
        <v>0</v>
      </c>
      <c r="AM48" s="69">
        <f t="shared" si="77"/>
        <v>0</v>
      </c>
      <c r="AN48" s="69">
        <f t="shared" si="77"/>
        <v>0</v>
      </c>
      <c r="AO48" s="69">
        <f t="shared" si="77"/>
        <v>0</v>
      </c>
      <c r="AP48" s="69">
        <f t="shared" si="77"/>
        <v>0</v>
      </c>
      <c r="AQ48" s="68">
        <f t="shared" si="75"/>
        <v>3</v>
      </c>
      <c r="AR48" s="54" t="str">
        <f t="shared" si="45"/>
        <v/>
      </c>
      <c r="AS48" s="54" t="str">
        <f t="shared" si="46"/>
        <v/>
      </c>
      <c r="AT48" s="54" t="str">
        <f t="shared" si="47"/>
        <v/>
      </c>
      <c r="AU48" s="54" t="str">
        <f t="shared" si="48"/>
        <v/>
      </c>
      <c r="AV48" s="54" t="str">
        <f t="shared" si="49"/>
        <v/>
      </c>
      <c r="AW48" s="54" t="str">
        <f t="shared" si="50"/>
        <v/>
      </c>
      <c r="AX48" s="54" t="str">
        <f t="shared" si="51"/>
        <v/>
      </c>
      <c r="AY48" s="54" t="str">
        <f t="shared" si="52"/>
        <v/>
      </c>
      <c r="AZ48" s="54" t="str">
        <f t="shared" si="53"/>
        <v/>
      </c>
      <c r="BA48" s="54" t="str">
        <f t="shared" si="54"/>
        <v/>
      </c>
      <c r="BB48" s="54" t="str">
        <f t="shared" si="55"/>
        <v/>
      </c>
      <c r="BC48" s="54" t="str">
        <f t="shared" si="56"/>
        <v/>
      </c>
      <c r="BD48" s="54" t="str">
        <f t="shared" si="57"/>
        <v/>
      </c>
      <c r="BE48" s="54" t="str">
        <f t="shared" si="58"/>
        <v/>
      </c>
      <c r="BF48" s="54" t="str">
        <f t="shared" si="59"/>
        <v/>
      </c>
      <c r="BG48" s="71">
        <f t="shared" si="40"/>
        <v>0</v>
      </c>
      <c r="BH48" s="54">
        <f t="shared" si="76"/>
        <v>3</v>
      </c>
      <c r="BI48" s="54">
        <f t="shared" si="76"/>
        <v>0</v>
      </c>
      <c r="BJ48" s="54">
        <f t="shared" si="76"/>
        <v>0</v>
      </c>
      <c r="BK48" s="54">
        <f t="shared" si="76"/>
        <v>0</v>
      </c>
      <c r="BL48" s="54">
        <f t="shared" si="76"/>
        <v>0</v>
      </c>
      <c r="BM48" s="54">
        <f t="shared" si="76"/>
        <v>0</v>
      </c>
      <c r="BN48" s="54">
        <f t="shared" si="76"/>
        <v>0</v>
      </c>
      <c r="BO48" s="54">
        <f t="shared" si="76"/>
        <v>0</v>
      </c>
      <c r="BP48" s="54">
        <f t="shared" si="76"/>
        <v>0</v>
      </c>
      <c r="BQ48" s="54">
        <f t="shared" si="76"/>
        <v>0</v>
      </c>
      <c r="BR48" s="54">
        <f t="shared" si="76"/>
        <v>0</v>
      </c>
      <c r="BS48" s="54">
        <f t="shared" si="76"/>
        <v>0</v>
      </c>
      <c r="BT48" s="54">
        <f t="shared" si="76"/>
        <v>0</v>
      </c>
      <c r="BU48" s="54">
        <f t="shared" si="76"/>
        <v>0</v>
      </c>
      <c r="BV48" s="54">
        <f t="shared" si="76"/>
        <v>0</v>
      </c>
      <c r="BW48" s="71">
        <f t="shared" si="35"/>
        <v>3</v>
      </c>
      <c r="BX48" s="54" t="str">
        <f t="shared" si="60"/>
        <v/>
      </c>
      <c r="BY48" s="54" t="str">
        <f t="shared" si="61"/>
        <v/>
      </c>
      <c r="BZ48" s="54" t="str">
        <f t="shared" si="62"/>
        <v/>
      </c>
      <c r="CA48" s="54" t="str">
        <f t="shared" si="63"/>
        <v/>
      </c>
      <c r="CB48" s="54" t="str">
        <f t="shared" si="64"/>
        <v/>
      </c>
      <c r="CC48" s="54" t="str">
        <f t="shared" si="65"/>
        <v/>
      </c>
      <c r="CD48" s="54" t="str">
        <f t="shared" si="66"/>
        <v/>
      </c>
      <c r="CE48" s="54" t="str">
        <f t="shared" si="67"/>
        <v/>
      </c>
      <c r="CF48" s="54" t="str">
        <f t="shared" si="68"/>
        <v/>
      </c>
      <c r="CG48" s="54" t="str">
        <f t="shared" si="69"/>
        <v/>
      </c>
      <c r="CH48" s="54" t="str">
        <f t="shared" si="70"/>
        <v/>
      </c>
      <c r="CI48" s="54" t="str">
        <f t="shared" si="71"/>
        <v/>
      </c>
      <c r="CJ48" s="54" t="str">
        <f t="shared" si="72"/>
        <v/>
      </c>
      <c r="CK48" s="54" t="str">
        <f t="shared" si="73"/>
        <v/>
      </c>
      <c r="CL48" s="54" t="str">
        <f t="shared" si="74"/>
        <v/>
      </c>
      <c r="CM48" s="54" t="str">
        <f t="shared" si="36"/>
        <v/>
      </c>
      <c r="CN48" s="54" t="str">
        <f t="shared" si="36"/>
        <v/>
      </c>
      <c r="CO48" s="54">
        <f t="shared" si="37"/>
        <v>0</v>
      </c>
    </row>
    <row r="49" spans="1:93" s="54" customFormat="1" ht="18.75" x14ac:dyDescent="0.25">
      <c r="A49" s="49">
        <f t="shared" si="38"/>
        <v>48</v>
      </c>
      <c r="B49" s="80"/>
      <c r="C49" s="83"/>
      <c r="D49" s="60" t="str">
        <f>'صب النقاط'!NA51</f>
        <v/>
      </c>
      <c r="E49" s="58" t="str">
        <f>'صب النقاط'!NL51</f>
        <v/>
      </c>
      <c r="F49" s="59" t="str">
        <f>'صب النقاط'!NW51</f>
        <v/>
      </c>
      <c r="G49" s="60" t="str">
        <f>'صب النقاط'!OH51</f>
        <v/>
      </c>
      <c r="H49" s="58" t="str">
        <f>'صب النقاط'!OS51</f>
        <v/>
      </c>
      <c r="I49" s="59" t="str">
        <f>'صب النقاط'!PD51</f>
        <v/>
      </c>
      <c r="J49" s="60" t="str">
        <f>'صب النقاط'!PO51</f>
        <v/>
      </c>
      <c r="K49" s="58" t="str">
        <f>'صب النقاط'!PZ51</f>
        <v/>
      </c>
      <c r="L49" s="59" t="str">
        <f>'صب النقاط'!QK51</f>
        <v/>
      </c>
      <c r="M49" s="60" t="str">
        <f>'صب النقاط'!QV51</f>
        <v/>
      </c>
      <c r="N49" s="58" t="str">
        <f>'صب النقاط'!RG51</f>
        <v/>
      </c>
      <c r="O49" s="59" t="str">
        <f>'صب النقاط'!RR51</f>
        <v/>
      </c>
      <c r="P49" s="60" t="str">
        <f>'صب النقاط'!SC51</f>
        <v/>
      </c>
      <c r="Q49" s="58" t="str">
        <f>'صب النقاط'!SN51</f>
        <v/>
      </c>
      <c r="R49" s="59" t="str">
        <f>'صب النقاط'!SY51</f>
        <v/>
      </c>
      <c r="S49" s="60" t="str">
        <f>'صب النقاط'!TF51</f>
        <v/>
      </c>
      <c r="T49" s="58" t="str">
        <f>'صب النقاط'!TG51</f>
        <v/>
      </c>
      <c r="U49" s="62">
        <f t="shared" si="30"/>
        <v>0</v>
      </c>
      <c r="V49" s="65">
        <f t="shared" si="31"/>
        <v>0</v>
      </c>
      <c r="W49" s="150">
        <f>IF(V49&gt;'معاينة نتائج التلاميد للفصل 2'!V49,3,IF('معاينة نتائج التلاميد للفصل 3'!V49='معاينة نتائج التلاميد للفصل 2'!V49,1,0))</f>
        <v>1</v>
      </c>
      <c r="X49" s="157"/>
      <c r="Y49" s="153">
        <f t="shared" si="32"/>
        <v>0</v>
      </c>
      <c r="Z49" s="155">
        <f>'معاينة نتائج التلاميد للفصل 1'!V49</f>
        <v>0</v>
      </c>
      <c r="AA49" s="58">
        <f>'معاينة نتائج التلاميد للفصل 2'!V49</f>
        <v>0</v>
      </c>
      <c r="AB49" s="69">
        <f t="shared" si="77"/>
        <v>3</v>
      </c>
      <c r="AC49" s="69">
        <f t="shared" si="77"/>
        <v>0</v>
      </c>
      <c r="AD49" s="69">
        <f t="shared" si="77"/>
        <v>0</v>
      </c>
      <c r="AE49" s="69">
        <f t="shared" si="77"/>
        <v>0</v>
      </c>
      <c r="AF49" s="69">
        <f t="shared" si="77"/>
        <v>0</v>
      </c>
      <c r="AG49" s="69">
        <f t="shared" si="77"/>
        <v>0</v>
      </c>
      <c r="AH49" s="69">
        <f t="shared" si="77"/>
        <v>0</v>
      </c>
      <c r="AI49" s="69">
        <f t="shared" si="77"/>
        <v>0</v>
      </c>
      <c r="AJ49" s="69">
        <f t="shared" si="77"/>
        <v>0</v>
      </c>
      <c r="AK49" s="69">
        <f t="shared" si="77"/>
        <v>0</v>
      </c>
      <c r="AL49" s="69">
        <f t="shared" si="77"/>
        <v>0</v>
      </c>
      <c r="AM49" s="69">
        <f t="shared" si="77"/>
        <v>0</v>
      </c>
      <c r="AN49" s="69">
        <f t="shared" si="77"/>
        <v>0</v>
      </c>
      <c r="AO49" s="69">
        <f t="shared" si="77"/>
        <v>0</v>
      </c>
      <c r="AP49" s="69">
        <f t="shared" si="77"/>
        <v>0</v>
      </c>
      <c r="AQ49" s="68">
        <f t="shared" si="75"/>
        <v>3</v>
      </c>
      <c r="AR49" s="54" t="str">
        <f t="shared" si="45"/>
        <v/>
      </c>
      <c r="AS49" s="54" t="str">
        <f t="shared" si="46"/>
        <v/>
      </c>
      <c r="AT49" s="54" t="str">
        <f t="shared" si="47"/>
        <v/>
      </c>
      <c r="AU49" s="54" t="str">
        <f t="shared" si="48"/>
        <v/>
      </c>
      <c r="AV49" s="54" t="str">
        <f t="shared" si="49"/>
        <v/>
      </c>
      <c r="AW49" s="54" t="str">
        <f t="shared" si="50"/>
        <v/>
      </c>
      <c r="AX49" s="54" t="str">
        <f t="shared" si="51"/>
        <v/>
      </c>
      <c r="AY49" s="54" t="str">
        <f t="shared" si="52"/>
        <v/>
      </c>
      <c r="AZ49" s="54" t="str">
        <f t="shared" si="53"/>
        <v/>
      </c>
      <c r="BA49" s="54" t="str">
        <f t="shared" si="54"/>
        <v/>
      </c>
      <c r="BB49" s="54" t="str">
        <f t="shared" si="55"/>
        <v/>
      </c>
      <c r="BC49" s="54" t="str">
        <f t="shared" si="56"/>
        <v/>
      </c>
      <c r="BD49" s="54" t="str">
        <f t="shared" si="57"/>
        <v/>
      </c>
      <c r="BE49" s="54" t="str">
        <f t="shared" si="58"/>
        <v/>
      </c>
      <c r="BF49" s="54" t="str">
        <f t="shared" si="59"/>
        <v/>
      </c>
      <c r="BG49" s="71">
        <f t="shared" si="40"/>
        <v>0</v>
      </c>
      <c r="BH49" s="54">
        <f t="shared" si="76"/>
        <v>3</v>
      </c>
      <c r="BI49" s="54">
        <f t="shared" si="76"/>
        <v>0</v>
      </c>
      <c r="BJ49" s="54">
        <f t="shared" si="76"/>
        <v>0</v>
      </c>
      <c r="BK49" s="54">
        <f t="shared" si="76"/>
        <v>0</v>
      </c>
      <c r="BL49" s="54">
        <f t="shared" si="76"/>
        <v>0</v>
      </c>
      <c r="BM49" s="54">
        <f t="shared" si="76"/>
        <v>0</v>
      </c>
      <c r="BN49" s="54">
        <f t="shared" si="76"/>
        <v>0</v>
      </c>
      <c r="BO49" s="54">
        <f t="shared" si="76"/>
        <v>0</v>
      </c>
      <c r="BP49" s="54">
        <f t="shared" si="76"/>
        <v>0</v>
      </c>
      <c r="BQ49" s="54">
        <f t="shared" si="76"/>
        <v>0</v>
      </c>
      <c r="BR49" s="54">
        <f t="shared" si="76"/>
        <v>0</v>
      </c>
      <c r="BS49" s="54">
        <f t="shared" si="76"/>
        <v>0</v>
      </c>
      <c r="BT49" s="54">
        <f t="shared" si="76"/>
        <v>0</v>
      </c>
      <c r="BU49" s="54">
        <f t="shared" si="76"/>
        <v>0</v>
      </c>
      <c r="BV49" s="54">
        <f t="shared" si="76"/>
        <v>0</v>
      </c>
      <c r="BW49" s="71">
        <f t="shared" si="35"/>
        <v>3</v>
      </c>
      <c r="BX49" s="54" t="str">
        <f t="shared" si="60"/>
        <v/>
      </c>
      <c r="BY49" s="54" t="str">
        <f t="shared" si="61"/>
        <v/>
      </c>
      <c r="BZ49" s="54" t="str">
        <f t="shared" si="62"/>
        <v/>
      </c>
      <c r="CA49" s="54" t="str">
        <f t="shared" si="63"/>
        <v/>
      </c>
      <c r="CB49" s="54" t="str">
        <f t="shared" si="64"/>
        <v/>
      </c>
      <c r="CC49" s="54" t="str">
        <f t="shared" si="65"/>
        <v/>
      </c>
      <c r="CD49" s="54" t="str">
        <f t="shared" si="66"/>
        <v/>
      </c>
      <c r="CE49" s="54" t="str">
        <f t="shared" si="67"/>
        <v/>
      </c>
      <c r="CF49" s="54" t="str">
        <f t="shared" si="68"/>
        <v/>
      </c>
      <c r="CG49" s="54" t="str">
        <f t="shared" si="69"/>
        <v/>
      </c>
      <c r="CH49" s="54" t="str">
        <f t="shared" si="70"/>
        <v/>
      </c>
      <c r="CI49" s="54" t="str">
        <f t="shared" si="71"/>
        <v/>
      </c>
      <c r="CJ49" s="54" t="str">
        <f t="shared" si="72"/>
        <v/>
      </c>
      <c r="CK49" s="54" t="str">
        <f t="shared" si="73"/>
        <v/>
      </c>
      <c r="CL49" s="54" t="str">
        <f t="shared" si="74"/>
        <v/>
      </c>
      <c r="CM49" s="54" t="str">
        <f t="shared" si="36"/>
        <v/>
      </c>
      <c r="CN49" s="54" t="str">
        <f t="shared" si="36"/>
        <v/>
      </c>
      <c r="CO49" s="54">
        <f t="shared" si="37"/>
        <v>0</v>
      </c>
    </row>
    <row r="50" spans="1:93" s="54" customFormat="1" ht="18.75" x14ac:dyDescent="0.25">
      <c r="A50" s="49">
        <f t="shared" si="38"/>
        <v>49</v>
      </c>
      <c r="B50" s="80"/>
      <c r="C50" s="83"/>
      <c r="D50" s="60" t="str">
        <f>'صب النقاط'!NA52</f>
        <v/>
      </c>
      <c r="E50" s="58" t="str">
        <f>'صب النقاط'!NL52</f>
        <v/>
      </c>
      <c r="F50" s="59" t="str">
        <f>'صب النقاط'!NW52</f>
        <v/>
      </c>
      <c r="G50" s="60" t="str">
        <f>'صب النقاط'!OH52</f>
        <v/>
      </c>
      <c r="H50" s="58" t="str">
        <f>'صب النقاط'!OS52</f>
        <v/>
      </c>
      <c r="I50" s="59" t="str">
        <f>'صب النقاط'!PD52</f>
        <v/>
      </c>
      <c r="J50" s="60" t="str">
        <f>'صب النقاط'!PO52</f>
        <v/>
      </c>
      <c r="K50" s="58" t="str">
        <f>'صب النقاط'!PZ52</f>
        <v/>
      </c>
      <c r="L50" s="59" t="str">
        <f>'صب النقاط'!QK52</f>
        <v/>
      </c>
      <c r="M50" s="60" t="str">
        <f>'صب النقاط'!QV52</f>
        <v/>
      </c>
      <c r="N50" s="58" t="str">
        <f>'صب النقاط'!RG52</f>
        <v/>
      </c>
      <c r="O50" s="59" t="str">
        <f>'صب النقاط'!RR52</f>
        <v/>
      </c>
      <c r="P50" s="60" t="str">
        <f>'صب النقاط'!SC52</f>
        <v/>
      </c>
      <c r="Q50" s="58" t="str">
        <f>'صب النقاط'!SN52</f>
        <v/>
      </c>
      <c r="R50" s="59" t="str">
        <f>'صب النقاط'!SY52</f>
        <v/>
      </c>
      <c r="S50" s="60" t="str">
        <f>'صب النقاط'!TF52</f>
        <v/>
      </c>
      <c r="T50" s="58" t="str">
        <f>'صب النقاط'!TG52</f>
        <v/>
      </c>
      <c r="U50" s="62">
        <f t="shared" si="30"/>
        <v>0</v>
      </c>
      <c r="V50" s="65">
        <f t="shared" si="31"/>
        <v>0</v>
      </c>
      <c r="W50" s="150">
        <f>IF(V50&gt;'معاينة نتائج التلاميد للفصل 2'!V50,3,IF('معاينة نتائج التلاميد للفصل 3'!V50='معاينة نتائج التلاميد للفصل 2'!V50,1,0))</f>
        <v>1</v>
      </c>
      <c r="X50" s="157"/>
      <c r="Y50" s="153">
        <f t="shared" si="32"/>
        <v>0</v>
      </c>
      <c r="Z50" s="155">
        <f>'معاينة نتائج التلاميد للفصل 1'!V50</f>
        <v>0</v>
      </c>
      <c r="AA50" s="58">
        <f>'معاينة نتائج التلاميد للفصل 2'!V50</f>
        <v>0</v>
      </c>
      <c r="AB50" s="69">
        <f t="shared" si="77"/>
        <v>3</v>
      </c>
      <c r="AC50" s="69">
        <f t="shared" si="77"/>
        <v>0</v>
      </c>
      <c r="AD50" s="69">
        <f t="shared" si="77"/>
        <v>0</v>
      </c>
      <c r="AE50" s="69">
        <f t="shared" si="77"/>
        <v>0</v>
      </c>
      <c r="AF50" s="69">
        <f t="shared" si="77"/>
        <v>0</v>
      </c>
      <c r="AG50" s="69">
        <f t="shared" si="77"/>
        <v>0</v>
      </c>
      <c r="AH50" s="69">
        <f t="shared" si="77"/>
        <v>0</v>
      </c>
      <c r="AI50" s="69">
        <f t="shared" si="77"/>
        <v>0</v>
      </c>
      <c r="AJ50" s="69">
        <f t="shared" si="77"/>
        <v>0</v>
      </c>
      <c r="AK50" s="69">
        <f t="shared" si="77"/>
        <v>0</v>
      </c>
      <c r="AL50" s="69">
        <f t="shared" si="77"/>
        <v>0</v>
      </c>
      <c r="AM50" s="69">
        <f t="shared" si="77"/>
        <v>0</v>
      </c>
      <c r="AN50" s="69">
        <f t="shared" si="77"/>
        <v>0</v>
      </c>
      <c r="AO50" s="69">
        <f t="shared" si="77"/>
        <v>0</v>
      </c>
      <c r="AP50" s="69">
        <f t="shared" si="77"/>
        <v>0</v>
      </c>
      <c r="AQ50" s="68">
        <f t="shared" si="75"/>
        <v>3</v>
      </c>
      <c r="AR50" s="54" t="str">
        <f t="shared" si="45"/>
        <v/>
      </c>
      <c r="AS50" s="54" t="str">
        <f t="shared" si="46"/>
        <v/>
      </c>
      <c r="AT50" s="54" t="str">
        <f t="shared" si="47"/>
        <v/>
      </c>
      <c r="AU50" s="54" t="str">
        <f t="shared" si="48"/>
        <v/>
      </c>
      <c r="AV50" s="54" t="str">
        <f t="shared" si="49"/>
        <v/>
      </c>
      <c r="AW50" s="54" t="str">
        <f t="shared" si="50"/>
        <v/>
      </c>
      <c r="AX50" s="54" t="str">
        <f t="shared" si="51"/>
        <v/>
      </c>
      <c r="AY50" s="54" t="str">
        <f t="shared" si="52"/>
        <v/>
      </c>
      <c r="AZ50" s="54" t="str">
        <f t="shared" si="53"/>
        <v/>
      </c>
      <c r="BA50" s="54" t="str">
        <f t="shared" si="54"/>
        <v/>
      </c>
      <c r="BB50" s="54" t="str">
        <f t="shared" si="55"/>
        <v/>
      </c>
      <c r="BC50" s="54" t="str">
        <f t="shared" si="56"/>
        <v/>
      </c>
      <c r="BD50" s="54" t="str">
        <f t="shared" si="57"/>
        <v/>
      </c>
      <c r="BE50" s="54" t="str">
        <f t="shared" si="58"/>
        <v/>
      </c>
      <c r="BF50" s="54" t="str">
        <f t="shared" si="59"/>
        <v/>
      </c>
      <c r="BG50" s="71">
        <f t="shared" si="40"/>
        <v>0</v>
      </c>
      <c r="BH50" s="54">
        <f t="shared" si="76"/>
        <v>3</v>
      </c>
      <c r="BI50" s="54">
        <f t="shared" si="76"/>
        <v>0</v>
      </c>
      <c r="BJ50" s="54">
        <f t="shared" si="76"/>
        <v>0</v>
      </c>
      <c r="BK50" s="54">
        <f t="shared" si="76"/>
        <v>0</v>
      </c>
      <c r="BL50" s="54">
        <f t="shared" si="76"/>
        <v>0</v>
      </c>
      <c r="BM50" s="54">
        <f t="shared" si="76"/>
        <v>0</v>
      </c>
      <c r="BN50" s="54">
        <f t="shared" si="76"/>
        <v>0</v>
      </c>
      <c r="BO50" s="54">
        <f t="shared" si="76"/>
        <v>0</v>
      </c>
      <c r="BP50" s="54">
        <f t="shared" si="76"/>
        <v>0</v>
      </c>
      <c r="BQ50" s="54">
        <f t="shared" si="76"/>
        <v>0</v>
      </c>
      <c r="BR50" s="54">
        <f t="shared" si="76"/>
        <v>0</v>
      </c>
      <c r="BS50" s="54">
        <f t="shared" si="76"/>
        <v>0</v>
      </c>
      <c r="BT50" s="54">
        <f t="shared" si="76"/>
        <v>0</v>
      </c>
      <c r="BU50" s="54">
        <f t="shared" si="76"/>
        <v>0</v>
      </c>
      <c r="BV50" s="54">
        <f t="shared" si="76"/>
        <v>0</v>
      </c>
      <c r="BW50" s="71">
        <f t="shared" si="35"/>
        <v>3</v>
      </c>
      <c r="BX50" s="54" t="str">
        <f t="shared" si="60"/>
        <v/>
      </c>
      <c r="BY50" s="54" t="str">
        <f t="shared" si="61"/>
        <v/>
      </c>
      <c r="BZ50" s="54" t="str">
        <f t="shared" si="62"/>
        <v/>
      </c>
      <c r="CA50" s="54" t="str">
        <f t="shared" si="63"/>
        <v/>
      </c>
      <c r="CB50" s="54" t="str">
        <f t="shared" si="64"/>
        <v/>
      </c>
      <c r="CC50" s="54" t="str">
        <f t="shared" si="65"/>
        <v/>
      </c>
      <c r="CD50" s="54" t="str">
        <f t="shared" si="66"/>
        <v/>
      </c>
      <c r="CE50" s="54" t="str">
        <f t="shared" si="67"/>
        <v/>
      </c>
      <c r="CF50" s="54" t="str">
        <f t="shared" si="68"/>
        <v/>
      </c>
      <c r="CG50" s="54" t="str">
        <f t="shared" si="69"/>
        <v/>
      </c>
      <c r="CH50" s="54" t="str">
        <f t="shared" si="70"/>
        <v/>
      </c>
      <c r="CI50" s="54" t="str">
        <f t="shared" si="71"/>
        <v/>
      </c>
      <c r="CJ50" s="54" t="str">
        <f t="shared" si="72"/>
        <v/>
      </c>
      <c r="CK50" s="54" t="str">
        <f t="shared" si="73"/>
        <v/>
      </c>
      <c r="CL50" s="54" t="str">
        <f t="shared" si="74"/>
        <v/>
      </c>
      <c r="CM50" s="54" t="str">
        <f t="shared" si="36"/>
        <v/>
      </c>
      <c r="CN50" s="54" t="str">
        <f t="shared" si="36"/>
        <v/>
      </c>
      <c r="CO50" s="54">
        <f t="shared" si="37"/>
        <v>0</v>
      </c>
    </row>
    <row r="51" spans="1:93" s="54" customFormat="1" ht="19.5" thickBot="1" x14ac:dyDescent="0.3">
      <c r="A51" s="49">
        <f t="shared" si="38"/>
        <v>50</v>
      </c>
      <c r="B51" s="80"/>
      <c r="C51" s="83"/>
      <c r="D51" s="60" t="str">
        <f>'صب النقاط'!NA53</f>
        <v/>
      </c>
      <c r="E51" s="58" t="str">
        <f>'صب النقاط'!NL53</f>
        <v/>
      </c>
      <c r="F51" s="59" t="str">
        <f>'صب النقاط'!NW53</f>
        <v/>
      </c>
      <c r="G51" s="60" t="str">
        <f>'صب النقاط'!OH53</f>
        <v/>
      </c>
      <c r="H51" s="58" t="str">
        <f>'صب النقاط'!OS53</f>
        <v/>
      </c>
      <c r="I51" s="59" t="str">
        <f>'صب النقاط'!PD53</f>
        <v/>
      </c>
      <c r="J51" s="60" t="str">
        <f>'صب النقاط'!PO53</f>
        <v/>
      </c>
      <c r="K51" s="58" t="str">
        <f>'صب النقاط'!PZ53</f>
        <v/>
      </c>
      <c r="L51" s="59" t="str">
        <f>'صب النقاط'!QK53</f>
        <v/>
      </c>
      <c r="M51" s="60" t="str">
        <f>'صب النقاط'!QV53</f>
        <v/>
      </c>
      <c r="N51" s="58" t="str">
        <f>'صب النقاط'!RG53</f>
        <v/>
      </c>
      <c r="O51" s="59" t="str">
        <f>'صب النقاط'!RR53</f>
        <v/>
      </c>
      <c r="P51" s="60" t="str">
        <f>'صب النقاط'!SC53</f>
        <v/>
      </c>
      <c r="Q51" s="58" t="str">
        <f>'صب النقاط'!SN53</f>
        <v/>
      </c>
      <c r="R51" s="59" t="str">
        <f>'صب النقاط'!SY53</f>
        <v/>
      </c>
      <c r="S51" s="60" t="str">
        <f>'صب النقاط'!TF53</f>
        <v/>
      </c>
      <c r="T51" s="58" t="str">
        <f>'صب النقاط'!TG53</f>
        <v/>
      </c>
      <c r="U51" s="62">
        <f t="shared" si="30"/>
        <v>0</v>
      </c>
      <c r="V51" s="65">
        <f t="shared" si="31"/>
        <v>0</v>
      </c>
      <c r="W51" s="150">
        <f>IF(V51&gt;'معاينة نتائج التلاميد للفصل 2'!V51,3,IF('معاينة نتائج التلاميد للفصل 3'!V51='معاينة نتائج التلاميد للفصل 2'!V51,1,0))</f>
        <v>1</v>
      </c>
      <c r="X51" s="157"/>
      <c r="Y51" s="153">
        <f t="shared" si="32"/>
        <v>0</v>
      </c>
      <c r="Z51" s="155">
        <f>'معاينة نتائج التلاميد للفصل 1'!V51</f>
        <v>0</v>
      </c>
      <c r="AA51" s="58">
        <f>'معاينة نتائج التلاميد للفصل 2'!V51</f>
        <v>0</v>
      </c>
      <c r="AB51" s="69">
        <f t="shared" si="77"/>
        <v>3</v>
      </c>
      <c r="AC51" s="69">
        <f t="shared" si="77"/>
        <v>0</v>
      </c>
      <c r="AD51" s="69">
        <f t="shared" si="77"/>
        <v>0</v>
      </c>
      <c r="AE51" s="69">
        <f t="shared" si="77"/>
        <v>0</v>
      </c>
      <c r="AF51" s="69">
        <f t="shared" si="77"/>
        <v>0</v>
      </c>
      <c r="AG51" s="69">
        <f t="shared" si="77"/>
        <v>0</v>
      </c>
      <c r="AH51" s="69">
        <f t="shared" si="77"/>
        <v>0</v>
      </c>
      <c r="AI51" s="69">
        <f t="shared" si="77"/>
        <v>0</v>
      </c>
      <c r="AJ51" s="69">
        <f t="shared" si="77"/>
        <v>0</v>
      </c>
      <c r="AK51" s="69">
        <f t="shared" si="77"/>
        <v>0</v>
      </c>
      <c r="AL51" s="69">
        <f t="shared" si="77"/>
        <v>0</v>
      </c>
      <c r="AM51" s="69">
        <f t="shared" si="77"/>
        <v>0</v>
      </c>
      <c r="AN51" s="69">
        <f t="shared" si="77"/>
        <v>0</v>
      </c>
      <c r="AO51" s="69">
        <f t="shared" si="77"/>
        <v>0</v>
      </c>
      <c r="AP51" s="69">
        <f t="shared" si="77"/>
        <v>0</v>
      </c>
      <c r="AQ51" s="68">
        <f t="shared" si="75"/>
        <v>3</v>
      </c>
      <c r="AR51" s="54" t="str">
        <f t="shared" si="45"/>
        <v/>
      </c>
      <c r="AS51" s="54" t="str">
        <f t="shared" si="46"/>
        <v/>
      </c>
      <c r="AT51" s="54" t="str">
        <f t="shared" si="47"/>
        <v/>
      </c>
      <c r="AU51" s="54" t="str">
        <f t="shared" si="48"/>
        <v/>
      </c>
      <c r="AV51" s="54" t="str">
        <f t="shared" si="49"/>
        <v/>
      </c>
      <c r="AW51" s="54" t="str">
        <f t="shared" si="50"/>
        <v/>
      </c>
      <c r="AX51" s="54" t="str">
        <f t="shared" si="51"/>
        <v/>
      </c>
      <c r="AY51" s="54" t="str">
        <f t="shared" si="52"/>
        <v/>
      </c>
      <c r="AZ51" s="54" t="str">
        <f t="shared" si="53"/>
        <v/>
      </c>
      <c r="BA51" s="54" t="str">
        <f t="shared" si="54"/>
        <v/>
      </c>
      <c r="BB51" s="54" t="str">
        <f t="shared" si="55"/>
        <v/>
      </c>
      <c r="BC51" s="54" t="str">
        <f t="shared" si="56"/>
        <v/>
      </c>
      <c r="BD51" s="54" t="str">
        <f t="shared" si="57"/>
        <v/>
      </c>
      <c r="BE51" s="54" t="str">
        <f t="shared" si="58"/>
        <v/>
      </c>
      <c r="BF51" s="54" t="str">
        <f t="shared" si="59"/>
        <v/>
      </c>
      <c r="BG51" s="71">
        <f t="shared" si="40"/>
        <v>0</v>
      </c>
      <c r="BH51" s="54">
        <f t="shared" si="76"/>
        <v>3</v>
      </c>
      <c r="BI51" s="54">
        <f t="shared" si="76"/>
        <v>0</v>
      </c>
      <c r="BJ51" s="54">
        <f t="shared" si="76"/>
        <v>0</v>
      </c>
      <c r="BK51" s="54">
        <f t="shared" si="76"/>
        <v>0</v>
      </c>
      <c r="BL51" s="54">
        <f t="shared" si="76"/>
        <v>0</v>
      </c>
      <c r="BM51" s="54">
        <f t="shared" si="76"/>
        <v>0</v>
      </c>
      <c r="BN51" s="54">
        <f t="shared" si="76"/>
        <v>0</v>
      </c>
      <c r="BO51" s="54">
        <f t="shared" si="76"/>
        <v>0</v>
      </c>
      <c r="BP51" s="54">
        <f t="shared" si="76"/>
        <v>0</v>
      </c>
      <c r="BQ51" s="54">
        <f t="shared" si="76"/>
        <v>0</v>
      </c>
      <c r="BR51" s="54">
        <f t="shared" si="76"/>
        <v>0</v>
      </c>
      <c r="BS51" s="54">
        <f t="shared" si="76"/>
        <v>0</v>
      </c>
      <c r="BT51" s="54">
        <f t="shared" si="76"/>
        <v>0</v>
      </c>
      <c r="BU51" s="54">
        <f t="shared" si="76"/>
        <v>0</v>
      </c>
      <c r="BV51" s="54">
        <f t="shared" si="76"/>
        <v>0</v>
      </c>
      <c r="BW51" s="71">
        <f t="shared" si="35"/>
        <v>3</v>
      </c>
      <c r="BX51" s="54" t="str">
        <f t="shared" si="60"/>
        <v/>
      </c>
      <c r="BY51" s="54" t="str">
        <f t="shared" si="61"/>
        <v/>
      </c>
      <c r="BZ51" s="54" t="str">
        <f t="shared" si="62"/>
        <v/>
      </c>
      <c r="CA51" s="54" t="str">
        <f t="shared" si="63"/>
        <v/>
      </c>
      <c r="CB51" s="54" t="str">
        <f t="shared" si="64"/>
        <v/>
      </c>
      <c r="CC51" s="54" t="str">
        <f t="shared" si="65"/>
        <v/>
      </c>
      <c r="CD51" s="54" t="str">
        <f t="shared" si="66"/>
        <v/>
      </c>
      <c r="CE51" s="54" t="str">
        <f t="shared" si="67"/>
        <v/>
      </c>
      <c r="CF51" s="54" t="str">
        <f t="shared" si="68"/>
        <v/>
      </c>
      <c r="CG51" s="54" t="str">
        <f t="shared" si="69"/>
        <v/>
      </c>
      <c r="CH51" s="54" t="str">
        <f t="shared" si="70"/>
        <v/>
      </c>
      <c r="CI51" s="54" t="str">
        <f t="shared" si="71"/>
        <v/>
      </c>
      <c r="CJ51" s="54" t="str">
        <f t="shared" si="72"/>
        <v/>
      </c>
      <c r="CK51" s="54" t="str">
        <f t="shared" si="73"/>
        <v/>
      </c>
      <c r="CL51" s="54" t="str">
        <f t="shared" si="74"/>
        <v/>
      </c>
      <c r="CM51" s="54" t="str">
        <f t="shared" si="36"/>
        <v/>
      </c>
      <c r="CN51" s="54" t="str">
        <f t="shared" si="36"/>
        <v/>
      </c>
      <c r="CO51" s="54">
        <f t="shared" si="37"/>
        <v>0</v>
      </c>
    </row>
    <row r="52" spans="1:93" customFormat="1" ht="19.5" thickBot="1" x14ac:dyDescent="0.3">
      <c r="A52" s="390" t="s">
        <v>119</v>
      </c>
      <c r="B52" s="391"/>
      <c r="C52" s="392"/>
      <c r="D52" s="136" t="e">
        <f>SUM(D2:D51)/COUNT(D2:D51)</f>
        <v>#DIV/0!</v>
      </c>
      <c r="E52" s="136" t="e">
        <f t="shared" ref="E52:T52" si="78">SUM(E2:E51)/COUNT(E2:E51)</f>
        <v>#DIV/0!</v>
      </c>
      <c r="F52" s="136" t="e">
        <f t="shared" si="78"/>
        <v>#DIV/0!</v>
      </c>
      <c r="G52" s="136" t="e">
        <f t="shared" si="78"/>
        <v>#DIV/0!</v>
      </c>
      <c r="H52" s="136" t="e">
        <f t="shared" si="78"/>
        <v>#DIV/0!</v>
      </c>
      <c r="I52" s="136" t="e">
        <f t="shared" si="78"/>
        <v>#DIV/0!</v>
      </c>
      <c r="J52" s="136" t="e">
        <f t="shared" si="78"/>
        <v>#DIV/0!</v>
      </c>
      <c r="K52" s="136" t="e">
        <f t="shared" si="78"/>
        <v>#DIV/0!</v>
      </c>
      <c r="L52" s="136" t="e">
        <f t="shared" si="78"/>
        <v>#DIV/0!</v>
      </c>
      <c r="M52" s="136" t="e">
        <f t="shared" si="78"/>
        <v>#DIV/0!</v>
      </c>
      <c r="N52" s="136" t="e">
        <f t="shared" si="78"/>
        <v>#DIV/0!</v>
      </c>
      <c r="O52" s="136" t="e">
        <f t="shared" si="78"/>
        <v>#DIV/0!</v>
      </c>
      <c r="P52" s="136" t="e">
        <f t="shared" si="78"/>
        <v>#DIV/0!</v>
      </c>
      <c r="Q52" s="136" t="e">
        <f t="shared" si="78"/>
        <v>#DIV/0!</v>
      </c>
      <c r="R52" s="136" t="e">
        <f t="shared" si="78"/>
        <v>#DIV/0!</v>
      </c>
      <c r="S52" s="136" t="e">
        <f t="shared" si="78"/>
        <v>#DIV/0!</v>
      </c>
      <c r="T52" s="136" t="e">
        <f t="shared" si="78"/>
        <v>#DIV/0!</v>
      </c>
      <c r="U52" s="145" t="s">
        <v>123</v>
      </c>
      <c r="V52" s="136">
        <f t="shared" ref="V52" si="79">SUM(V2:V51)/COUNT(V2:V51)</f>
        <v>0</v>
      </c>
      <c r="W52" s="137"/>
      <c r="X52" s="157"/>
      <c r="Y52" s="157"/>
      <c r="Z52" s="157"/>
      <c r="AA52" s="157"/>
      <c r="AN52" s="138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  <c r="BI52" s="139"/>
      <c r="BJ52" s="139"/>
      <c r="BK52" s="139"/>
      <c r="BL52" s="139"/>
      <c r="BM52" s="139"/>
      <c r="BN52" s="139"/>
      <c r="BO52" s="139"/>
      <c r="BP52" s="139"/>
      <c r="BQ52" s="139"/>
      <c r="BR52" s="139"/>
    </row>
    <row r="53" spans="1:93" customFormat="1" ht="19.5" thickBot="1" x14ac:dyDescent="0.3">
      <c r="A53" s="390" t="s">
        <v>120</v>
      </c>
      <c r="B53" s="391"/>
      <c r="C53" s="392"/>
      <c r="D53" s="146" t="e">
        <f>(COUNTIF(D2:D51,"&gt;=10")/COUNT(D2:D51))</f>
        <v>#DIV/0!</v>
      </c>
      <c r="E53" s="146" t="e">
        <f t="shared" ref="E53:R53" si="80">(COUNTIF(E2:E51,"&gt;=10")/COUNT(E2:E51))</f>
        <v>#DIV/0!</v>
      </c>
      <c r="F53" s="146" t="e">
        <f t="shared" si="80"/>
        <v>#DIV/0!</v>
      </c>
      <c r="G53" s="146" t="e">
        <f t="shared" si="80"/>
        <v>#DIV/0!</v>
      </c>
      <c r="H53" s="146" t="e">
        <f t="shared" si="80"/>
        <v>#DIV/0!</v>
      </c>
      <c r="I53" s="146" t="e">
        <f t="shared" si="80"/>
        <v>#DIV/0!</v>
      </c>
      <c r="J53" s="146" t="e">
        <f t="shared" si="80"/>
        <v>#DIV/0!</v>
      </c>
      <c r="K53" s="146" t="e">
        <f t="shared" si="80"/>
        <v>#DIV/0!</v>
      </c>
      <c r="L53" s="146" t="e">
        <f t="shared" si="80"/>
        <v>#DIV/0!</v>
      </c>
      <c r="M53" s="146" t="e">
        <f t="shared" si="80"/>
        <v>#DIV/0!</v>
      </c>
      <c r="N53" s="146" t="e">
        <f t="shared" si="80"/>
        <v>#DIV/0!</v>
      </c>
      <c r="O53" s="146" t="e">
        <f t="shared" si="80"/>
        <v>#DIV/0!</v>
      </c>
      <c r="P53" s="146" t="e">
        <f t="shared" si="80"/>
        <v>#DIV/0!</v>
      </c>
      <c r="Q53" s="146" t="e">
        <f t="shared" si="80"/>
        <v>#DIV/0!</v>
      </c>
      <c r="R53" s="146" t="e">
        <f t="shared" si="80"/>
        <v>#DIV/0!</v>
      </c>
      <c r="S53" s="146" t="e">
        <f>(COUNTIF(S2:S51,"&gt;0")/COUNT(S2:S51))</f>
        <v>#DIV/0!</v>
      </c>
      <c r="T53" s="146" t="e">
        <f>(COUNTIF(T2:T51,"&gt;0")/COUNT(T2:T51))</f>
        <v>#DIV/0!</v>
      </c>
      <c r="U53" s="140">
        <f t="shared" ref="U53" si="81">(COUNTIF(U9:U50,"&gt;=10")/COUNT(U9:U50))</f>
        <v>0</v>
      </c>
      <c r="V53" s="141"/>
      <c r="W53" s="141"/>
      <c r="X53" s="157"/>
      <c r="Y53" s="157"/>
      <c r="Z53" s="157"/>
      <c r="AA53" s="157"/>
      <c r="AN53" s="138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139"/>
      <c r="BC53" s="139"/>
      <c r="BD53" s="139"/>
      <c r="BE53" s="139"/>
      <c r="BF53" s="139"/>
      <c r="BG53" s="139"/>
      <c r="BH53" s="139"/>
      <c r="BI53" s="139"/>
      <c r="BJ53" s="139"/>
      <c r="BK53" s="139"/>
      <c r="BL53" s="139"/>
      <c r="BM53" s="139"/>
      <c r="BN53" s="139"/>
      <c r="BO53" s="139"/>
      <c r="BP53" s="139"/>
      <c r="BQ53" s="139"/>
      <c r="BR53" s="139"/>
    </row>
    <row r="54" spans="1:93" customFormat="1" ht="19.5" thickBot="1" x14ac:dyDescent="0.35">
      <c r="A54" s="381" t="s">
        <v>121</v>
      </c>
      <c r="B54" s="382"/>
      <c r="C54" s="383"/>
      <c r="D54" s="142">
        <f>COUNTIF(D2:D51,"&gt;=10")</f>
        <v>0</v>
      </c>
      <c r="E54" s="142">
        <f t="shared" ref="E54:R54" si="82">COUNTIF(E2:E51,"&gt;=10")</f>
        <v>0</v>
      </c>
      <c r="F54" s="142">
        <f t="shared" si="82"/>
        <v>0</v>
      </c>
      <c r="G54" s="142">
        <f t="shared" si="82"/>
        <v>0</v>
      </c>
      <c r="H54" s="142">
        <f t="shared" si="82"/>
        <v>0</v>
      </c>
      <c r="I54" s="142">
        <f t="shared" si="82"/>
        <v>0</v>
      </c>
      <c r="J54" s="142">
        <f t="shared" si="82"/>
        <v>0</v>
      </c>
      <c r="K54" s="142">
        <f t="shared" si="82"/>
        <v>0</v>
      </c>
      <c r="L54" s="142">
        <f t="shared" si="82"/>
        <v>0</v>
      </c>
      <c r="M54" s="142">
        <f t="shared" si="82"/>
        <v>0</v>
      </c>
      <c r="N54" s="142">
        <f t="shared" si="82"/>
        <v>0</v>
      </c>
      <c r="O54" s="142">
        <f t="shared" si="82"/>
        <v>0</v>
      </c>
      <c r="P54" s="142">
        <f t="shared" si="82"/>
        <v>0</v>
      </c>
      <c r="Q54" s="142">
        <f t="shared" si="82"/>
        <v>0</v>
      </c>
      <c r="R54" s="142">
        <f t="shared" si="82"/>
        <v>0</v>
      </c>
      <c r="S54" s="142">
        <f>COUNTIF(S2:S51,"&gt;0")</f>
        <v>0</v>
      </c>
      <c r="T54" s="142">
        <f>COUNTIF(T2:T51,"&gt;0")</f>
        <v>0</v>
      </c>
      <c r="U54" s="143"/>
      <c r="V54" s="143"/>
      <c r="W54" s="143"/>
      <c r="X54" s="157"/>
      <c r="Y54" s="157"/>
      <c r="Z54" s="157"/>
      <c r="AA54" s="157"/>
      <c r="AN54" s="138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  <c r="BI54" s="139"/>
      <c r="BJ54" s="139"/>
      <c r="BK54" s="139"/>
      <c r="BL54" s="139"/>
      <c r="BM54" s="139"/>
      <c r="BN54" s="139"/>
      <c r="BO54" s="139"/>
      <c r="BP54" s="139"/>
      <c r="BQ54" s="139"/>
      <c r="BR54" s="139"/>
    </row>
    <row r="55" spans="1:93" customFormat="1" ht="19.5" thickBot="1" x14ac:dyDescent="0.35">
      <c r="A55" s="381" t="s">
        <v>122</v>
      </c>
      <c r="B55" s="382"/>
      <c r="C55" s="383"/>
      <c r="D55" s="144">
        <f>COUNTIF(D2:D51,"&lt;10")</f>
        <v>0</v>
      </c>
      <c r="E55" s="144">
        <f t="shared" ref="E55:R55" si="83">COUNTIF(E2:E51,"&lt;10")</f>
        <v>0</v>
      </c>
      <c r="F55" s="144">
        <f t="shared" si="83"/>
        <v>0</v>
      </c>
      <c r="G55" s="144">
        <f t="shared" si="83"/>
        <v>0</v>
      </c>
      <c r="H55" s="144">
        <f t="shared" si="83"/>
        <v>0</v>
      </c>
      <c r="I55" s="144">
        <f t="shared" si="83"/>
        <v>0</v>
      </c>
      <c r="J55" s="144">
        <f t="shared" si="83"/>
        <v>0</v>
      </c>
      <c r="K55" s="144">
        <f t="shared" si="83"/>
        <v>0</v>
      </c>
      <c r="L55" s="144">
        <f t="shared" si="83"/>
        <v>0</v>
      </c>
      <c r="M55" s="144">
        <f t="shared" si="83"/>
        <v>0</v>
      </c>
      <c r="N55" s="144">
        <f t="shared" si="83"/>
        <v>0</v>
      </c>
      <c r="O55" s="144">
        <f t="shared" si="83"/>
        <v>0</v>
      </c>
      <c r="P55" s="144">
        <f t="shared" si="83"/>
        <v>0</v>
      </c>
      <c r="Q55" s="144">
        <f t="shared" si="83"/>
        <v>0</v>
      </c>
      <c r="R55" s="144">
        <f t="shared" si="83"/>
        <v>0</v>
      </c>
      <c r="S55" s="144">
        <f>COUNTIF(S2:S51,"&lt;0")</f>
        <v>0</v>
      </c>
      <c r="T55" s="144">
        <f>COUNTIF(T2:T51,"&lt;0")</f>
        <v>0</v>
      </c>
      <c r="U55" s="143"/>
      <c r="V55" s="143"/>
      <c r="W55" s="143"/>
      <c r="X55" s="157"/>
      <c r="Y55" s="157"/>
      <c r="Z55" s="157"/>
      <c r="AA55" s="157"/>
      <c r="AN55" s="138"/>
      <c r="AR55" s="139"/>
      <c r="AS55" s="139"/>
      <c r="AT55" s="139"/>
      <c r="AU55" s="139"/>
      <c r="AV55" s="139"/>
      <c r="AW55" s="139"/>
      <c r="AX55" s="139"/>
      <c r="AY55" s="139"/>
      <c r="AZ55" s="139"/>
      <c r="BA55" s="139"/>
      <c r="BB55" s="139"/>
      <c r="BC55" s="139"/>
      <c r="BD55" s="139"/>
      <c r="BE55" s="139"/>
      <c r="BF55" s="139"/>
      <c r="BG55" s="139"/>
      <c r="BH55" s="139"/>
      <c r="BI55" s="139"/>
      <c r="BJ55" s="139"/>
      <c r="BK55" s="139"/>
      <c r="BL55" s="139"/>
      <c r="BM55" s="139"/>
      <c r="BN55" s="139"/>
      <c r="BO55" s="139"/>
      <c r="BP55" s="139"/>
      <c r="BQ55" s="139"/>
      <c r="BR55" s="139"/>
    </row>
    <row r="56" spans="1:93" s="149" customFormat="1" x14ac:dyDescent="0.25">
      <c r="A56" s="16"/>
      <c r="B56" s="16"/>
      <c r="C56" s="16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8"/>
      <c r="Y56" s="147"/>
      <c r="Z56" s="147"/>
      <c r="AA56" s="147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</row>
    <row r="57" spans="1:93" s="149" customFormat="1" x14ac:dyDescent="0.25">
      <c r="A57" s="16"/>
      <c r="B57" s="16"/>
      <c r="C57" s="16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8"/>
      <c r="Y57" s="147"/>
      <c r="Z57" s="147"/>
      <c r="AA57" s="147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</row>
    <row r="58" spans="1:93" s="149" customFormat="1" x14ac:dyDescent="0.25">
      <c r="A58" s="16"/>
      <c r="B58" s="16"/>
      <c r="C58" s="16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8"/>
      <c r="Y58" s="147"/>
      <c r="Z58" s="147"/>
      <c r="AA58" s="147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</row>
    <row r="59" spans="1:93" s="149" customFormat="1" x14ac:dyDescent="0.25">
      <c r="A59" s="16"/>
      <c r="B59" s="16"/>
      <c r="C59" s="16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8"/>
      <c r="Y59" s="147"/>
      <c r="Z59" s="147"/>
      <c r="AA59" s="147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</row>
    <row r="60" spans="1:93" s="149" customFormat="1" x14ac:dyDescent="0.25">
      <c r="A60" s="16"/>
      <c r="B60" s="16"/>
      <c r="C60" s="16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8"/>
      <c r="Y60" s="147"/>
      <c r="Z60" s="147"/>
      <c r="AA60" s="147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</row>
    <row r="61" spans="1:93" s="149" customFormat="1" x14ac:dyDescent="0.25">
      <c r="A61" s="16"/>
      <c r="B61" s="16"/>
      <c r="C61" s="16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8"/>
      <c r="Y61" s="147"/>
      <c r="Z61" s="147"/>
      <c r="AA61" s="147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</row>
    <row r="62" spans="1:93" s="149" customFormat="1" x14ac:dyDescent="0.25">
      <c r="A62" s="16"/>
      <c r="B62" s="16"/>
      <c r="C62" s="16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8"/>
      <c r="Y62" s="147"/>
      <c r="Z62" s="147"/>
      <c r="AA62" s="147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</row>
    <row r="63" spans="1:93" s="149" customFormat="1" x14ac:dyDescent="0.25">
      <c r="A63" s="16"/>
      <c r="B63" s="16"/>
      <c r="C63" s="16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8"/>
      <c r="Y63" s="147"/>
      <c r="Z63" s="147"/>
      <c r="AA63" s="147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</row>
    <row r="64" spans="1:93" s="149" customFormat="1" x14ac:dyDescent="0.25">
      <c r="A64" s="16"/>
      <c r="B64" s="16"/>
      <c r="C64" s="16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8"/>
      <c r="Y64" s="147"/>
      <c r="Z64" s="147"/>
      <c r="AA64" s="147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</row>
    <row r="65" spans="1:43" s="149" customFormat="1" x14ac:dyDescent="0.25">
      <c r="A65" s="16"/>
      <c r="B65" s="16"/>
      <c r="C65" s="16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8"/>
      <c r="Y65" s="147"/>
      <c r="Z65" s="147"/>
      <c r="AA65" s="147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</row>
    <row r="66" spans="1:43" s="149" customFormat="1" x14ac:dyDescent="0.25">
      <c r="A66" s="16"/>
      <c r="B66" s="16"/>
      <c r="C66" s="16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8"/>
      <c r="Y66" s="147"/>
      <c r="Z66" s="147"/>
      <c r="AA66" s="147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</row>
    <row r="67" spans="1:43" s="149" customFormat="1" x14ac:dyDescent="0.25">
      <c r="A67" s="16"/>
      <c r="B67" s="16"/>
      <c r="C67" s="16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8"/>
      <c r="Y67" s="147"/>
      <c r="Z67" s="147"/>
      <c r="AA67" s="147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</row>
    <row r="68" spans="1:43" s="149" customFormat="1" x14ac:dyDescent="0.25">
      <c r="A68" s="16"/>
      <c r="B68" s="16"/>
      <c r="C68" s="16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8"/>
      <c r="Y68" s="147"/>
      <c r="Z68" s="147"/>
      <c r="AA68" s="147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</row>
    <row r="69" spans="1:43" s="149" customFormat="1" x14ac:dyDescent="0.25">
      <c r="A69" s="16"/>
      <c r="B69" s="16"/>
      <c r="C69" s="16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8"/>
      <c r="Y69" s="147"/>
      <c r="Z69" s="147"/>
      <c r="AA69" s="147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</row>
    <row r="70" spans="1:43" s="149" customFormat="1" x14ac:dyDescent="0.25">
      <c r="A70" s="16"/>
      <c r="B70" s="16"/>
      <c r="C70" s="16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8"/>
      <c r="Y70" s="147"/>
      <c r="Z70" s="147"/>
      <c r="AA70" s="147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</row>
    <row r="71" spans="1:43" s="149" customFormat="1" x14ac:dyDescent="0.25">
      <c r="A71" s="16"/>
      <c r="B71" s="16"/>
      <c r="C71" s="16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8"/>
      <c r="Y71" s="147"/>
      <c r="Z71" s="147"/>
      <c r="AA71" s="147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</row>
    <row r="72" spans="1:43" s="149" customFormat="1" x14ac:dyDescent="0.25">
      <c r="A72" s="16"/>
      <c r="B72" s="16"/>
      <c r="C72" s="16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8"/>
      <c r="Y72" s="147"/>
      <c r="Z72" s="147"/>
      <c r="AA72" s="147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</row>
    <row r="73" spans="1:43" s="149" customFormat="1" x14ac:dyDescent="0.25">
      <c r="A73" s="16"/>
      <c r="B73" s="16"/>
      <c r="C73" s="16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  <c r="X73" s="148"/>
      <c r="Y73" s="147"/>
      <c r="Z73" s="147"/>
      <c r="AA73" s="147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</row>
    <row r="74" spans="1:43" s="149" customFormat="1" x14ac:dyDescent="0.25">
      <c r="A74" s="16"/>
      <c r="B74" s="16"/>
      <c r="C74" s="16"/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8"/>
      <c r="Y74" s="147"/>
      <c r="Z74" s="147"/>
      <c r="AA74" s="147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</row>
    <row r="75" spans="1:43" s="149" customFormat="1" x14ac:dyDescent="0.25">
      <c r="A75" s="16"/>
      <c r="B75" s="16"/>
      <c r="C75" s="16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8"/>
      <c r="Y75" s="147"/>
      <c r="Z75" s="147"/>
      <c r="AA75" s="147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</row>
    <row r="76" spans="1:43" s="149" customFormat="1" x14ac:dyDescent="0.25">
      <c r="A76" s="16"/>
      <c r="B76" s="16"/>
      <c r="C76" s="16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8"/>
      <c r="Y76" s="147"/>
      <c r="Z76" s="147"/>
      <c r="AA76" s="147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</row>
    <row r="77" spans="1:43" s="149" customFormat="1" x14ac:dyDescent="0.25">
      <c r="A77" s="16"/>
      <c r="B77" s="16"/>
      <c r="C77" s="16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8"/>
      <c r="Y77" s="147"/>
      <c r="Z77" s="147"/>
      <c r="AA77" s="147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</row>
    <row r="78" spans="1:43" s="149" customFormat="1" x14ac:dyDescent="0.25">
      <c r="A78" s="16"/>
      <c r="B78" s="16"/>
      <c r="C78" s="16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8"/>
      <c r="Y78" s="147"/>
      <c r="Z78" s="147"/>
      <c r="AA78" s="147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</row>
    <row r="79" spans="1:43" s="149" customFormat="1" x14ac:dyDescent="0.25">
      <c r="A79" s="16"/>
      <c r="B79" s="16"/>
      <c r="C79" s="16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8"/>
      <c r="Y79" s="147"/>
      <c r="Z79" s="147"/>
      <c r="AA79" s="147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</row>
    <row r="80" spans="1:43" s="149" customFormat="1" x14ac:dyDescent="0.25">
      <c r="A80" s="16"/>
      <c r="B80" s="16"/>
      <c r="C80" s="16"/>
      <c r="D80" s="147"/>
      <c r="E80" s="147"/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47"/>
      <c r="X80" s="148"/>
      <c r="Y80" s="147"/>
      <c r="Z80" s="147"/>
      <c r="AA80" s="147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</row>
    <row r="81" spans="1:43" s="149" customFormat="1" x14ac:dyDescent="0.25">
      <c r="A81" s="16"/>
      <c r="B81" s="16"/>
      <c r="C81" s="16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  <c r="X81" s="148"/>
      <c r="Y81" s="147"/>
      <c r="Z81" s="147"/>
      <c r="AA81" s="147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</row>
    <row r="82" spans="1:43" s="149" customFormat="1" x14ac:dyDescent="0.25">
      <c r="A82" s="16"/>
      <c r="B82" s="16"/>
      <c r="C82" s="16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8"/>
      <c r="Y82" s="147"/>
      <c r="Z82" s="147"/>
      <c r="AA82" s="147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</row>
    <row r="83" spans="1:43" s="149" customFormat="1" x14ac:dyDescent="0.25">
      <c r="A83" s="16"/>
      <c r="B83" s="16"/>
      <c r="C83" s="16"/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47"/>
      <c r="X83" s="148"/>
      <c r="Y83" s="147"/>
      <c r="Z83" s="147"/>
      <c r="AA83" s="147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</row>
    <row r="84" spans="1:43" s="149" customFormat="1" x14ac:dyDescent="0.25">
      <c r="A84" s="16"/>
      <c r="B84" s="16"/>
      <c r="C84" s="16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8"/>
      <c r="Y84" s="147"/>
      <c r="Z84" s="147"/>
      <c r="AA84" s="147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</row>
    <row r="85" spans="1:43" s="149" customFormat="1" x14ac:dyDescent="0.25">
      <c r="A85" s="16"/>
      <c r="B85" s="16"/>
      <c r="C85" s="16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  <c r="W85" s="147"/>
      <c r="X85" s="148"/>
      <c r="Y85" s="147"/>
      <c r="Z85" s="147"/>
      <c r="AA85" s="147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</row>
    <row r="86" spans="1:43" s="149" customFormat="1" x14ac:dyDescent="0.25">
      <c r="A86" s="16"/>
      <c r="B86" s="16"/>
      <c r="C86" s="16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47"/>
      <c r="X86" s="148"/>
      <c r="Y86" s="147"/>
      <c r="Z86" s="147"/>
      <c r="AA86" s="147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</row>
    <row r="87" spans="1:43" s="149" customFormat="1" x14ac:dyDescent="0.25">
      <c r="A87" s="16"/>
      <c r="B87" s="16"/>
      <c r="C87" s="16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8"/>
      <c r="Y87" s="147"/>
      <c r="Z87" s="147"/>
      <c r="AA87" s="147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</row>
    <row r="88" spans="1:43" s="149" customFormat="1" x14ac:dyDescent="0.25">
      <c r="A88" s="16"/>
      <c r="B88" s="16"/>
      <c r="C88" s="16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147"/>
      <c r="U88" s="147"/>
      <c r="V88" s="147"/>
      <c r="W88" s="147"/>
      <c r="X88" s="148"/>
      <c r="Y88" s="147"/>
      <c r="Z88" s="147"/>
      <c r="AA88" s="147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</row>
    <row r="89" spans="1:43" s="149" customFormat="1" x14ac:dyDescent="0.25">
      <c r="A89" s="16"/>
      <c r="B89" s="16"/>
      <c r="C89" s="16"/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7"/>
      <c r="S89" s="147"/>
      <c r="T89" s="147"/>
      <c r="U89" s="147"/>
      <c r="V89" s="147"/>
      <c r="W89" s="147"/>
      <c r="X89" s="148"/>
      <c r="Y89" s="147"/>
      <c r="Z89" s="147"/>
      <c r="AA89" s="147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</row>
    <row r="90" spans="1:43" s="149" customFormat="1" x14ac:dyDescent="0.25">
      <c r="A90" s="16"/>
      <c r="B90" s="16"/>
      <c r="C90" s="16"/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47"/>
      <c r="W90" s="147"/>
      <c r="X90" s="148"/>
      <c r="Y90" s="147"/>
      <c r="Z90" s="147"/>
      <c r="AA90" s="147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</row>
    <row r="91" spans="1:43" s="149" customFormat="1" x14ac:dyDescent="0.25">
      <c r="A91" s="16"/>
      <c r="B91" s="16"/>
      <c r="C91" s="16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47"/>
      <c r="X91" s="148"/>
      <c r="Y91" s="147"/>
      <c r="Z91" s="147"/>
      <c r="AA91" s="147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</row>
    <row r="92" spans="1:43" s="149" customFormat="1" x14ac:dyDescent="0.25">
      <c r="A92" s="16"/>
      <c r="B92" s="16"/>
      <c r="C92" s="16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8"/>
      <c r="Y92" s="147"/>
      <c r="Z92" s="147"/>
      <c r="AA92" s="147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</row>
    <row r="93" spans="1:43" s="149" customFormat="1" x14ac:dyDescent="0.25">
      <c r="A93" s="16"/>
      <c r="B93" s="16"/>
      <c r="C93" s="16"/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8"/>
      <c r="Y93" s="147"/>
      <c r="Z93" s="147"/>
      <c r="AA93" s="147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</row>
    <row r="94" spans="1:43" s="149" customFormat="1" x14ac:dyDescent="0.25">
      <c r="A94" s="16"/>
      <c r="B94" s="16"/>
      <c r="C94" s="16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8"/>
      <c r="Y94" s="147"/>
      <c r="Z94" s="147"/>
      <c r="AA94" s="147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</row>
    <row r="95" spans="1:43" s="149" customFormat="1" x14ac:dyDescent="0.25">
      <c r="A95" s="16"/>
      <c r="B95" s="16"/>
      <c r="C95" s="16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8"/>
      <c r="Y95" s="147"/>
      <c r="Z95" s="147"/>
      <c r="AA95" s="147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</row>
    <row r="96" spans="1:43" s="149" customFormat="1" x14ac:dyDescent="0.25">
      <c r="A96" s="16"/>
      <c r="B96" s="16"/>
      <c r="C96" s="16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8"/>
      <c r="Y96" s="147"/>
      <c r="Z96" s="147"/>
      <c r="AA96" s="147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</row>
    <row r="97" spans="1:43" s="149" customFormat="1" x14ac:dyDescent="0.25">
      <c r="A97" s="16"/>
      <c r="B97" s="16"/>
      <c r="C97" s="16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8"/>
      <c r="Y97" s="147"/>
      <c r="Z97" s="147"/>
      <c r="AA97" s="147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</row>
    <row r="98" spans="1:43" s="149" customFormat="1" x14ac:dyDescent="0.25">
      <c r="A98" s="16"/>
      <c r="B98" s="16"/>
      <c r="C98" s="16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47"/>
      <c r="W98" s="147"/>
      <c r="X98" s="148"/>
      <c r="Y98" s="147"/>
      <c r="Z98" s="147"/>
      <c r="AA98" s="147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</row>
    <row r="99" spans="1:43" s="149" customFormat="1" x14ac:dyDescent="0.25">
      <c r="A99" s="16"/>
      <c r="B99" s="16"/>
      <c r="C99" s="16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7"/>
      <c r="X99" s="148"/>
      <c r="Y99" s="147"/>
      <c r="Z99" s="147"/>
      <c r="AA99" s="147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</row>
    <row r="100" spans="1:43" s="149" customFormat="1" x14ac:dyDescent="0.25">
      <c r="A100" s="16"/>
      <c r="B100" s="16"/>
      <c r="C100" s="16"/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  <c r="W100" s="147"/>
      <c r="X100" s="148"/>
      <c r="Y100" s="147"/>
      <c r="Z100" s="147"/>
      <c r="AA100" s="147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</row>
    <row r="101" spans="1:43" s="149" customFormat="1" x14ac:dyDescent="0.25">
      <c r="A101" s="16"/>
      <c r="B101" s="16"/>
      <c r="C101" s="16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147"/>
      <c r="X101" s="148"/>
      <c r="Y101" s="147"/>
      <c r="Z101" s="147"/>
      <c r="AA101" s="147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</row>
    <row r="102" spans="1:43" s="149" customFormat="1" x14ac:dyDescent="0.25">
      <c r="A102" s="16"/>
      <c r="B102" s="16"/>
      <c r="C102" s="16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147"/>
      <c r="X102" s="148"/>
      <c r="Y102" s="147"/>
      <c r="Z102" s="147"/>
      <c r="AA102" s="147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</row>
    <row r="103" spans="1:43" s="149" customFormat="1" x14ac:dyDescent="0.25">
      <c r="A103" s="16"/>
      <c r="B103" s="16"/>
      <c r="C103" s="16"/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147"/>
      <c r="X103" s="148"/>
      <c r="Y103" s="147"/>
      <c r="Z103" s="147"/>
      <c r="AA103" s="147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</row>
    <row r="104" spans="1:43" s="149" customFormat="1" x14ac:dyDescent="0.25">
      <c r="A104" s="16"/>
      <c r="B104" s="16"/>
      <c r="C104" s="16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  <c r="V104" s="147"/>
      <c r="W104" s="147"/>
      <c r="X104" s="148"/>
      <c r="Y104" s="147"/>
      <c r="Z104" s="147"/>
      <c r="AA104" s="147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</row>
    <row r="105" spans="1:43" s="149" customFormat="1" x14ac:dyDescent="0.25">
      <c r="A105" s="16"/>
      <c r="B105" s="16"/>
      <c r="C105" s="16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147"/>
      <c r="X105" s="148"/>
      <c r="Y105" s="147"/>
      <c r="Z105" s="147"/>
      <c r="AA105" s="147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</row>
    <row r="106" spans="1:43" s="149" customFormat="1" x14ac:dyDescent="0.25">
      <c r="A106" s="16"/>
      <c r="B106" s="16"/>
      <c r="C106" s="16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147"/>
      <c r="X106" s="148"/>
      <c r="Y106" s="147"/>
      <c r="Z106" s="147"/>
      <c r="AA106" s="147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</row>
    <row r="107" spans="1:43" s="149" customFormat="1" x14ac:dyDescent="0.25">
      <c r="A107" s="16"/>
      <c r="B107" s="16"/>
      <c r="C107" s="16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47"/>
      <c r="U107" s="147"/>
      <c r="V107" s="147"/>
      <c r="W107" s="147"/>
      <c r="X107" s="148"/>
      <c r="Y107" s="147"/>
      <c r="Z107" s="147"/>
      <c r="AA107" s="147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</row>
    <row r="108" spans="1:43" s="149" customFormat="1" x14ac:dyDescent="0.25">
      <c r="A108" s="16"/>
      <c r="B108" s="16"/>
      <c r="C108" s="16"/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147"/>
      <c r="V108" s="147"/>
      <c r="W108" s="147"/>
      <c r="X108" s="148"/>
      <c r="Y108" s="147"/>
      <c r="Z108" s="147"/>
      <c r="AA108" s="147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</row>
    <row r="109" spans="1:43" s="149" customFormat="1" x14ac:dyDescent="0.25">
      <c r="A109" s="16"/>
      <c r="B109" s="16"/>
      <c r="C109" s="16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47"/>
      <c r="U109" s="147"/>
      <c r="V109" s="147"/>
      <c r="W109" s="147"/>
      <c r="X109" s="148"/>
      <c r="Y109" s="147"/>
      <c r="Z109" s="147"/>
      <c r="AA109" s="147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</row>
    <row r="110" spans="1:43" s="149" customFormat="1" x14ac:dyDescent="0.25">
      <c r="A110" s="16"/>
      <c r="B110" s="16"/>
      <c r="C110" s="16"/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7"/>
      <c r="Q110" s="147"/>
      <c r="R110" s="147"/>
      <c r="S110" s="147"/>
      <c r="T110" s="147"/>
      <c r="U110" s="147"/>
      <c r="V110" s="147"/>
      <c r="W110" s="147"/>
      <c r="X110" s="148"/>
      <c r="Y110" s="147"/>
      <c r="Z110" s="147"/>
      <c r="AA110" s="147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</row>
    <row r="111" spans="1:43" s="149" customFormat="1" x14ac:dyDescent="0.25">
      <c r="A111" s="16"/>
      <c r="B111" s="16"/>
      <c r="C111" s="16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47"/>
      <c r="W111" s="147"/>
      <c r="X111" s="148"/>
      <c r="Y111" s="147"/>
      <c r="Z111" s="147"/>
      <c r="AA111" s="147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</row>
    <row r="112" spans="1:43" s="149" customFormat="1" x14ac:dyDescent="0.25">
      <c r="A112" s="16"/>
      <c r="B112" s="16"/>
      <c r="C112" s="16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  <c r="R112" s="147"/>
      <c r="S112" s="147"/>
      <c r="T112" s="147"/>
      <c r="U112" s="147"/>
      <c r="V112" s="147"/>
      <c r="W112" s="147"/>
      <c r="X112" s="148"/>
      <c r="Y112" s="147"/>
      <c r="Z112" s="147"/>
      <c r="AA112" s="147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</row>
    <row r="113" spans="1:43" s="149" customFormat="1" x14ac:dyDescent="0.25">
      <c r="A113" s="16"/>
      <c r="B113" s="16"/>
      <c r="C113" s="16"/>
      <c r="D113" s="147"/>
      <c r="E113" s="147"/>
      <c r="F113" s="147"/>
      <c r="G113" s="147"/>
      <c r="H113" s="147"/>
      <c r="I113" s="147"/>
      <c r="J113" s="147"/>
      <c r="K113" s="147"/>
      <c r="L113" s="147"/>
      <c r="M113" s="147"/>
      <c r="N113" s="147"/>
      <c r="O113" s="147"/>
      <c r="P113" s="147"/>
      <c r="Q113" s="147"/>
      <c r="R113" s="147"/>
      <c r="S113" s="147"/>
      <c r="T113" s="147"/>
      <c r="U113" s="147"/>
      <c r="V113" s="147"/>
      <c r="W113" s="147"/>
      <c r="X113" s="148"/>
      <c r="Y113" s="147"/>
      <c r="Z113" s="147"/>
      <c r="AA113" s="147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</row>
    <row r="114" spans="1:43" s="149" customFormat="1" x14ac:dyDescent="0.25">
      <c r="A114" s="16"/>
      <c r="B114" s="16"/>
      <c r="C114" s="16"/>
      <c r="D114" s="147"/>
      <c r="E114" s="147"/>
      <c r="F114" s="147"/>
      <c r="G114" s="147"/>
      <c r="H114" s="147"/>
      <c r="I114" s="147"/>
      <c r="J114" s="147"/>
      <c r="K114" s="147"/>
      <c r="L114" s="147"/>
      <c r="M114" s="147"/>
      <c r="N114" s="147"/>
      <c r="O114" s="147"/>
      <c r="P114" s="147"/>
      <c r="Q114" s="147"/>
      <c r="R114" s="147"/>
      <c r="S114" s="147"/>
      <c r="T114" s="147"/>
      <c r="U114" s="147"/>
      <c r="V114" s="147"/>
      <c r="W114" s="147"/>
      <c r="X114" s="148"/>
      <c r="Y114" s="147"/>
      <c r="Z114" s="147"/>
      <c r="AA114" s="147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</row>
    <row r="115" spans="1:43" s="149" customFormat="1" x14ac:dyDescent="0.25">
      <c r="A115" s="16"/>
      <c r="B115" s="16"/>
      <c r="C115" s="16"/>
      <c r="D115" s="147"/>
      <c r="E115" s="147"/>
      <c r="F115" s="147"/>
      <c r="G115" s="147"/>
      <c r="H115" s="147"/>
      <c r="I115" s="147"/>
      <c r="J115" s="147"/>
      <c r="K115" s="147"/>
      <c r="L115" s="147"/>
      <c r="M115" s="147"/>
      <c r="N115" s="147"/>
      <c r="O115" s="147"/>
      <c r="P115" s="147"/>
      <c r="Q115" s="147"/>
      <c r="R115" s="147"/>
      <c r="S115" s="147"/>
      <c r="T115" s="147"/>
      <c r="U115" s="147"/>
      <c r="V115" s="147"/>
      <c r="W115" s="147"/>
      <c r="X115" s="148"/>
      <c r="Y115" s="147"/>
      <c r="Z115" s="147"/>
      <c r="AA115" s="147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</row>
    <row r="116" spans="1:43" s="149" customFormat="1" x14ac:dyDescent="0.25">
      <c r="A116" s="16"/>
      <c r="B116" s="16"/>
      <c r="C116" s="16"/>
      <c r="D116" s="147"/>
      <c r="E116" s="147"/>
      <c r="F116" s="147"/>
      <c r="G116" s="147"/>
      <c r="H116" s="147"/>
      <c r="I116" s="147"/>
      <c r="J116" s="147"/>
      <c r="K116" s="147"/>
      <c r="L116" s="147"/>
      <c r="M116" s="147"/>
      <c r="N116" s="147"/>
      <c r="O116" s="147"/>
      <c r="P116" s="147"/>
      <c r="Q116" s="147"/>
      <c r="R116" s="147"/>
      <c r="S116" s="147"/>
      <c r="T116" s="147"/>
      <c r="U116" s="147"/>
      <c r="V116" s="147"/>
      <c r="W116" s="147"/>
      <c r="X116" s="148"/>
      <c r="Y116" s="147"/>
      <c r="Z116" s="147"/>
      <c r="AA116" s="147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</row>
    <row r="117" spans="1:43" s="149" customFormat="1" x14ac:dyDescent="0.25">
      <c r="A117" s="16"/>
      <c r="B117" s="16"/>
      <c r="C117" s="16"/>
      <c r="D117" s="147"/>
      <c r="E117" s="147"/>
      <c r="F117" s="147"/>
      <c r="G117" s="147"/>
      <c r="H117" s="147"/>
      <c r="I117" s="147"/>
      <c r="J117" s="147"/>
      <c r="K117" s="147"/>
      <c r="L117" s="147"/>
      <c r="M117" s="147"/>
      <c r="N117" s="147"/>
      <c r="O117" s="147"/>
      <c r="P117" s="147"/>
      <c r="Q117" s="147"/>
      <c r="R117" s="147"/>
      <c r="S117" s="147"/>
      <c r="T117" s="147"/>
      <c r="U117" s="147"/>
      <c r="V117" s="147"/>
      <c r="W117" s="147"/>
      <c r="X117" s="148"/>
      <c r="Y117" s="147"/>
      <c r="Z117" s="147"/>
      <c r="AA117" s="147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</row>
    <row r="118" spans="1:43" s="149" customFormat="1" x14ac:dyDescent="0.25">
      <c r="A118" s="16"/>
      <c r="B118" s="16"/>
      <c r="C118" s="16"/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  <c r="N118" s="147"/>
      <c r="O118" s="147"/>
      <c r="P118" s="147"/>
      <c r="Q118" s="147"/>
      <c r="R118" s="147"/>
      <c r="S118" s="147"/>
      <c r="T118" s="147"/>
      <c r="U118" s="147"/>
      <c r="V118" s="147"/>
      <c r="W118" s="147"/>
      <c r="X118" s="148"/>
      <c r="Y118" s="147"/>
      <c r="Z118" s="147"/>
      <c r="AA118" s="147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</row>
    <row r="119" spans="1:43" s="149" customFormat="1" x14ac:dyDescent="0.25">
      <c r="A119" s="16"/>
      <c r="B119" s="16"/>
      <c r="C119" s="16"/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  <c r="P119" s="147"/>
      <c r="Q119" s="147"/>
      <c r="R119" s="147"/>
      <c r="S119" s="147"/>
      <c r="T119" s="147"/>
      <c r="U119" s="147"/>
      <c r="V119" s="147"/>
      <c r="W119" s="147"/>
      <c r="X119" s="148"/>
      <c r="Y119" s="147"/>
      <c r="Z119" s="147"/>
      <c r="AA119" s="147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</row>
    <row r="120" spans="1:43" s="149" customFormat="1" x14ac:dyDescent="0.25">
      <c r="A120" s="16"/>
      <c r="B120" s="16"/>
      <c r="C120" s="16"/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  <c r="P120" s="147"/>
      <c r="Q120" s="147"/>
      <c r="R120" s="147"/>
      <c r="S120" s="147"/>
      <c r="T120" s="147"/>
      <c r="U120" s="147"/>
      <c r="V120" s="147"/>
      <c r="W120" s="147"/>
      <c r="X120" s="148"/>
      <c r="Y120" s="147"/>
      <c r="Z120" s="147"/>
      <c r="AA120" s="147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</row>
    <row r="121" spans="1:43" s="149" customFormat="1" x14ac:dyDescent="0.25">
      <c r="A121" s="16"/>
      <c r="B121" s="16"/>
      <c r="C121" s="16"/>
      <c r="D121" s="147"/>
      <c r="E121" s="147"/>
      <c r="F121" s="147"/>
      <c r="G121" s="147"/>
      <c r="H121" s="147"/>
      <c r="I121" s="147"/>
      <c r="J121" s="147"/>
      <c r="K121" s="147"/>
      <c r="L121" s="147"/>
      <c r="M121" s="147"/>
      <c r="N121" s="147"/>
      <c r="O121" s="147"/>
      <c r="P121" s="147"/>
      <c r="Q121" s="147"/>
      <c r="R121" s="147"/>
      <c r="S121" s="147"/>
      <c r="T121" s="147"/>
      <c r="U121" s="147"/>
      <c r="V121" s="147"/>
      <c r="W121" s="147"/>
      <c r="X121" s="148"/>
      <c r="Y121" s="147"/>
      <c r="Z121" s="147"/>
      <c r="AA121" s="147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</row>
    <row r="122" spans="1:43" s="149" customFormat="1" x14ac:dyDescent="0.25">
      <c r="A122" s="16"/>
      <c r="B122" s="16"/>
      <c r="C122" s="16"/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7"/>
      <c r="O122" s="147"/>
      <c r="P122" s="147"/>
      <c r="Q122" s="147"/>
      <c r="R122" s="147"/>
      <c r="S122" s="147"/>
      <c r="T122" s="147"/>
      <c r="U122" s="147"/>
      <c r="V122" s="147"/>
      <c r="W122" s="147"/>
      <c r="X122" s="148"/>
      <c r="Y122" s="147"/>
      <c r="Z122" s="147"/>
      <c r="AA122" s="147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</row>
    <row r="123" spans="1:43" s="149" customFormat="1" x14ac:dyDescent="0.25">
      <c r="A123" s="16"/>
      <c r="B123" s="16"/>
      <c r="C123" s="16"/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7"/>
      <c r="O123" s="147"/>
      <c r="P123" s="147"/>
      <c r="Q123" s="147"/>
      <c r="R123" s="147"/>
      <c r="S123" s="147"/>
      <c r="T123" s="147"/>
      <c r="U123" s="147"/>
      <c r="V123" s="147"/>
      <c r="W123" s="147"/>
      <c r="X123" s="148"/>
      <c r="Y123" s="147"/>
      <c r="Z123" s="147"/>
      <c r="AA123" s="147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</row>
    <row r="124" spans="1:43" s="149" customFormat="1" x14ac:dyDescent="0.25">
      <c r="A124" s="16"/>
      <c r="B124" s="16"/>
      <c r="C124" s="16"/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7"/>
      <c r="O124" s="147"/>
      <c r="P124" s="147"/>
      <c r="Q124" s="147"/>
      <c r="R124" s="147"/>
      <c r="S124" s="147"/>
      <c r="T124" s="147"/>
      <c r="U124" s="147"/>
      <c r="V124" s="147"/>
      <c r="W124" s="147"/>
      <c r="X124" s="148"/>
      <c r="Y124" s="147"/>
      <c r="Z124" s="147"/>
      <c r="AA124" s="147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</row>
    <row r="125" spans="1:43" s="149" customFormat="1" x14ac:dyDescent="0.25">
      <c r="A125" s="16"/>
      <c r="B125" s="16"/>
      <c r="C125" s="16"/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  <c r="P125" s="147"/>
      <c r="Q125" s="147"/>
      <c r="R125" s="147"/>
      <c r="S125" s="147"/>
      <c r="T125" s="147"/>
      <c r="U125" s="147"/>
      <c r="V125" s="147"/>
      <c r="W125" s="147"/>
      <c r="X125" s="148"/>
      <c r="Y125" s="147"/>
      <c r="Z125" s="147"/>
      <c r="AA125" s="147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</row>
    <row r="126" spans="1:43" s="149" customFormat="1" x14ac:dyDescent="0.25">
      <c r="A126" s="16"/>
      <c r="B126" s="16"/>
      <c r="C126" s="16"/>
      <c r="D126" s="147"/>
      <c r="E126" s="147"/>
      <c r="F126" s="147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  <c r="T126" s="147"/>
      <c r="U126" s="147"/>
      <c r="V126" s="147"/>
      <c r="W126" s="147"/>
      <c r="X126" s="148"/>
      <c r="Y126" s="147"/>
      <c r="Z126" s="147"/>
      <c r="AA126" s="147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</row>
    <row r="127" spans="1:43" s="149" customFormat="1" x14ac:dyDescent="0.25">
      <c r="A127" s="16"/>
      <c r="B127" s="16"/>
      <c r="C127" s="16"/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  <c r="P127" s="147"/>
      <c r="Q127" s="147"/>
      <c r="R127" s="147"/>
      <c r="S127" s="147"/>
      <c r="T127" s="147"/>
      <c r="U127" s="147"/>
      <c r="V127" s="147"/>
      <c r="W127" s="147"/>
      <c r="X127" s="148"/>
      <c r="Y127" s="147"/>
      <c r="Z127" s="147"/>
      <c r="AA127" s="147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</row>
    <row r="128" spans="1:43" s="149" customFormat="1" x14ac:dyDescent="0.25">
      <c r="A128" s="16"/>
      <c r="B128" s="16"/>
      <c r="C128" s="16"/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47"/>
      <c r="O128" s="147"/>
      <c r="P128" s="147"/>
      <c r="Q128" s="147"/>
      <c r="R128" s="147"/>
      <c r="S128" s="147"/>
      <c r="T128" s="147"/>
      <c r="U128" s="147"/>
      <c r="V128" s="147"/>
      <c r="W128" s="147"/>
      <c r="X128" s="148"/>
      <c r="Y128" s="147"/>
      <c r="Z128" s="147"/>
      <c r="AA128" s="147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</row>
    <row r="129" spans="1:43" s="149" customFormat="1" x14ac:dyDescent="0.25">
      <c r="A129" s="16"/>
      <c r="B129" s="16"/>
      <c r="C129" s="16"/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7"/>
      <c r="O129" s="147"/>
      <c r="P129" s="147"/>
      <c r="Q129" s="147"/>
      <c r="R129" s="147"/>
      <c r="S129" s="147"/>
      <c r="T129" s="147"/>
      <c r="U129" s="147"/>
      <c r="V129" s="147"/>
      <c r="W129" s="147"/>
      <c r="X129" s="148"/>
      <c r="Y129" s="147"/>
      <c r="Z129" s="147"/>
      <c r="AA129" s="147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</row>
    <row r="130" spans="1:43" s="149" customFormat="1" x14ac:dyDescent="0.25">
      <c r="A130" s="16"/>
      <c r="B130" s="16"/>
      <c r="C130" s="16"/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7"/>
      <c r="O130" s="147"/>
      <c r="P130" s="147"/>
      <c r="Q130" s="147"/>
      <c r="R130" s="147"/>
      <c r="S130" s="147"/>
      <c r="T130" s="147"/>
      <c r="U130" s="147"/>
      <c r="V130" s="147"/>
      <c r="W130" s="147"/>
      <c r="X130" s="148"/>
      <c r="Y130" s="147"/>
      <c r="Z130" s="147"/>
      <c r="AA130" s="147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</row>
    <row r="131" spans="1:43" s="149" customFormat="1" x14ac:dyDescent="0.25">
      <c r="A131" s="16"/>
      <c r="B131" s="16"/>
      <c r="C131" s="16"/>
      <c r="D131" s="147"/>
      <c r="E131" s="147"/>
      <c r="F131" s="147"/>
      <c r="G131" s="147"/>
      <c r="H131" s="147"/>
      <c r="I131" s="147"/>
      <c r="J131" s="147"/>
      <c r="K131" s="147"/>
      <c r="L131" s="147"/>
      <c r="M131" s="147"/>
      <c r="N131" s="147"/>
      <c r="O131" s="147"/>
      <c r="P131" s="147"/>
      <c r="Q131" s="147"/>
      <c r="R131" s="147"/>
      <c r="S131" s="147"/>
      <c r="T131" s="147"/>
      <c r="U131" s="147"/>
      <c r="V131" s="147"/>
      <c r="W131" s="147"/>
      <c r="X131" s="148"/>
      <c r="Y131" s="147"/>
      <c r="Z131" s="147"/>
      <c r="AA131" s="147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</row>
    <row r="132" spans="1:43" s="149" customFormat="1" x14ac:dyDescent="0.25">
      <c r="A132" s="16"/>
      <c r="B132" s="16"/>
      <c r="C132" s="16"/>
      <c r="D132" s="147"/>
      <c r="E132" s="147"/>
      <c r="F132" s="147"/>
      <c r="G132" s="147"/>
      <c r="H132" s="147"/>
      <c r="I132" s="147"/>
      <c r="J132" s="147"/>
      <c r="K132" s="147"/>
      <c r="L132" s="147"/>
      <c r="M132" s="147"/>
      <c r="N132" s="147"/>
      <c r="O132" s="147"/>
      <c r="P132" s="147"/>
      <c r="Q132" s="147"/>
      <c r="R132" s="147"/>
      <c r="S132" s="147"/>
      <c r="T132" s="147"/>
      <c r="U132" s="147"/>
      <c r="V132" s="147"/>
      <c r="W132" s="147"/>
      <c r="X132" s="148"/>
      <c r="Y132" s="147"/>
      <c r="Z132" s="147"/>
      <c r="AA132" s="147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</row>
    <row r="133" spans="1:43" s="149" customFormat="1" x14ac:dyDescent="0.25">
      <c r="A133" s="16"/>
      <c r="B133" s="16"/>
      <c r="C133" s="16"/>
      <c r="D133" s="147"/>
      <c r="E133" s="147"/>
      <c r="F133" s="147"/>
      <c r="G133" s="147"/>
      <c r="H133" s="147"/>
      <c r="I133" s="147"/>
      <c r="J133" s="147"/>
      <c r="K133" s="147"/>
      <c r="L133" s="147"/>
      <c r="M133" s="147"/>
      <c r="N133" s="147"/>
      <c r="O133" s="147"/>
      <c r="P133" s="147"/>
      <c r="Q133" s="147"/>
      <c r="R133" s="147"/>
      <c r="S133" s="147"/>
      <c r="T133" s="147"/>
      <c r="U133" s="147"/>
      <c r="V133" s="147"/>
      <c r="W133" s="147"/>
      <c r="X133" s="148"/>
      <c r="Y133" s="147"/>
      <c r="Z133" s="147"/>
      <c r="AA133" s="147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</row>
    <row r="134" spans="1:43" s="149" customFormat="1" x14ac:dyDescent="0.25">
      <c r="A134" s="16"/>
      <c r="B134" s="16"/>
      <c r="C134" s="16"/>
      <c r="D134" s="147"/>
      <c r="E134" s="147"/>
      <c r="F134" s="147"/>
      <c r="G134" s="147"/>
      <c r="H134" s="147"/>
      <c r="I134" s="147"/>
      <c r="J134" s="147"/>
      <c r="K134" s="147"/>
      <c r="L134" s="147"/>
      <c r="M134" s="147"/>
      <c r="N134" s="147"/>
      <c r="O134" s="147"/>
      <c r="P134" s="147"/>
      <c r="Q134" s="147"/>
      <c r="R134" s="147"/>
      <c r="S134" s="147"/>
      <c r="T134" s="147"/>
      <c r="U134" s="147"/>
      <c r="V134" s="147"/>
      <c r="W134" s="147"/>
      <c r="X134" s="148"/>
      <c r="Y134" s="147"/>
      <c r="Z134" s="147"/>
      <c r="AA134" s="147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</row>
    <row r="135" spans="1:43" s="149" customFormat="1" x14ac:dyDescent="0.25">
      <c r="A135" s="16"/>
      <c r="B135" s="16"/>
      <c r="C135" s="16"/>
      <c r="D135" s="147"/>
      <c r="E135" s="147"/>
      <c r="F135" s="147"/>
      <c r="G135" s="147"/>
      <c r="H135" s="147"/>
      <c r="I135" s="147"/>
      <c r="J135" s="147"/>
      <c r="K135" s="147"/>
      <c r="L135" s="147"/>
      <c r="M135" s="147"/>
      <c r="N135" s="147"/>
      <c r="O135" s="147"/>
      <c r="P135" s="147"/>
      <c r="Q135" s="147"/>
      <c r="R135" s="147"/>
      <c r="S135" s="147"/>
      <c r="T135" s="147"/>
      <c r="U135" s="147"/>
      <c r="V135" s="147"/>
      <c r="W135" s="147"/>
      <c r="X135" s="148"/>
      <c r="Y135" s="147"/>
      <c r="Z135" s="147"/>
      <c r="AA135" s="147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</row>
    <row r="136" spans="1:43" s="149" customFormat="1" x14ac:dyDescent="0.25">
      <c r="A136" s="16"/>
      <c r="B136" s="16"/>
      <c r="C136" s="16"/>
      <c r="D136" s="147"/>
      <c r="E136" s="147"/>
      <c r="F136" s="147"/>
      <c r="G136" s="147"/>
      <c r="H136" s="147"/>
      <c r="I136" s="147"/>
      <c r="J136" s="147"/>
      <c r="K136" s="147"/>
      <c r="L136" s="147"/>
      <c r="M136" s="147"/>
      <c r="N136" s="147"/>
      <c r="O136" s="147"/>
      <c r="P136" s="147"/>
      <c r="Q136" s="147"/>
      <c r="R136" s="147"/>
      <c r="S136" s="147"/>
      <c r="T136" s="147"/>
      <c r="U136" s="147"/>
      <c r="V136" s="147"/>
      <c r="W136" s="147"/>
      <c r="X136" s="148"/>
      <c r="Y136" s="147"/>
      <c r="Z136" s="147"/>
      <c r="AA136" s="147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</row>
    <row r="137" spans="1:43" s="149" customFormat="1" x14ac:dyDescent="0.25">
      <c r="A137" s="16"/>
      <c r="B137" s="16"/>
      <c r="C137" s="16"/>
      <c r="D137" s="147"/>
      <c r="E137" s="147"/>
      <c r="F137" s="147"/>
      <c r="G137" s="147"/>
      <c r="H137" s="147"/>
      <c r="I137" s="147"/>
      <c r="J137" s="147"/>
      <c r="K137" s="147"/>
      <c r="L137" s="147"/>
      <c r="M137" s="147"/>
      <c r="N137" s="147"/>
      <c r="O137" s="147"/>
      <c r="P137" s="147"/>
      <c r="Q137" s="147"/>
      <c r="R137" s="147"/>
      <c r="S137" s="147"/>
      <c r="T137" s="147"/>
      <c r="U137" s="147"/>
      <c r="V137" s="147"/>
      <c r="W137" s="147"/>
      <c r="X137" s="148"/>
      <c r="Y137" s="147"/>
      <c r="Z137" s="147"/>
      <c r="AA137" s="147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</row>
    <row r="138" spans="1:43" s="149" customFormat="1" x14ac:dyDescent="0.25">
      <c r="A138" s="16"/>
      <c r="B138" s="16"/>
      <c r="C138" s="16"/>
      <c r="D138" s="147"/>
      <c r="E138" s="147"/>
      <c r="F138" s="147"/>
      <c r="G138" s="147"/>
      <c r="H138" s="147"/>
      <c r="I138" s="147"/>
      <c r="J138" s="147"/>
      <c r="K138" s="147"/>
      <c r="L138" s="147"/>
      <c r="M138" s="147"/>
      <c r="N138" s="147"/>
      <c r="O138" s="147"/>
      <c r="P138" s="147"/>
      <c r="Q138" s="147"/>
      <c r="R138" s="147"/>
      <c r="S138" s="147"/>
      <c r="T138" s="147"/>
      <c r="U138" s="147"/>
      <c r="V138" s="147"/>
      <c r="W138" s="147"/>
      <c r="X138" s="148"/>
      <c r="Y138" s="147"/>
      <c r="Z138" s="147"/>
      <c r="AA138" s="147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</row>
    <row r="139" spans="1:43" s="149" customFormat="1" x14ac:dyDescent="0.25">
      <c r="A139" s="16"/>
      <c r="B139" s="16"/>
      <c r="C139" s="16"/>
      <c r="D139" s="147"/>
      <c r="E139" s="147"/>
      <c r="F139" s="147"/>
      <c r="G139" s="147"/>
      <c r="H139" s="147"/>
      <c r="I139" s="147"/>
      <c r="J139" s="147"/>
      <c r="K139" s="147"/>
      <c r="L139" s="147"/>
      <c r="M139" s="147"/>
      <c r="N139" s="147"/>
      <c r="O139" s="147"/>
      <c r="P139" s="147"/>
      <c r="Q139" s="147"/>
      <c r="R139" s="147"/>
      <c r="S139" s="147"/>
      <c r="T139" s="147"/>
      <c r="U139" s="147"/>
      <c r="V139" s="147"/>
      <c r="W139" s="147"/>
      <c r="X139" s="148"/>
      <c r="Y139" s="147"/>
      <c r="Z139" s="147"/>
      <c r="AA139" s="147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</row>
    <row r="140" spans="1:43" s="149" customFormat="1" x14ac:dyDescent="0.25">
      <c r="A140" s="16"/>
      <c r="B140" s="16"/>
      <c r="C140" s="16"/>
      <c r="D140" s="147"/>
      <c r="E140" s="147"/>
      <c r="F140" s="147"/>
      <c r="G140" s="147"/>
      <c r="H140" s="147"/>
      <c r="I140" s="147"/>
      <c r="J140" s="147"/>
      <c r="K140" s="147"/>
      <c r="L140" s="147"/>
      <c r="M140" s="147"/>
      <c r="N140" s="147"/>
      <c r="O140" s="147"/>
      <c r="P140" s="147"/>
      <c r="Q140" s="147"/>
      <c r="R140" s="147"/>
      <c r="S140" s="147"/>
      <c r="T140" s="147"/>
      <c r="U140" s="147"/>
      <c r="V140" s="147"/>
      <c r="W140" s="147"/>
      <c r="X140" s="148"/>
      <c r="Y140" s="147"/>
      <c r="Z140" s="147"/>
      <c r="AA140" s="147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</row>
    <row r="141" spans="1:43" s="149" customFormat="1" x14ac:dyDescent="0.25">
      <c r="A141" s="16"/>
      <c r="B141" s="16"/>
      <c r="C141" s="16"/>
      <c r="D141" s="147"/>
      <c r="E141" s="147"/>
      <c r="F141" s="147"/>
      <c r="G141" s="147"/>
      <c r="H141" s="147"/>
      <c r="I141" s="147"/>
      <c r="J141" s="147"/>
      <c r="K141" s="147"/>
      <c r="L141" s="147"/>
      <c r="M141" s="147"/>
      <c r="N141" s="147"/>
      <c r="O141" s="147"/>
      <c r="P141" s="147"/>
      <c r="Q141" s="147"/>
      <c r="R141" s="147"/>
      <c r="S141" s="147"/>
      <c r="T141" s="147"/>
      <c r="U141" s="147"/>
      <c r="V141" s="147"/>
      <c r="W141" s="147"/>
      <c r="X141" s="148"/>
      <c r="Y141" s="147"/>
      <c r="Z141" s="147"/>
      <c r="AA141" s="147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</row>
    <row r="142" spans="1:43" s="149" customFormat="1" x14ac:dyDescent="0.25">
      <c r="A142" s="16"/>
      <c r="B142" s="16"/>
      <c r="C142" s="16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147"/>
      <c r="O142" s="147"/>
      <c r="P142" s="147"/>
      <c r="Q142" s="147"/>
      <c r="R142" s="147"/>
      <c r="S142" s="147"/>
      <c r="T142" s="147"/>
      <c r="U142" s="147"/>
      <c r="V142" s="147"/>
      <c r="W142" s="147"/>
      <c r="X142" s="148"/>
      <c r="Y142" s="147"/>
      <c r="Z142" s="147"/>
      <c r="AA142" s="147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</row>
    <row r="143" spans="1:43" s="149" customFormat="1" x14ac:dyDescent="0.25">
      <c r="A143" s="16"/>
      <c r="B143" s="16"/>
      <c r="C143" s="16"/>
      <c r="D143" s="147"/>
      <c r="E143" s="147"/>
      <c r="F143" s="147"/>
      <c r="G143" s="147"/>
      <c r="H143" s="147"/>
      <c r="I143" s="147"/>
      <c r="J143" s="147"/>
      <c r="K143" s="147"/>
      <c r="L143" s="147"/>
      <c r="M143" s="147"/>
      <c r="N143" s="147"/>
      <c r="O143" s="147"/>
      <c r="P143" s="147"/>
      <c r="Q143" s="147"/>
      <c r="R143" s="147"/>
      <c r="S143" s="147"/>
      <c r="T143" s="147"/>
      <c r="U143" s="147"/>
      <c r="V143" s="147"/>
      <c r="W143" s="147"/>
      <c r="X143" s="148"/>
      <c r="Y143" s="147"/>
      <c r="Z143" s="147"/>
      <c r="AA143" s="147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</row>
    <row r="144" spans="1:43" s="149" customFormat="1" x14ac:dyDescent="0.25">
      <c r="A144" s="16"/>
      <c r="B144" s="16"/>
      <c r="C144" s="16"/>
      <c r="D144" s="147"/>
      <c r="E144" s="147"/>
      <c r="F144" s="147"/>
      <c r="G144" s="147"/>
      <c r="H144" s="147"/>
      <c r="I144" s="147"/>
      <c r="J144" s="147"/>
      <c r="K144" s="147"/>
      <c r="L144" s="147"/>
      <c r="M144" s="147"/>
      <c r="N144" s="147"/>
      <c r="O144" s="147"/>
      <c r="P144" s="147"/>
      <c r="Q144" s="147"/>
      <c r="R144" s="147"/>
      <c r="S144" s="147"/>
      <c r="T144" s="147"/>
      <c r="U144" s="147"/>
      <c r="V144" s="147"/>
      <c r="W144" s="147"/>
      <c r="X144" s="148"/>
      <c r="Y144" s="147"/>
      <c r="Z144" s="147"/>
      <c r="AA144" s="147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</row>
    <row r="145" spans="1:43" s="149" customFormat="1" x14ac:dyDescent="0.25">
      <c r="A145" s="16"/>
      <c r="B145" s="16"/>
      <c r="C145" s="16"/>
      <c r="D145" s="147"/>
      <c r="E145" s="147"/>
      <c r="F145" s="147"/>
      <c r="G145" s="147"/>
      <c r="H145" s="147"/>
      <c r="I145" s="147"/>
      <c r="J145" s="147"/>
      <c r="K145" s="147"/>
      <c r="L145" s="147"/>
      <c r="M145" s="147"/>
      <c r="N145" s="147"/>
      <c r="O145" s="147"/>
      <c r="P145" s="147"/>
      <c r="Q145" s="147"/>
      <c r="R145" s="147"/>
      <c r="S145" s="147"/>
      <c r="T145" s="147"/>
      <c r="U145" s="147"/>
      <c r="V145" s="147"/>
      <c r="W145" s="147"/>
      <c r="X145" s="148"/>
      <c r="Y145" s="147"/>
      <c r="Z145" s="147"/>
      <c r="AA145" s="147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</row>
    <row r="146" spans="1:43" s="149" customFormat="1" x14ac:dyDescent="0.25">
      <c r="A146" s="16"/>
      <c r="B146" s="16"/>
      <c r="C146" s="16"/>
      <c r="D146" s="147"/>
      <c r="E146" s="147"/>
      <c r="F146" s="147"/>
      <c r="G146" s="147"/>
      <c r="H146" s="147"/>
      <c r="I146" s="147"/>
      <c r="J146" s="147"/>
      <c r="K146" s="147"/>
      <c r="L146" s="147"/>
      <c r="M146" s="147"/>
      <c r="N146" s="147"/>
      <c r="O146" s="147"/>
      <c r="P146" s="147"/>
      <c r="Q146" s="147"/>
      <c r="R146" s="147"/>
      <c r="S146" s="147"/>
      <c r="T146" s="147"/>
      <c r="U146" s="147"/>
      <c r="V146" s="147"/>
      <c r="W146" s="147"/>
      <c r="X146" s="148"/>
      <c r="Y146" s="147"/>
      <c r="Z146" s="147"/>
      <c r="AA146" s="147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</row>
    <row r="147" spans="1:43" s="149" customFormat="1" x14ac:dyDescent="0.25">
      <c r="A147" s="16"/>
      <c r="B147" s="16"/>
      <c r="C147" s="16"/>
      <c r="D147" s="147"/>
      <c r="E147" s="147"/>
      <c r="F147" s="147"/>
      <c r="G147" s="147"/>
      <c r="H147" s="147"/>
      <c r="I147" s="147"/>
      <c r="J147" s="147"/>
      <c r="K147" s="147"/>
      <c r="L147" s="147"/>
      <c r="M147" s="147"/>
      <c r="N147" s="147"/>
      <c r="O147" s="147"/>
      <c r="P147" s="147"/>
      <c r="Q147" s="147"/>
      <c r="R147" s="147"/>
      <c r="S147" s="147"/>
      <c r="T147" s="147"/>
      <c r="U147" s="147"/>
      <c r="V147" s="147"/>
      <c r="W147" s="147"/>
      <c r="X147" s="148"/>
      <c r="Y147" s="147"/>
      <c r="Z147" s="147"/>
      <c r="AA147" s="147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</row>
    <row r="148" spans="1:43" s="149" customFormat="1" x14ac:dyDescent="0.25">
      <c r="A148" s="16"/>
      <c r="B148" s="16"/>
      <c r="C148" s="16"/>
      <c r="D148" s="147"/>
      <c r="E148" s="147"/>
      <c r="F148" s="147"/>
      <c r="G148" s="147"/>
      <c r="H148" s="147"/>
      <c r="I148" s="147"/>
      <c r="J148" s="147"/>
      <c r="K148" s="147"/>
      <c r="L148" s="147"/>
      <c r="M148" s="147"/>
      <c r="N148" s="147"/>
      <c r="O148" s="147"/>
      <c r="P148" s="147"/>
      <c r="Q148" s="147"/>
      <c r="R148" s="147"/>
      <c r="S148" s="147"/>
      <c r="T148" s="147"/>
      <c r="U148" s="147"/>
      <c r="V148" s="147"/>
      <c r="W148" s="147"/>
      <c r="X148" s="148"/>
      <c r="Y148" s="147"/>
      <c r="Z148" s="147"/>
      <c r="AA148" s="147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</row>
    <row r="149" spans="1:43" s="149" customFormat="1" x14ac:dyDescent="0.25">
      <c r="A149" s="16"/>
      <c r="B149" s="16"/>
      <c r="C149" s="16"/>
      <c r="D149" s="147"/>
      <c r="E149" s="147"/>
      <c r="F149" s="147"/>
      <c r="G149" s="147"/>
      <c r="H149" s="147"/>
      <c r="I149" s="147"/>
      <c r="J149" s="147"/>
      <c r="K149" s="147"/>
      <c r="L149" s="147"/>
      <c r="M149" s="147"/>
      <c r="N149" s="147"/>
      <c r="O149" s="147"/>
      <c r="P149" s="147"/>
      <c r="Q149" s="147"/>
      <c r="R149" s="147"/>
      <c r="S149" s="147"/>
      <c r="T149" s="147"/>
      <c r="U149" s="147"/>
      <c r="V149" s="147"/>
      <c r="W149" s="147"/>
      <c r="X149" s="148"/>
      <c r="Y149" s="147"/>
      <c r="Z149" s="147"/>
      <c r="AA149" s="147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</row>
    <row r="150" spans="1:43" s="149" customFormat="1" x14ac:dyDescent="0.25">
      <c r="A150" s="16"/>
      <c r="B150" s="16"/>
      <c r="C150" s="16"/>
      <c r="D150" s="147"/>
      <c r="E150" s="147"/>
      <c r="F150" s="147"/>
      <c r="G150" s="147"/>
      <c r="H150" s="147"/>
      <c r="I150" s="147"/>
      <c r="J150" s="147"/>
      <c r="K150" s="147"/>
      <c r="L150" s="147"/>
      <c r="M150" s="147"/>
      <c r="N150" s="147"/>
      <c r="O150" s="147"/>
      <c r="P150" s="147"/>
      <c r="Q150" s="147"/>
      <c r="R150" s="147"/>
      <c r="S150" s="147"/>
      <c r="T150" s="147"/>
      <c r="U150" s="147"/>
      <c r="V150" s="147"/>
      <c r="W150" s="147"/>
      <c r="X150" s="148"/>
      <c r="Y150" s="147"/>
      <c r="Z150" s="147"/>
      <c r="AA150" s="147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</row>
    <row r="151" spans="1:43" s="149" customFormat="1" x14ac:dyDescent="0.25">
      <c r="A151" s="16"/>
      <c r="B151" s="16"/>
      <c r="C151" s="16"/>
      <c r="D151" s="147"/>
      <c r="E151" s="147"/>
      <c r="F151" s="147"/>
      <c r="G151" s="147"/>
      <c r="H151" s="147"/>
      <c r="I151" s="147"/>
      <c r="J151" s="147"/>
      <c r="K151" s="147"/>
      <c r="L151" s="147"/>
      <c r="M151" s="147"/>
      <c r="N151" s="147"/>
      <c r="O151" s="147"/>
      <c r="P151" s="147"/>
      <c r="Q151" s="147"/>
      <c r="R151" s="147"/>
      <c r="S151" s="147"/>
      <c r="T151" s="147"/>
      <c r="U151" s="147"/>
      <c r="V151" s="147"/>
      <c r="W151" s="147"/>
      <c r="X151" s="148"/>
      <c r="Y151" s="147"/>
      <c r="Z151" s="147"/>
      <c r="AA151" s="147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</row>
    <row r="152" spans="1:43" s="149" customFormat="1" x14ac:dyDescent="0.25">
      <c r="A152" s="16"/>
      <c r="B152" s="16"/>
      <c r="C152" s="16"/>
      <c r="D152" s="147"/>
      <c r="E152" s="147"/>
      <c r="F152" s="147"/>
      <c r="G152" s="147"/>
      <c r="H152" s="147"/>
      <c r="I152" s="147"/>
      <c r="J152" s="147"/>
      <c r="K152" s="147"/>
      <c r="L152" s="147"/>
      <c r="M152" s="147"/>
      <c r="N152" s="147"/>
      <c r="O152" s="147"/>
      <c r="P152" s="147"/>
      <c r="Q152" s="147"/>
      <c r="R152" s="147"/>
      <c r="S152" s="147"/>
      <c r="T152" s="147"/>
      <c r="U152" s="147"/>
      <c r="V152" s="147"/>
      <c r="W152" s="147"/>
      <c r="X152" s="148"/>
      <c r="Y152" s="147"/>
      <c r="Z152" s="147"/>
      <c r="AA152" s="147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</row>
    <row r="153" spans="1:43" s="149" customFormat="1" x14ac:dyDescent="0.25">
      <c r="A153" s="16"/>
      <c r="B153" s="16"/>
      <c r="C153" s="16"/>
      <c r="D153" s="147"/>
      <c r="E153" s="147"/>
      <c r="F153" s="147"/>
      <c r="G153" s="147"/>
      <c r="H153" s="147"/>
      <c r="I153" s="147"/>
      <c r="J153" s="147"/>
      <c r="K153" s="147"/>
      <c r="L153" s="147"/>
      <c r="M153" s="147"/>
      <c r="N153" s="147"/>
      <c r="O153" s="147"/>
      <c r="P153" s="147"/>
      <c r="Q153" s="147"/>
      <c r="R153" s="147"/>
      <c r="S153" s="147"/>
      <c r="T153" s="147"/>
      <c r="U153" s="147"/>
      <c r="V153" s="147"/>
      <c r="W153" s="147"/>
      <c r="X153" s="148"/>
      <c r="Y153" s="147"/>
      <c r="Z153" s="147"/>
      <c r="AA153" s="147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</row>
    <row r="154" spans="1:43" s="149" customFormat="1" x14ac:dyDescent="0.25">
      <c r="A154" s="16"/>
      <c r="B154" s="16"/>
      <c r="C154" s="16"/>
      <c r="D154" s="147"/>
      <c r="E154" s="147"/>
      <c r="F154" s="147"/>
      <c r="G154" s="147"/>
      <c r="H154" s="147"/>
      <c r="I154" s="147"/>
      <c r="J154" s="147"/>
      <c r="K154" s="147"/>
      <c r="L154" s="147"/>
      <c r="M154" s="147"/>
      <c r="N154" s="147"/>
      <c r="O154" s="147"/>
      <c r="P154" s="147"/>
      <c r="Q154" s="147"/>
      <c r="R154" s="147"/>
      <c r="S154" s="147"/>
      <c r="T154" s="147"/>
      <c r="U154" s="147"/>
      <c r="V154" s="147"/>
      <c r="W154" s="147"/>
      <c r="X154" s="148"/>
      <c r="Y154" s="147"/>
      <c r="Z154" s="147"/>
      <c r="AA154" s="147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</row>
    <row r="155" spans="1:43" s="149" customFormat="1" x14ac:dyDescent="0.25">
      <c r="A155" s="16"/>
      <c r="B155" s="16"/>
      <c r="C155" s="16"/>
      <c r="D155" s="147"/>
      <c r="E155" s="147"/>
      <c r="F155" s="147"/>
      <c r="G155" s="147"/>
      <c r="H155" s="147"/>
      <c r="I155" s="147"/>
      <c r="J155" s="147"/>
      <c r="K155" s="147"/>
      <c r="L155" s="147"/>
      <c r="M155" s="147"/>
      <c r="N155" s="147"/>
      <c r="O155" s="147"/>
      <c r="P155" s="147"/>
      <c r="Q155" s="147"/>
      <c r="R155" s="147"/>
      <c r="S155" s="147"/>
      <c r="T155" s="147"/>
      <c r="U155" s="147"/>
      <c r="V155" s="147"/>
      <c r="W155" s="147"/>
      <c r="X155" s="148"/>
      <c r="Y155" s="147"/>
      <c r="Z155" s="147"/>
      <c r="AA155" s="147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</row>
    <row r="156" spans="1:43" s="149" customFormat="1" x14ac:dyDescent="0.25">
      <c r="A156" s="16"/>
      <c r="B156" s="16"/>
      <c r="C156" s="16"/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7"/>
      <c r="O156" s="147"/>
      <c r="P156" s="147"/>
      <c r="Q156" s="147"/>
      <c r="R156" s="147"/>
      <c r="S156" s="147"/>
      <c r="T156" s="147"/>
      <c r="U156" s="147"/>
      <c r="V156" s="147"/>
      <c r="W156" s="147"/>
      <c r="X156" s="148"/>
      <c r="Y156" s="147"/>
      <c r="Z156" s="147"/>
      <c r="AA156" s="147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</row>
    <row r="157" spans="1:43" s="149" customFormat="1" x14ac:dyDescent="0.25">
      <c r="A157" s="16"/>
      <c r="B157" s="16"/>
      <c r="C157" s="16"/>
      <c r="D157" s="147"/>
      <c r="E157" s="147"/>
      <c r="F157" s="147"/>
      <c r="G157" s="147"/>
      <c r="H157" s="147"/>
      <c r="I157" s="147"/>
      <c r="J157" s="147"/>
      <c r="K157" s="147"/>
      <c r="L157" s="147"/>
      <c r="M157" s="147"/>
      <c r="N157" s="147"/>
      <c r="O157" s="147"/>
      <c r="P157" s="147"/>
      <c r="Q157" s="147"/>
      <c r="R157" s="147"/>
      <c r="S157" s="147"/>
      <c r="T157" s="147"/>
      <c r="U157" s="147"/>
      <c r="V157" s="147"/>
      <c r="W157" s="147"/>
      <c r="X157" s="148"/>
      <c r="Y157" s="147"/>
      <c r="Z157" s="147"/>
      <c r="AA157" s="147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</row>
    <row r="158" spans="1:43" s="149" customFormat="1" x14ac:dyDescent="0.25">
      <c r="A158" s="16"/>
      <c r="B158" s="16"/>
      <c r="C158" s="16"/>
      <c r="D158" s="147"/>
      <c r="E158" s="147"/>
      <c r="F158" s="147"/>
      <c r="G158" s="147"/>
      <c r="H158" s="147"/>
      <c r="I158" s="147"/>
      <c r="J158" s="147"/>
      <c r="K158" s="147"/>
      <c r="L158" s="147"/>
      <c r="M158" s="147"/>
      <c r="N158" s="147"/>
      <c r="O158" s="147"/>
      <c r="P158" s="147"/>
      <c r="Q158" s="147"/>
      <c r="R158" s="147"/>
      <c r="S158" s="147"/>
      <c r="T158" s="147"/>
      <c r="U158" s="147"/>
      <c r="V158" s="147"/>
      <c r="W158" s="147"/>
      <c r="X158" s="148"/>
      <c r="Y158" s="147"/>
      <c r="Z158" s="147"/>
      <c r="AA158" s="147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</row>
    <row r="159" spans="1:43" s="149" customFormat="1" x14ac:dyDescent="0.25">
      <c r="A159" s="16"/>
      <c r="B159" s="16"/>
      <c r="C159" s="16"/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47"/>
      <c r="O159" s="147"/>
      <c r="P159" s="147"/>
      <c r="Q159" s="147"/>
      <c r="R159" s="147"/>
      <c r="S159" s="147"/>
      <c r="T159" s="147"/>
      <c r="U159" s="147"/>
      <c r="V159" s="147"/>
      <c r="W159" s="147"/>
      <c r="X159" s="148"/>
      <c r="Y159" s="147"/>
      <c r="Z159" s="147"/>
      <c r="AA159" s="147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</row>
    <row r="160" spans="1:43" s="149" customFormat="1" x14ac:dyDescent="0.25">
      <c r="A160" s="16"/>
      <c r="B160" s="16"/>
      <c r="C160" s="16"/>
      <c r="D160" s="147"/>
      <c r="E160" s="147"/>
      <c r="F160" s="147"/>
      <c r="G160" s="147"/>
      <c r="H160" s="147"/>
      <c r="I160" s="147"/>
      <c r="J160" s="147"/>
      <c r="K160" s="147"/>
      <c r="L160" s="147"/>
      <c r="M160" s="147"/>
      <c r="N160" s="147"/>
      <c r="O160" s="147"/>
      <c r="P160" s="147"/>
      <c r="Q160" s="147"/>
      <c r="R160" s="147"/>
      <c r="S160" s="147"/>
      <c r="T160" s="147"/>
      <c r="U160" s="147"/>
      <c r="V160" s="147"/>
      <c r="W160" s="147"/>
      <c r="X160" s="148"/>
      <c r="Y160" s="147"/>
      <c r="Z160" s="147"/>
      <c r="AA160" s="147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</row>
    <row r="161" spans="1:43" s="149" customFormat="1" x14ac:dyDescent="0.25">
      <c r="A161" s="16"/>
      <c r="B161" s="16"/>
      <c r="C161" s="16"/>
      <c r="D161" s="147"/>
      <c r="E161" s="147"/>
      <c r="F161" s="147"/>
      <c r="G161" s="147"/>
      <c r="H161" s="147"/>
      <c r="I161" s="147"/>
      <c r="J161" s="147"/>
      <c r="K161" s="147"/>
      <c r="L161" s="147"/>
      <c r="M161" s="147"/>
      <c r="N161" s="147"/>
      <c r="O161" s="147"/>
      <c r="P161" s="147"/>
      <c r="Q161" s="147"/>
      <c r="R161" s="147"/>
      <c r="S161" s="147"/>
      <c r="T161" s="147"/>
      <c r="U161" s="147"/>
      <c r="V161" s="147"/>
      <c r="W161" s="147"/>
      <c r="X161" s="148"/>
      <c r="Y161" s="147"/>
      <c r="Z161" s="147"/>
      <c r="AA161" s="147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</row>
    <row r="162" spans="1:43" s="149" customFormat="1" x14ac:dyDescent="0.25">
      <c r="A162" s="16"/>
      <c r="B162" s="16"/>
      <c r="C162" s="16"/>
      <c r="D162" s="147"/>
      <c r="E162" s="147"/>
      <c r="F162" s="147"/>
      <c r="G162" s="147"/>
      <c r="H162" s="147"/>
      <c r="I162" s="147"/>
      <c r="J162" s="147"/>
      <c r="K162" s="147"/>
      <c r="L162" s="147"/>
      <c r="M162" s="147"/>
      <c r="N162" s="147"/>
      <c r="O162" s="147"/>
      <c r="P162" s="147"/>
      <c r="Q162" s="147"/>
      <c r="R162" s="147"/>
      <c r="S162" s="147"/>
      <c r="T162" s="147"/>
      <c r="U162" s="147"/>
      <c r="V162" s="147"/>
      <c r="W162" s="147"/>
      <c r="X162" s="148"/>
      <c r="Y162" s="147"/>
      <c r="Z162" s="147"/>
      <c r="AA162" s="147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</row>
    <row r="163" spans="1:43" s="149" customFormat="1" x14ac:dyDescent="0.25">
      <c r="A163" s="16"/>
      <c r="B163" s="16"/>
      <c r="C163" s="16"/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7"/>
      <c r="O163" s="147"/>
      <c r="P163" s="147"/>
      <c r="Q163" s="147"/>
      <c r="R163" s="147"/>
      <c r="S163" s="147"/>
      <c r="T163" s="147"/>
      <c r="U163" s="147"/>
      <c r="V163" s="147"/>
      <c r="W163" s="147"/>
      <c r="X163" s="148"/>
      <c r="Y163" s="147"/>
      <c r="Z163" s="147"/>
      <c r="AA163" s="147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</row>
    <row r="164" spans="1:43" s="149" customFormat="1" x14ac:dyDescent="0.25">
      <c r="A164" s="16"/>
      <c r="B164" s="16"/>
      <c r="C164" s="16"/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7"/>
      <c r="O164" s="147"/>
      <c r="P164" s="147"/>
      <c r="Q164" s="147"/>
      <c r="R164" s="147"/>
      <c r="S164" s="147"/>
      <c r="T164" s="147"/>
      <c r="U164" s="147"/>
      <c r="V164" s="147"/>
      <c r="W164" s="147"/>
      <c r="X164" s="148"/>
      <c r="Y164" s="147"/>
      <c r="Z164" s="147"/>
      <c r="AA164" s="147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</row>
    <row r="165" spans="1:43" s="149" customFormat="1" x14ac:dyDescent="0.25">
      <c r="A165" s="16"/>
      <c r="B165" s="16"/>
      <c r="C165" s="16"/>
      <c r="D165" s="147"/>
      <c r="E165" s="147"/>
      <c r="F165" s="147"/>
      <c r="G165" s="147"/>
      <c r="H165" s="147"/>
      <c r="I165" s="147"/>
      <c r="J165" s="147"/>
      <c r="K165" s="147"/>
      <c r="L165" s="147"/>
      <c r="M165" s="147"/>
      <c r="N165" s="147"/>
      <c r="O165" s="147"/>
      <c r="P165" s="147"/>
      <c r="Q165" s="147"/>
      <c r="R165" s="147"/>
      <c r="S165" s="147"/>
      <c r="T165" s="147"/>
      <c r="U165" s="147"/>
      <c r="V165" s="147"/>
      <c r="W165" s="147"/>
      <c r="X165" s="148"/>
      <c r="Y165" s="147"/>
      <c r="Z165" s="147"/>
      <c r="AA165" s="147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</row>
    <row r="166" spans="1:43" s="149" customFormat="1" x14ac:dyDescent="0.25">
      <c r="A166" s="16"/>
      <c r="B166" s="16"/>
      <c r="C166" s="16"/>
      <c r="D166" s="147"/>
      <c r="E166" s="147"/>
      <c r="F166" s="147"/>
      <c r="G166" s="147"/>
      <c r="H166" s="147"/>
      <c r="I166" s="147"/>
      <c r="J166" s="147"/>
      <c r="K166" s="147"/>
      <c r="L166" s="147"/>
      <c r="M166" s="147"/>
      <c r="N166" s="147"/>
      <c r="O166" s="147"/>
      <c r="P166" s="147"/>
      <c r="Q166" s="147"/>
      <c r="R166" s="147"/>
      <c r="S166" s="147"/>
      <c r="T166" s="147"/>
      <c r="U166" s="147"/>
      <c r="V166" s="147"/>
      <c r="W166" s="147"/>
      <c r="X166" s="148"/>
      <c r="Y166" s="147"/>
      <c r="Z166" s="147"/>
      <c r="AA166" s="147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</row>
    <row r="167" spans="1:43" s="149" customFormat="1" x14ac:dyDescent="0.25">
      <c r="A167" s="16"/>
      <c r="B167" s="16"/>
      <c r="C167" s="16"/>
      <c r="D167" s="147"/>
      <c r="E167" s="147"/>
      <c r="F167" s="147"/>
      <c r="G167" s="147"/>
      <c r="H167" s="147"/>
      <c r="I167" s="147"/>
      <c r="J167" s="147"/>
      <c r="K167" s="147"/>
      <c r="L167" s="147"/>
      <c r="M167" s="147"/>
      <c r="N167" s="147"/>
      <c r="O167" s="147"/>
      <c r="P167" s="147"/>
      <c r="Q167" s="147"/>
      <c r="R167" s="147"/>
      <c r="S167" s="147"/>
      <c r="T167" s="147"/>
      <c r="U167" s="147"/>
      <c r="V167" s="147"/>
      <c r="W167" s="147"/>
      <c r="X167" s="148"/>
      <c r="Y167" s="147"/>
      <c r="Z167" s="147"/>
      <c r="AA167" s="147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</row>
    <row r="168" spans="1:43" s="149" customFormat="1" x14ac:dyDescent="0.25">
      <c r="A168" s="16"/>
      <c r="B168" s="16"/>
      <c r="C168" s="16"/>
      <c r="D168" s="147"/>
      <c r="E168" s="147"/>
      <c r="F168" s="147"/>
      <c r="G168" s="147"/>
      <c r="H168" s="147"/>
      <c r="I168" s="147"/>
      <c r="J168" s="147"/>
      <c r="K168" s="147"/>
      <c r="L168" s="147"/>
      <c r="M168" s="147"/>
      <c r="N168" s="147"/>
      <c r="O168" s="147"/>
      <c r="P168" s="147"/>
      <c r="Q168" s="147"/>
      <c r="R168" s="147"/>
      <c r="S168" s="147"/>
      <c r="T168" s="147"/>
      <c r="U168" s="147"/>
      <c r="V168" s="147"/>
      <c r="W168" s="147"/>
      <c r="X168" s="148"/>
      <c r="Y168" s="147"/>
      <c r="Z168" s="147"/>
      <c r="AA168" s="147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</row>
    <row r="169" spans="1:43" s="149" customFormat="1" x14ac:dyDescent="0.25">
      <c r="A169" s="16"/>
      <c r="B169" s="16"/>
      <c r="C169" s="16"/>
      <c r="D169" s="147"/>
      <c r="E169" s="147"/>
      <c r="F169" s="147"/>
      <c r="G169" s="147"/>
      <c r="H169" s="147"/>
      <c r="I169" s="147"/>
      <c r="J169" s="147"/>
      <c r="K169" s="147"/>
      <c r="L169" s="147"/>
      <c r="M169" s="147"/>
      <c r="N169" s="147"/>
      <c r="O169" s="147"/>
      <c r="P169" s="147"/>
      <c r="Q169" s="147"/>
      <c r="R169" s="147"/>
      <c r="S169" s="147"/>
      <c r="T169" s="147"/>
      <c r="U169" s="147"/>
      <c r="V169" s="147"/>
      <c r="W169" s="147"/>
      <c r="X169" s="148"/>
      <c r="Y169" s="147"/>
      <c r="Z169" s="147"/>
      <c r="AA169" s="147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</row>
    <row r="170" spans="1:43" s="149" customFormat="1" x14ac:dyDescent="0.25">
      <c r="A170" s="16"/>
      <c r="B170" s="16"/>
      <c r="C170" s="16"/>
      <c r="D170" s="147"/>
      <c r="E170" s="147"/>
      <c r="F170" s="147"/>
      <c r="G170" s="147"/>
      <c r="H170" s="147"/>
      <c r="I170" s="147"/>
      <c r="J170" s="147"/>
      <c r="K170" s="147"/>
      <c r="L170" s="147"/>
      <c r="M170" s="147"/>
      <c r="N170" s="147"/>
      <c r="O170" s="147"/>
      <c r="P170" s="147"/>
      <c r="Q170" s="147"/>
      <c r="R170" s="147"/>
      <c r="S170" s="147"/>
      <c r="T170" s="147"/>
      <c r="U170" s="147"/>
      <c r="V170" s="147"/>
      <c r="W170" s="147"/>
      <c r="X170" s="148"/>
      <c r="Y170" s="147"/>
      <c r="Z170" s="147"/>
      <c r="AA170" s="147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</row>
    <row r="171" spans="1:43" s="149" customFormat="1" x14ac:dyDescent="0.25">
      <c r="A171" s="16"/>
      <c r="B171" s="16"/>
      <c r="C171" s="16"/>
      <c r="D171" s="147"/>
      <c r="E171" s="147"/>
      <c r="F171" s="147"/>
      <c r="G171" s="147"/>
      <c r="H171" s="147"/>
      <c r="I171" s="147"/>
      <c r="J171" s="147"/>
      <c r="K171" s="147"/>
      <c r="L171" s="147"/>
      <c r="M171" s="147"/>
      <c r="N171" s="147"/>
      <c r="O171" s="147"/>
      <c r="P171" s="147"/>
      <c r="Q171" s="147"/>
      <c r="R171" s="147"/>
      <c r="S171" s="147"/>
      <c r="T171" s="147"/>
      <c r="U171" s="147"/>
      <c r="V171" s="147"/>
      <c r="W171" s="147"/>
      <c r="X171" s="148"/>
      <c r="Y171" s="147"/>
      <c r="Z171" s="147"/>
      <c r="AA171" s="147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</row>
    <row r="172" spans="1:43" s="149" customFormat="1" x14ac:dyDescent="0.25">
      <c r="A172" s="16"/>
      <c r="B172" s="16"/>
      <c r="C172" s="16"/>
      <c r="D172" s="147"/>
      <c r="E172" s="147"/>
      <c r="F172" s="147"/>
      <c r="G172" s="147"/>
      <c r="H172" s="147"/>
      <c r="I172" s="147"/>
      <c r="J172" s="147"/>
      <c r="K172" s="147"/>
      <c r="L172" s="147"/>
      <c r="M172" s="147"/>
      <c r="N172" s="147"/>
      <c r="O172" s="147"/>
      <c r="P172" s="147"/>
      <c r="Q172" s="147"/>
      <c r="R172" s="147"/>
      <c r="S172" s="147"/>
      <c r="T172" s="147"/>
      <c r="U172" s="147"/>
      <c r="V172" s="147"/>
      <c r="W172" s="147"/>
      <c r="X172" s="148"/>
      <c r="Y172" s="147"/>
      <c r="Z172" s="147"/>
      <c r="AA172" s="147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</row>
    <row r="173" spans="1:43" s="149" customFormat="1" x14ac:dyDescent="0.25">
      <c r="A173" s="16"/>
      <c r="B173" s="16"/>
      <c r="C173" s="16"/>
      <c r="D173" s="147"/>
      <c r="E173" s="147"/>
      <c r="F173" s="147"/>
      <c r="G173" s="147"/>
      <c r="H173" s="147"/>
      <c r="I173" s="147"/>
      <c r="J173" s="147"/>
      <c r="K173" s="147"/>
      <c r="L173" s="147"/>
      <c r="M173" s="147"/>
      <c r="N173" s="147"/>
      <c r="O173" s="147"/>
      <c r="P173" s="147"/>
      <c r="Q173" s="147"/>
      <c r="R173" s="147"/>
      <c r="S173" s="147"/>
      <c r="T173" s="147"/>
      <c r="U173" s="147"/>
      <c r="V173" s="147"/>
      <c r="W173" s="147"/>
      <c r="X173" s="148"/>
      <c r="Y173" s="147"/>
      <c r="Z173" s="147"/>
      <c r="AA173" s="147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</row>
    <row r="174" spans="1:43" s="149" customFormat="1" x14ac:dyDescent="0.25">
      <c r="A174" s="16"/>
      <c r="B174" s="16"/>
      <c r="C174" s="16"/>
      <c r="D174" s="147"/>
      <c r="E174" s="147"/>
      <c r="F174" s="147"/>
      <c r="G174" s="147"/>
      <c r="H174" s="147"/>
      <c r="I174" s="147"/>
      <c r="J174" s="147"/>
      <c r="K174" s="147"/>
      <c r="L174" s="147"/>
      <c r="M174" s="147"/>
      <c r="N174" s="147"/>
      <c r="O174" s="147"/>
      <c r="P174" s="147"/>
      <c r="Q174" s="147"/>
      <c r="R174" s="147"/>
      <c r="S174" s="147"/>
      <c r="T174" s="147"/>
      <c r="U174" s="147"/>
      <c r="V174" s="147"/>
      <c r="W174" s="147"/>
      <c r="X174" s="148"/>
      <c r="Y174" s="147"/>
      <c r="Z174" s="147"/>
      <c r="AA174" s="147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</row>
    <row r="175" spans="1:43" s="149" customFormat="1" x14ac:dyDescent="0.25">
      <c r="A175" s="16"/>
      <c r="B175" s="16"/>
      <c r="C175" s="16"/>
      <c r="D175" s="147"/>
      <c r="E175" s="147"/>
      <c r="F175" s="147"/>
      <c r="G175" s="147"/>
      <c r="H175" s="147"/>
      <c r="I175" s="147"/>
      <c r="J175" s="147"/>
      <c r="K175" s="147"/>
      <c r="L175" s="147"/>
      <c r="M175" s="147"/>
      <c r="N175" s="147"/>
      <c r="O175" s="147"/>
      <c r="P175" s="147"/>
      <c r="Q175" s="147"/>
      <c r="R175" s="147"/>
      <c r="S175" s="147"/>
      <c r="T175" s="147"/>
      <c r="U175" s="147"/>
      <c r="V175" s="147"/>
      <c r="W175" s="147"/>
      <c r="X175" s="148"/>
      <c r="Y175" s="147"/>
      <c r="Z175" s="147"/>
      <c r="AA175" s="147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</row>
    <row r="176" spans="1:43" s="149" customFormat="1" x14ac:dyDescent="0.25">
      <c r="A176" s="16"/>
      <c r="B176" s="16"/>
      <c r="C176" s="16"/>
      <c r="D176" s="147"/>
      <c r="E176" s="147"/>
      <c r="F176" s="147"/>
      <c r="G176" s="147"/>
      <c r="H176" s="147"/>
      <c r="I176" s="147"/>
      <c r="J176" s="147"/>
      <c r="K176" s="147"/>
      <c r="L176" s="147"/>
      <c r="M176" s="147"/>
      <c r="N176" s="147"/>
      <c r="O176" s="147"/>
      <c r="P176" s="147"/>
      <c r="Q176" s="147"/>
      <c r="R176" s="147"/>
      <c r="S176" s="147"/>
      <c r="T176" s="147"/>
      <c r="U176" s="147"/>
      <c r="V176" s="147"/>
      <c r="W176" s="147"/>
      <c r="X176" s="148"/>
      <c r="Y176" s="147"/>
      <c r="Z176" s="147"/>
      <c r="AA176" s="147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</row>
    <row r="177" spans="1:43" s="149" customFormat="1" x14ac:dyDescent="0.25">
      <c r="A177" s="16"/>
      <c r="B177" s="16"/>
      <c r="C177" s="16"/>
      <c r="D177" s="147"/>
      <c r="E177" s="147"/>
      <c r="F177" s="147"/>
      <c r="G177" s="147"/>
      <c r="H177" s="147"/>
      <c r="I177" s="147"/>
      <c r="J177" s="147"/>
      <c r="K177" s="147"/>
      <c r="L177" s="147"/>
      <c r="M177" s="147"/>
      <c r="N177" s="147"/>
      <c r="O177" s="147"/>
      <c r="P177" s="147"/>
      <c r="Q177" s="147"/>
      <c r="R177" s="147"/>
      <c r="S177" s="147"/>
      <c r="T177" s="147"/>
      <c r="U177" s="147"/>
      <c r="V177" s="147"/>
      <c r="W177" s="147"/>
      <c r="X177" s="148"/>
      <c r="Y177" s="147"/>
      <c r="Z177" s="147"/>
      <c r="AA177" s="147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</row>
    <row r="178" spans="1:43" s="149" customFormat="1" x14ac:dyDescent="0.25">
      <c r="A178" s="16"/>
      <c r="B178" s="16"/>
      <c r="C178" s="16"/>
      <c r="D178" s="147"/>
      <c r="E178" s="147"/>
      <c r="F178" s="147"/>
      <c r="G178" s="147"/>
      <c r="H178" s="147"/>
      <c r="I178" s="147"/>
      <c r="J178" s="147"/>
      <c r="K178" s="147"/>
      <c r="L178" s="147"/>
      <c r="M178" s="147"/>
      <c r="N178" s="147"/>
      <c r="O178" s="147"/>
      <c r="P178" s="147"/>
      <c r="Q178" s="147"/>
      <c r="R178" s="147"/>
      <c r="S178" s="147"/>
      <c r="T178" s="147"/>
      <c r="U178" s="147"/>
      <c r="V178" s="147"/>
      <c r="W178" s="147"/>
      <c r="X178" s="148"/>
      <c r="Y178" s="147"/>
      <c r="Z178" s="147"/>
      <c r="AA178" s="147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</row>
    <row r="179" spans="1:43" s="149" customFormat="1" x14ac:dyDescent="0.25">
      <c r="A179" s="16"/>
      <c r="B179" s="16"/>
      <c r="C179" s="16"/>
      <c r="D179" s="147"/>
      <c r="E179" s="147"/>
      <c r="F179" s="147"/>
      <c r="G179" s="147"/>
      <c r="H179" s="147"/>
      <c r="I179" s="147"/>
      <c r="J179" s="147"/>
      <c r="K179" s="147"/>
      <c r="L179" s="147"/>
      <c r="M179" s="147"/>
      <c r="N179" s="147"/>
      <c r="O179" s="147"/>
      <c r="P179" s="147"/>
      <c r="Q179" s="147"/>
      <c r="R179" s="147"/>
      <c r="S179" s="147"/>
      <c r="T179" s="147"/>
      <c r="U179" s="147"/>
      <c r="V179" s="147"/>
      <c r="W179" s="147"/>
      <c r="X179" s="148"/>
      <c r="Y179" s="147"/>
      <c r="Z179" s="147"/>
      <c r="AA179" s="147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</row>
    <row r="180" spans="1:43" s="149" customFormat="1" x14ac:dyDescent="0.25">
      <c r="A180" s="16"/>
      <c r="B180" s="16"/>
      <c r="C180" s="16"/>
      <c r="D180" s="147"/>
      <c r="E180" s="147"/>
      <c r="F180" s="147"/>
      <c r="G180" s="147"/>
      <c r="H180" s="147"/>
      <c r="I180" s="147"/>
      <c r="J180" s="147"/>
      <c r="K180" s="147"/>
      <c r="L180" s="147"/>
      <c r="M180" s="147"/>
      <c r="N180" s="147"/>
      <c r="O180" s="147"/>
      <c r="P180" s="147"/>
      <c r="Q180" s="147"/>
      <c r="R180" s="147"/>
      <c r="S180" s="147"/>
      <c r="T180" s="147"/>
      <c r="U180" s="147"/>
      <c r="V180" s="147"/>
      <c r="W180" s="147"/>
      <c r="X180" s="148"/>
      <c r="Y180" s="147"/>
      <c r="Z180" s="147"/>
      <c r="AA180" s="147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</row>
    <row r="181" spans="1:43" s="149" customFormat="1" x14ac:dyDescent="0.25">
      <c r="A181" s="16"/>
      <c r="B181" s="16"/>
      <c r="C181" s="16"/>
      <c r="D181" s="147"/>
      <c r="E181" s="147"/>
      <c r="F181" s="147"/>
      <c r="G181" s="147"/>
      <c r="H181" s="147"/>
      <c r="I181" s="147"/>
      <c r="J181" s="147"/>
      <c r="K181" s="147"/>
      <c r="L181" s="147"/>
      <c r="M181" s="147"/>
      <c r="N181" s="147"/>
      <c r="O181" s="147"/>
      <c r="P181" s="147"/>
      <c r="Q181" s="147"/>
      <c r="R181" s="147"/>
      <c r="S181" s="147"/>
      <c r="T181" s="147"/>
      <c r="U181" s="147"/>
      <c r="V181" s="147"/>
      <c r="W181" s="147"/>
      <c r="X181" s="148"/>
      <c r="Y181" s="147"/>
      <c r="Z181" s="147"/>
      <c r="AA181" s="147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</row>
    <row r="182" spans="1:43" s="149" customFormat="1" x14ac:dyDescent="0.25">
      <c r="A182" s="16"/>
      <c r="B182" s="16"/>
      <c r="C182" s="16"/>
      <c r="D182" s="147"/>
      <c r="E182" s="147"/>
      <c r="F182" s="147"/>
      <c r="G182" s="147"/>
      <c r="H182" s="147"/>
      <c r="I182" s="147"/>
      <c r="J182" s="147"/>
      <c r="K182" s="147"/>
      <c r="L182" s="147"/>
      <c r="M182" s="147"/>
      <c r="N182" s="147"/>
      <c r="O182" s="147"/>
      <c r="P182" s="147"/>
      <c r="Q182" s="147"/>
      <c r="R182" s="147"/>
      <c r="S182" s="147"/>
      <c r="T182" s="147"/>
      <c r="U182" s="147"/>
      <c r="V182" s="147"/>
      <c r="W182" s="147"/>
      <c r="X182" s="148"/>
      <c r="Y182" s="147"/>
      <c r="Z182" s="147"/>
      <c r="AA182" s="147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</row>
    <row r="183" spans="1:43" s="149" customFormat="1" x14ac:dyDescent="0.25">
      <c r="A183" s="16"/>
      <c r="B183" s="16"/>
      <c r="C183" s="16"/>
      <c r="D183" s="147"/>
      <c r="E183" s="147"/>
      <c r="F183" s="147"/>
      <c r="G183" s="147"/>
      <c r="H183" s="147"/>
      <c r="I183" s="147"/>
      <c r="J183" s="147"/>
      <c r="K183" s="147"/>
      <c r="L183" s="147"/>
      <c r="M183" s="147"/>
      <c r="N183" s="147"/>
      <c r="O183" s="147"/>
      <c r="P183" s="147"/>
      <c r="Q183" s="147"/>
      <c r="R183" s="147"/>
      <c r="S183" s="147"/>
      <c r="T183" s="147"/>
      <c r="U183" s="147"/>
      <c r="V183" s="147"/>
      <c r="W183" s="147"/>
      <c r="X183" s="148"/>
      <c r="Y183" s="147"/>
      <c r="Z183" s="147"/>
      <c r="AA183" s="147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</row>
    <row r="184" spans="1:43" s="149" customFormat="1" x14ac:dyDescent="0.25">
      <c r="A184" s="16"/>
      <c r="B184" s="16"/>
      <c r="C184" s="16"/>
      <c r="D184" s="147"/>
      <c r="E184" s="147"/>
      <c r="F184" s="147"/>
      <c r="G184" s="147"/>
      <c r="H184" s="147"/>
      <c r="I184" s="147"/>
      <c r="J184" s="147"/>
      <c r="K184" s="147"/>
      <c r="L184" s="147"/>
      <c r="M184" s="147"/>
      <c r="N184" s="147"/>
      <c r="O184" s="147"/>
      <c r="P184" s="147"/>
      <c r="Q184" s="147"/>
      <c r="R184" s="147"/>
      <c r="S184" s="147"/>
      <c r="T184" s="147"/>
      <c r="U184" s="147"/>
      <c r="V184" s="147"/>
      <c r="W184" s="147"/>
      <c r="X184" s="148"/>
      <c r="Y184" s="147"/>
      <c r="Z184" s="147"/>
      <c r="AA184" s="147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</row>
    <row r="185" spans="1:43" s="149" customFormat="1" x14ac:dyDescent="0.25">
      <c r="A185" s="16"/>
      <c r="B185" s="16"/>
      <c r="C185" s="16"/>
      <c r="D185" s="147"/>
      <c r="E185" s="147"/>
      <c r="F185" s="147"/>
      <c r="G185" s="147"/>
      <c r="H185" s="147"/>
      <c r="I185" s="147"/>
      <c r="J185" s="147"/>
      <c r="K185" s="147"/>
      <c r="L185" s="147"/>
      <c r="M185" s="147"/>
      <c r="N185" s="147"/>
      <c r="O185" s="147"/>
      <c r="P185" s="147"/>
      <c r="Q185" s="147"/>
      <c r="R185" s="147"/>
      <c r="S185" s="147"/>
      <c r="T185" s="147"/>
      <c r="U185" s="147"/>
      <c r="V185" s="147"/>
      <c r="W185" s="147"/>
      <c r="X185" s="148"/>
      <c r="Y185" s="147"/>
      <c r="Z185" s="147"/>
      <c r="AA185" s="147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</row>
    <row r="186" spans="1:43" s="149" customFormat="1" x14ac:dyDescent="0.25">
      <c r="A186" s="16"/>
      <c r="B186" s="16"/>
      <c r="C186" s="16"/>
      <c r="D186" s="147"/>
      <c r="E186" s="147"/>
      <c r="F186" s="147"/>
      <c r="G186" s="147"/>
      <c r="H186" s="147"/>
      <c r="I186" s="147"/>
      <c r="J186" s="147"/>
      <c r="K186" s="147"/>
      <c r="L186" s="147"/>
      <c r="M186" s="147"/>
      <c r="N186" s="147"/>
      <c r="O186" s="147"/>
      <c r="P186" s="147"/>
      <c r="Q186" s="147"/>
      <c r="R186" s="147"/>
      <c r="S186" s="147"/>
      <c r="T186" s="147"/>
      <c r="U186" s="147"/>
      <c r="V186" s="147"/>
      <c r="W186" s="147"/>
      <c r="X186" s="148"/>
      <c r="Y186" s="147"/>
      <c r="Z186" s="147"/>
      <c r="AA186" s="147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</row>
    <row r="187" spans="1:43" s="149" customFormat="1" x14ac:dyDescent="0.25">
      <c r="A187" s="16"/>
      <c r="B187" s="16"/>
      <c r="C187" s="16"/>
      <c r="D187" s="147"/>
      <c r="E187" s="147"/>
      <c r="F187" s="147"/>
      <c r="G187" s="147"/>
      <c r="H187" s="147"/>
      <c r="I187" s="147"/>
      <c r="J187" s="147"/>
      <c r="K187" s="147"/>
      <c r="L187" s="147"/>
      <c r="M187" s="147"/>
      <c r="N187" s="147"/>
      <c r="O187" s="147"/>
      <c r="P187" s="147"/>
      <c r="Q187" s="147"/>
      <c r="R187" s="147"/>
      <c r="S187" s="147"/>
      <c r="T187" s="147"/>
      <c r="U187" s="147"/>
      <c r="V187" s="147"/>
      <c r="W187" s="147"/>
      <c r="X187" s="148"/>
      <c r="Y187" s="147"/>
      <c r="Z187" s="147"/>
      <c r="AA187" s="147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</row>
    <row r="188" spans="1:43" s="149" customFormat="1" x14ac:dyDescent="0.25">
      <c r="A188" s="16"/>
      <c r="B188" s="16"/>
      <c r="C188" s="16"/>
      <c r="D188" s="147"/>
      <c r="E188" s="147"/>
      <c r="F188" s="147"/>
      <c r="G188" s="147"/>
      <c r="H188" s="147"/>
      <c r="I188" s="147"/>
      <c r="J188" s="147"/>
      <c r="K188" s="147"/>
      <c r="L188" s="147"/>
      <c r="M188" s="147"/>
      <c r="N188" s="147"/>
      <c r="O188" s="147"/>
      <c r="P188" s="147"/>
      <c r="Q188" s="147"/>
      <c r="R188" s="147"/>
      <c r="S188" s="147"/>
      <c r="T188" s="147"/>
      <c r="U188" s="147"/>
      <c r="V188" s="147"/>
      <c r="W188" s="147"/>
      <c r="X188" s="148"/>
      <c r="Y188" s="147"/>
      <c r="Z188" s="147"/>
      <c r="AA188" s="147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</row>
    <row r="189" spans="1:43" s="149" customFormat="1" x14ac:dyDescent="0.25">
      <c r="A189" s="16"/>
      <c r="B189" s="16"/>
      <c r="C189" s="16"/>
      <c r="D189" s="147"/>
      <c r="E189" s="147"/>
      <c r="F189" s="147"/>
      <c r="G189" s="147"/>
      <c r="H189" s="147"/>
      <c r="I189" s="147"/>
      <c r="J189" s="147"/>
      <c r="K189" s="147"/>
      <c r="L189" s="147"/>
      <c r="M189" s="147"/>
      <c r="N189" s="147"/>
      <c r="O189" s="147"/>
      <c r="P189" s="147"/>
      <c r="Q189" s="147"/>
      <c r="R189" s="147"/>
      <c r="S189" s="147"/>
      <c r="T189" s="147"/>
      <c r="U189" s="147"/>
      <c r="V189" s="147"/>
      <c r="W189" s="147"/>
      <c r="X189" s="148"/>
      <c r="Y189" s="147"/>
      <c r="Z189" s="147"/>
      <c r="AA189" s="147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</row>
    <row r="190" spans="1:43" s="149" customFormat="1" x14ac:dyDescent="0.25">
      <c r="A190" s="16"/>
      <c r="B190" s="16"/>
      <c r="C190" s="16"/>
      <c r="D190" s="147"/>
      <c r="E190" s="147"/>
      <c r="F190" s="147"/>
      <c r="G190" s="147"/>
      <c r="H190" s="147"/>
      <c r="I190" s="147"/>
      <c r="J190" s="147"/>
      <c r="K190" s="147"/>
      <c r="L190" s="147"/>
      <c r="M190" s="147"/>
      <c r="N190" s="147"/>
      <c r="O190" s="147"/>
      <c r="P190" s="147"/>
      <c r="Q190" s="147"/>
      <c r="R190" s="147"/>
      <c r="S190" s="147"/>
      <c r="T190" s="147"/>
      <c r="U190" s="147"/>
      <c r="V190" s="147"/>
      <c r="W190" s="147"/>
      <c r="X190" s="148"/>
      <c r="Y190" s="147"/>
      <c r="Z190" s="147"/>
      <c r="AA190" s="147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</row>
    <row r="191" spans="1:43" s="149" customFormat="1" x14ac:dyDescent="0.25">
      <c r="A191" s="16"/>
      <c r="B191" s="16"/>
      <c r="C191" s="16"/>
      <c r="D191" s="147"/>
      <c r="E191" s="147"/>
      <c r="F191" s="147"/>
      <c r="G191" s="147"/>
      <c r="H191" s="147"/>
      <c r="I191" s="147"/>
      <c r="J191" s="147"/>
      <c r="K191" s="147"/>
      <c r="L191" s="147"/>
      <c r="M191" s="147"/>
      <c r="N191" s="147"/>
      <c r="O191" s="147"/>
      <c r="P191" s="147"/>
      <c r="Q191" s="147"/>
      <c r="R191" s="147"/>
      <c r="S191" s="147"/>
      <c r="T191" s="147"/>
      <c r="U191" s="147"/>
      <c r="V191" s="147"/>
      <c r="W191" s="147"/>
      <c r="X191" s="148"/>
      <c r="Y191" s="147"/>
      <c r="Z191" s="147"/>
      <c r="AA191" s="147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</row>
    <row r="192" spans="1:43" s="149" customFormat="1" x14ac:dyDescent="0.25">
      <c r="A192" s="16"/>
      <c r="B192" s="16"/>
      <c r="C192" s="16"/>
      <c r="D192" s="147"/>
      <c r="E192" s="147"/>
      <c r="F192" s="147"/>
      <c r="G192" s="147"/>
      <c r="H192" s="147"/>
      <c r="I192" s="147"/>
      <c r="J192" s="147"/>
      <c r="K192" s="147"/>
      <c r="L192" s="147"/>
      <c r="M192" s="147"/>
      <c r="N192" s="147"/>
      <c r="O192" s="147"/>
      <c r="P192" s="147"/>
      <c r="Q192" s="147"/>
      <c r="R192" s="147"/>
      <c r="S192" s="147"/>
      <c r="T192" s="147"/>
      <c r="U192" s="147"/>
      <c r="V192" s="147"/>
      <c r="W192" s="147"/>
      <c r="X192" s="148"/>
      <c r="Y192" s="147"/>
      <c r="Z192" s="147"/>
      <c r="AA192" s="147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</row>
    <row r="193" spans="1:43" s="149" customFormat="1" x14ac:dyDescent="0.25">
      <c r="A193" s="16"/>
      <c r="B193" s="16"/>
      <c r="C193" s="16"/>
      <c r="D193" s="147"/>
      <c r="E193" s="147"/>
      <c r="F193" s="147"/>
      <c r="G193" s="147"/>
      <c r="H193" s="147"/>
      <c r="I193" s="147"/>
      <c r="J193" s="147"/>
      <c r="K193" s="147"/>
      <c r="L193" s="147"/>
      <c r="M193" s="147"/>
      <c r="N193" s="147"/>
      <c r="O193" s="147"/>
      <c r="P193" s="147"/>
      <c r="Q193" s="147"/>
      <c r="R193" s="147"/>
      <c r="S193" s="147"/>
      <c r="T193" s="147"/>
      <c r="U193" s="147"/>
      <c r="V193" s="147"/>
      <c r="W193" s="147"/>
      <c r="X193" s="148"/>
      <c r="Y193" s="147"/>
      <c r="Z193" s="147"/>
      <c r="AA193" s="147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</row>
    <row r="194" spans="1:43" s="149" customFormat="1" x14ac:dyDescent="0.25">
      <c r="A194" s="16"/>
      <c r="B194" s="16"/>
      <c r="C194" s="16"/>
      <c r="D194" s="147"/>
      <c r="E194" s="147"/>
      <c r="F194" s="147"/>
      <c r="G194" s="147"/>
      <c r="H194" s="147"/>
      <c r="I194" s="147"/>
      <c r="J194" s="147"/>
      <c r="K194" s="147"/>
      <c r="L194" s="147"/>
      <c r="M194" s="147"/>
      <c r="N194" s="147"/>
      <c r="O194" s="147"/>
      <c r="P194" s="147"/>
      <c r="Q194" s="147"/>
      <c r="R194" s="147"/>
      <c r="S194" s="147"/>
      <c r="T194" s="147"/>
      <c r="U194" s="147"/>
      <c r="V194" s="147"/>
      <c r="W194" s="147"/>
      <c r="X194" s="148"/>
      <c r="Y194" s="147"/>
      <c r="Z194" s="147"/>
      <c r="AA194" s="147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</row>
    <row r="195" spans="1:43" s="149" customFormat="1" x14ac:dyDescent="0.25">
      <c r="A195" s="16"/>
      <c r="B195" s="16"/>
      <c r="C195" s="16"/>
      <c r="D195" s="147"/>
      <c r="E195" s="147"/>
      <c r="F195" s="147"/>
      <c r="G195" s="147"/>
      <c r="H195" s="147"/>
      <c r="I195" s="147"/>
      <c r="J195" s="147"/>
      <c r="K195" s="147"/>
      <c r="L195" s="147"/>
      <c r="M195" s="147"/>
      <c r="N195" s="147"/>
      <c r="O195" s="147"/>
      <c r="P195" s="147"/>
      <c r="Q195" s="147"/>
      <c r="R195" s="147"/>
      <c r="S195" s="147"/>
      <c r="T195" s="147"/>
      <c r="U195" s="147"/>
      <c r="V195" s="147"/>
      <c r="W195" s="147"/>
      <c r="X195" s="148"/>
      <c r="Y195" s="147"/>
      <c r="Z195" s="147"/>
      <c r="AA195" s="147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</row>
    <row r="196" spans="1:43" s="149" customFormat="1" x14ac:dyDescent="0.25">
      <c r="A196" s="16"/>
      <c r="B196" s="16"/>
      <c r="C196" s="16"/>
      <c r="D196" s="147"/>
      <c r="E196" s="147"/>
      <c r="F196" s="147"/>
      <c r="G196" s="147"/>
      <c r="H196" s="147"/>
      <c r="I196" s="147"/>
      <c r="J196" s="147"/>
      <c r="K196" s="147"/>
      <c r="L196" s="147"/>
      <c r="M196" s="147"/>
      <c r="N196" s="147"/>
      <c r="O196" s="147"/>
      <c r="P196" s="147"/>
      <c r="Q196" s="147"/>
      <c r="R196" s="147"/>
      <c r="S196" s="147"/>
      <c r="T196" s="147"/>
      <c r="U196" s="147"/>
      <c r="V196" s="147"/>
      <c r="W196" s="147"/>
      <c r="X196" s="148"/>
      <c r="Y196" s="147"/>
      <c r="Z196" s="147"/>
      <c r="AA196" s="147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</row>
    <row r="197" spans="1:43" s="149" customFormat="1" x14ac:dyDescent="0.25">
      <c r="A197" s="16"/>
      <c r="B197" s="16"/>
      <c r="C197" s="16"/>
      <c r="D197" s="147"/>
      <c r="E197" s="147"/>
      <c r="F197" s="147"/>
      <c r="G197" s="147"/>
      <c r="H197" s="147"/>
      <c r="I197" s="147"/>
      <c r="J197" s="147"/>
      <c r="K197" s="147"/>
      <c r="L197" s="147"/>
      <c r="M197" s="147"/>
      <c r="N197" s="147"/>
      <c r="O197" s="147"/>
      <c r="P197" s="147"/>
      <c r="Q197" s="147"/>
      <c r="R197" s="147"/>
      <c r="S197" s="147"/>
      <c r="T197" s="147"/>
      <c r="U197" s="147"/>
      <c r="V197" s="147"/>
      <c r="W197" s="147"/>
      <c r="X197" s="148"/>
      <c r="Y197" s="147"/>
      <c r="Z197" s="147"/>
      <c r="AA197" s="147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</row>
    <row r="198" spans="1:43" s="149" customFormat="1" x14ac:dyDescent="0.25">
      <c r="A198" s="16"/>
      <c r="B198" s="16"/>
      <c r="C198" s="16"/>
      <c r="D198" s="147"/>
      <c r="E198" s="147"/>
      <c r="F198" s="147"/>
      <c r="G198" s="147"/>
      <c r="H198" s="147"/>
      <c r="I198" s="147"/>
      <c r="J198" s="147"/>
      <c r="K198" s="147"/>
      <c r="L198" s="147"/>
      <c r="M198" s="147"/>
      <c r="N198" s="147"/>
      <c r="O198" s="147"/>
      <c r="P198" s="147"/>
      <c r="Q198" s="147"/>
      <c r="R198" s="147"/>
      <c r="S198" s="147"/>
      <c r="T198" s="147"/>
      <c r="U198" s="147"/>
      <c r="V198" s="147"/>
      <c r="W198" s="147"/>
      <c r="X198" s="148"/>
      <c r="Y198" s="147"/>
      <c r="Z198" s="147"/>
      <c r="AA198" s="147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</row>
    <row r="199" spans="1:43" s="149" customFormat="1" x14ac:dyDescent="0.25">
      <c r="A199" s="16"/>
      <c r="B199" s="16"/>
      <c r="C199" s="16"/>
      <c r="D199" s="147"/>
      <c r="E199" s="147"/>
      <c r="F199" s="147"/>
      <c r="G199" s="147"/>
      <c r="H199" s="147"/>
      <c r="I199" s="147"/>
      <c r="J199" s="147"/>
      <c r="K199" s="147"/>
      <c r="L199" s="147"/>
      <c r="M199" s="147"/>
      <c r="N199" s="147"/>
      <c r="O199" s="147"/>
      <c r="P199" s="147"/>
      <c r="Q199" s="147"/>
      <c r="R199" s="147"/>
      <c r="S199" s="147"/>
      <c r="T199" s="147"/>
      <c r="U199" s="147"/>
      <c r="V199" s="147"/>
      <c r="W199" s="147"/>
      <c r="X199" s="148"/>
      <c r="Y199" s="147"/>
      <c r="Z199" s="147"/>
      <c r="AA199" s="147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</row>
    <row r="200" spans="1:43" s="149" customFormat="1" x14ac:dyDescent="0.25">
      <c r="A200" s="16"/>
      <c r="B200" s="16"/>
      <c r="C200" s="16"/>
      <c r="D200" s="147"/>
      <c r="E200" s="147"/>
      <c r="F200" s="147"/>
      <c r="G200" s="147"/>
      <c r="H200" s="147"/>
      <c r="I200" s="147"/>
      <c r="J200" s="147"/>
      <c r="K200" s="147"/>
      <c r="L200" s="147"/>
      <c r="M200" s="147"/>
      <c r="N200" s="147"/>
      <c r="O200" s="147"/>
      <c r="P200" s="147"/>
      <c r="Q200" s="147"/>
      <c r="R200" s="147"/>
      <c r="S200" s="147"/>
      <c r="T200" s="147"/>
      <c r="U200" s="147"/>
      <c r="V200" s="147"/>
      <c r="W200" s="147"/>
      <c r="X200" s="148"/>
      <c r="Y200" s="147"/>
      <c r="Z200" s="147"/>
      <c r="AA200" s="147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</row>
    <row r="201" spans="1:43" s="149" customFormat="1" x14ac:dyDescent="0.25">
      <c r="A201" s="16"/>
      <c r="B201" s="16"/>
      <c r="C201" s="16"/>
      <c r="D201" s="147"/>
      <c r="E201" s="147"/>
      <c r="F201" s="147"/>
      <c r="G201" s="147"/>
      <c r="H201" s="147"/>
      <c r="I201" s="147"/>
      <c r="J201" s="147"/>
      <c r="K201" s="147"/>
      <c r="L201" s="147"/>
      <c r="M201" s="147"/>
      <c r="N201" s="147"/>
      <c r="O201" s="147"/>
      <c r="P201" s="147"/>
      <c r="Q201" s="147"/>
      <c r="R201" s="147"/>
      <c r="S201" s="147"/>
      <c r="T201" s="147"/>
      <c r="U201" s="147"/>
      <c r="V201" s="147"/>
      <c r="W201" s="147"/>
      <c r="X201" s="148"/>
      <c r="Y201" s="147"/>
      <c r="Z201" s="147"/>
      <c r="AA201" s="147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</row>
    <row r="202" spans="1:43" s="149" customFormat="1" x14ac:dyDescent="0.25">
      <c r="A202" s="16"/>
      <c r="B202" s="16"/>
      <c r="C202" s="16"/>
      <c r="D202" s="147"/>
      <c r="E202" s="147"/>
      <c r="F202" s="147"/>
      <c r="G202" s="147"/>
      <c r="H202" s="147"/>
      <c r="I202" s="147"/>
      <c r="J202" s="147"/>
      <c r="K202" s="147"/>
      <c r="L202" s="147"/>
      <c r="M202" s="147"/>
      <c r="N202" s="147"/>
      <c r="O202" s="147"/>
      <c r="P202" s="147"/>
      <c r="Q202" s="147"/>
      <c r="R202" s="147"/>
      <c r="S202" s="147"/>
      <c r="T202" s="147"/>
      <c r="U202" s="147"/>
      <c r="V202" s="147"/>
      <c r="W202" s="147"/>
      <c r="X202" s="148"/>
      <c r="Y202" s="147"/>
      <c r="Z202" s="147"/>
      <c r="AA202" s="147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</row>
    <row r="203" spans="1:43" s="149" customFormat="1" x14ac:dyDescent="0.25">
      <c r="A203" s="16"/>
      <c r="B203" s="16"/>
      <c r="C203" s="16"/>
      <c r="D203" s="147"/>
      <c r="E203" s="147"/>
      <c r="F203" s="147"/>
      <c r="G203" s="147"/>
      <c r="H203" s="147"/>
      <c r="I203" s="147"/>
      <c r="J203" s="147"/>
      <c r="K203" s="147"/>
      <c r="L203" s="147"/>
      <c r="M203" s="147"/>
      <c r="N203" s="147"/>
      <c r="O203" s="147"/>
      <c r="P203" s="147"/>
      <c r="Q203" s="147"/>
      <c r="R203" s="147"/>
      <c r="S203" s="147"/>
      <c r="T203" s="147"/>
      <c r="U203" s="147"/>
      <c r="V203" s="147"/>
      <c r="W203" s="147"/>
      <c r="X203" s="148"/>
      <c r="Y203" s="147"/>
      <c r="Z203" s="147"/>
      <c r="AA203" s="147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</row>
    <row r="204" spans="1:43" s="149" customFormat="1" x14ac:dyDescent="0.25">
      <c r="A204" s="16"/>
      <c r="B204" s="16"/>
      <c r="C204" s="16"/>
      <c r="D204" s="147"/>
      <c r="E204" s="147"/>
      <c r="F204" s="147"/>
      <c r="G204" s="147"/>
      <c r="H204" s="147"/>
      <c r="I204" s="147"/>
      <c r="J204" s="147"/>
      <c r="K204" s="147"/>
      <c r="L204" s="147"/>
      <c r="M204" s="147"/>
      <c r="N204" s="147"/>
      <c r="O204" s="147"/>
      <c r="P204" s="147"/>
      <c r="Q204" s="147"/>
      <c r="R204" s="147"/>
      <c r="S204" s="147"/>
      <c r="T204" s="147"/>
      <c r="U204" s="147"/>
      <c r="V204" s="147"/>
      <c r="W204" s="147"/>
      <c r="X204" s="148"/>
      <c r="Y204" s="147"/>
      <c r="Z204" s="147"/>
      <c r="AA204" s="147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</row>
    <row r="205" spans="1:43" s="149" customFormat="1" x14ac:dyDescent="0.25">
      <c r="A205" s="16"/>
      <c r="B205" s="16"/>
      <c r="C205" s="16"/>
      <c r="D205" s="147"/>
      <c r="E205" s="147"/>
      <c r="F205" s="147"/>
      <c r="G205" s="147"/>
      <c r="H205" s="147"/>
      <c r="I205" s="147"/>
      <c r="J205" s="147"/>
      <c r="K205" s="147"/>
      <c r="L205" s="147"/>
      <c r="M205" s="147"/>
      <c r="N205" s="147"/>
      <c r="O205" s="147"/>
      <c r="P205" s="147"/>
      <c r="Q205" s="147"/>
      <c r="R205" s="147"/>
      <c r="S205" s="147"/>
      <c r="T205" s="147"/>
      <c r="U205" s="147"/>
      <c r="V205" s="147"/>
      <c r="W205" s="147"/>
      <c r="X205" s="148"/>
      <c r="Y205" s="147"/>
      <c r="Z205" s="147"/>
      <c r="AA205" s="147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</row>
    <row r="206" spans="1:43" s="149" customFormat="1" x14ac:dyDescent="0.25">
      <c r="A206" s="16"/>
      <c r="B206" s="16"/>
      <c r="C206" s="16"/>
      <c r="D206" s="147"/>
      <c r="E206" s="147"/>
      <c r="F206" s="147"/>
      <c r="G206" s="147"/>
      <c r="H206" s="147"/>
      <c r="I206" s="147"/>
      <c r="J206" s="147"/>
      <c r="K206" s="147"/>
      <c r="L206" s="147"/>
      <c r="M206" s="147"/>
      <c r="N206" s="147"/>
      <c r="O206" s="147"/>
      <c r="P206" s="147"/>
      <c r="Q206" s="147"/>
      <c r="R206" s="147"/>
      <c r="S206" s="147"/>
      <c r="T206" s="147"/>
      <c r="U206" s="147"/>
      <c r="V206" s="147"/>
      <c r="W206" s="147"/>
      <c r="X206" s="148"/>
      <c r="Y206" s="147"/>
      <c r="Z206" s="147"/>
      <c r="AA206" s="147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</row>
    <row r="207" spans="1:43" s="149" customFormat="1" x14ac:dyDescent="0.25">
      <c r="A207" s="16"/>
      <c r="B207" s="16"/>
      <c r="C207" s="16"/>
      <c r="D207" s="147"/>
      <c r="E207" s="147"/>
      <c r="F207" s="147"/>
      <c r="G207" s="147"/>
      <c r="H207" s="147"/>
      <c r="I207" s="147"/>
      <c r="J207" s="147"/>
      <c r="K207" s="147"/>
      <c r="L207" s="147"/>
      <c r="M207" s="147"/>
      <c r="N207" s="147"/>
      <c r="O207" s="147"/>
      <c r="P207" s="147"/>
      <c r="Q207" s="147"/>
      <c r="R207" s="147"/>
      <c r="S207" s="147"/>
      <c r="T207" s="147"/>
      <c r="U207" s="147"/>
      <c r="V207" s="147"/>
      <c r="W207" s="147"/>
      <c r="X207" s="148"/>
      <c r="Y207" s="147"/>
      <c r="Z207" s="147"/>
      <c r="AA207" s="147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</row>
    <row r="208" spans="1:43" s="149" customFormat="1" x14ac:dyDescent="0.25">
      <c r="A208" s="16"/>
      <c r="B208" s="16"/>
      <c r="C208" s="16"/>
      <c r="D208" s="147"/>
      <c r="E208" s="147"/>
      <c r="F208" s="147"/>
      <c r="G208" s="147"/>
      <c r="H208" s="147"/>
      <c r="I208" s="147"/>
      <c r="J208" s="147"/>
      <c r="K208" s="147"/>
      <c r="L208" s="147"/>
      <c r="M208" s="147"/>
      <c r="N208" s="147"/>
      <c r="O208" s="147"/>
      <c r="P208" s="147"/>
      <c r="Q208" s="147"/>
      <c r="R208" s="147"/>
      <c r="S208" s="147"/>
      <c r="T208" s="147"/>
      <c r="U208" s="147"/>
      <c r="V208" s="147"/>
      <c r="W208" s="147"/>
      <c r="X208" s="148"/>
      <c r="Y208" s="147"/>
      <c r="Z208" s="147"/>
      <c r="AA208" s="147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</row>
    <row r="209" spans="1:43" s="149" customFormat="1" x14ac:dyDescent="0.25">
      <c r="A209" s="16"/>
      <c r="B209" s="16"/>
      <c r="C209" s="16"/>
      <c r="D209" s="147"/>
      <c r="E209" s="147"/>
      <c r="F209" s="147"/>
      <c r="G209" s="147"/>
      <c r="H209" s="147"/>
      <c r="I209" s="147"/>
      <c r="J209" s="147"/>
      <c r="K209" s="147"/>
      <c r="L209" s="147"/>
      <c r="M209" s="147"/>
      <c r="N209" s="147"/>
      <c r="O209" s="147"/>
      <c r="P209" s="147"/>
      <c r="Q209" s="147"/>
      <c r="R209" s="147"/>
      <c r="S209" s="147"/>
      <c r="T209" s="147"/>
      <c r="U209" s="147"/>
      <c r="V209" s="147"/>
      <c r="W209" s="147"/>
      <c r="X209" s="148"/>
      <c r="Y209" s="147"/>
      <c r="Z209" s="147"/>
      <c r="AA209" s="147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</row>
    <row r="210" spans="1:43" s="149" customFormat="1" x14ac:dyDescent="0.25">
      <c r="A210" s="16"/>
      <c r="B210" s="16"/>
      <c r="C210" s="16"/>
      <c r="D210" s="147"/>
      <c r="E210" s="147"/>
      <c r="F210" s="147"/>
      <c r="G210" s="147"/>
      <c r="H210" s="147"/>
      <c r="I210" s="147"/>
      <c r="J210" s="147"/>
      <c r="K210" s="147"/>
      <c r="L210" s="147"/>
      <c r="M210" s="147"/>
      <c r="N210" s="147"/>
      <c r="O210" s="147"/>
      <c r="P210" s="147"/>
      <c r="Q210" s="147"/>
      <c r="R210" s="147"/>
      <c r="S210" s="147"/>
      <c r="T210" s="147"/>
      <c r="U210" s="147"/>
      <c r="V210" s="147"/>
      <c r="W210" s="147"/>
      <c r="X210" s="148"/>
      <c r="Y210" s="147"/>
      <c r="Z210" s="147"/>
      <c r="AA210" s="147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</row>
    <row r="211" spans="1:43" s="149" customFormat="1" x14ac:dyDescent="0.25">
      <c r="A211" s="16"/>
      <c r="B211" s="16"/>
      <c r="C211" s="16"/>
      <c r="D211" s="147"/>
      <c r="E211" s="147"/>
      <c r="F211" s="147"/>
      <c r="G211" s="147"/>
      <c r="H211" s="147"/>
      <c r="I211" s="147"/>
      <c r="J211" s="147"/>
      <c r="K211" s="147"/>
      <c r="L211" s="147"/>
      <c r="M211" s="147"/>
      <c r="N211" s="147"/>
      <c r="O211" s="147"/>
      <c r="P211" s="147"/>
      <c r="Q211" s="147"/>
      <c r="R211" s="147"/>
      <c r="S211" s="147"/>
      <c r="T211" s="147"/>
      <c r="U211" s="147"/>
      <c r="V211" s="147"/>
      <c r="W211" s="147"/>
      <c r="X211" s="148"/>
      <c r="Y211" s="147"/>
      <c r="Z211" s="147"/>
      <c r="AA211" s="147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</row>
    <row r="212" spans="1:43" s="149" customFormat="1" x14ac:dyDescent="0.25">
      <c r="A212" s="16"/>
      <c r="B212" s="16"/>
      <c r="C212" s="16"/>
      <c r="D212" s="147"/>
      <c r="E212" s="147"/>
      <c r="F212" s="147"/>
      <c r="G212" s="147"/>
      <c r="H212" s="147"/>
      <c r="I212" s="147"/>
      <c r="J212" s="147"/>
      <c r="K212" s="147"/>
      <c r="L212" s="147"/>
      <c r="M212" s="147"/>
      <c r="N212" s="147"/>
      <c r="O212" s="147"/>
      <c r="P212" s="147"/>
      <c r="Q212" s="147"/>
      <c r="R212" s="147"/>
      <c r="S212" s="147"/>
      <c r="T212" s="147"/>
      <c r="U212" s="147"/>
      <c r="V212" s="147"/>
      <c r="W212" s="147"/>
      <c r="X212" s="148"/>
      <c r="Y212" s="147"/>
      <c r="Z212" s="147"/>
      <c r="AA212" s="147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</row>
    <row r="213" spans="1:43" s="149" customFormat="1" x14ac:dyDescent="0.25">
      <c r="A213" s="16"/>
      <c r="B213" s="16"/>
      <c r="C213" s="16"/>
      <c r="D213" s="147"/>
      <c r="E213" s="147"/>
      <c r="F213" s="147"/>
      <c r="G213" s="147"/>
      <c r="H213" s="147"/>
      <c r="I213" s="147"/>
      <c r="J213" s="147"/>
      <c r="K213" s="147"/>
      <c r="L213" s="147"/>
      <c r="M213" s="147"/>
      <c r="N213" s="147"/>
      <c r="O213" s="147"/>
      <c r="P213" s="147"/>
      <c r="Q213" s="147"/>
      <c r="R213" s="147"/>
      <c r="S213" s="147"/>
      <c r="T213" s="147"/>
      <c r="U213" s="147"/>
      <c r="V213" s="147"/>
      <c r="W213" s="147"/>
      <c r="X213" s="148"/>
      <c r="Y213" s="147"/>
      <c r="Z213" s="147"/>
      <c r="AA213" s="147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</row>
    <row r="214" spans="1:43" s="149" customFormat="1" x14ac:dyDescent="0.25">
      <c r="A214" s="16"/>
      <c r="B214" s="16"/>
      <c r="C214" s="16"/>
      <c r="D214" s="147"/>
      <c r="E214" s="147"/>
      <c r="F214" s="147"/>
      <c r="G214" s="147"/>
      <c r="H214" s="147"/>
      <c r="I214" s="147"/>
      <c r="J214" s="147"/>
      <c r="K214" s="147"/>
      <c r="L214" s="147"/>
      <c r="M214" s="147"/>
      <c r="N214" s="147"/>
      <c r="O214" s="147"/>
      <c r="P214" s="147"/>
      <c r="Q214" s="147"/>
      <c r="R214" s="147"/>
      <c r="S214" s="147"/>
      <c r="T214" s="147"/>
      <c r="U214" s="147"/>
      <c r="V214" s="147"/>
      <c r="W214" s="147"/>
      <c r="X214" s="148"/>
      <c r="Y214" s="147"/>
      <c r="Z214" s="147"/>
      <c r="AA214" s="147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</row>
    <row r="215" spans="1:43" s="149" customFormat="1" x14ac:dyDescent="0.25">
      <c r="A215" s="16"/>
      <c r="B215" s="16"/>
      <c r="C215" s="16"/>
      <c r="D215" s="147"/>
      <c r="E215" s="147"/>
      <c r="F215" s="147"/>
      <c r="G215" s="147"/>
      <c r="H215" s="147"/>
      <c r="I215" s="147"/>
      <c r="J215" s="147"/>
      <c r="K215" s="147"/>
      <c r="L215" s="147"/>
      <c r="M215" s="147"/>
      <c r="N215" s="147"/>
      <c r="O215" s="147"/>
      <c r="P215" s="147"/>
      <c r="Q215" s="147"/>
      <c r="R215" s="147"/>
      <c r="S215" s="147"/>
      <c r="T215" s="147"/>
      <c r="U215" s="147"/>
      <c r="V215" s="147"/>
      <c r="W215" s="147"/>
      <c r="X215" s="148"/>
      <c r="Y215" s="147"/>
      <c r="Z215" s="147"/>
      <c r="AA215" s="147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</row>
    <row r="216" spans="1:43" s="149" customFormat="1" x14ac:dyDescent="0.25">
      <c r="A216" s="16"/>
      <c r="B216" s="16"/>
      <c r="C216" s="16"/>
      <c r="D216" s="147"/>
      <c r="E216" s="147"/>
      <c r="F216" s="147"/>
      <c r="G216" s="147"/>
      <c r="H216" s="147"/>
      <c r="I216" s="147"/>
      <c r="J216" s="147"/>
      <c r="K216" s="147"/>
      <c r="L216" s="147"/>
      <c r="M216" s="147"/>
      <c r="N216" s="147"/>
      <c r="O216" s="147"/>
      <c r="P216" s="147"/>
      <c r="Q216" s="147"/>
      <c r="R216" s="147"/>
      <c r="S216" s="147"/>
      <c r="T216" s="147"/>
      <c r="U216" s="147"/>
      <c r="V216" s="147"/>
      <c r="W216" s="147"/>
      <c r="X216" s="148"/>
      <c r="Y216" s="147"/>
      <c r="Z216" s="147"/>
      <c r="AA216" s="147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</row>
    <row r="217" spans="1:43" s="149" customFormat="1" x14ac:dyDescent="0.25">
      <c r="A217" s="16"/>
      <c r="B217" s="16"/>
      <c r="C217" s="16"/>
      <c r="D217" s="147"/>
      <c r="E217" s="147"/>
      <c r="F217" s="147"/>
      <c r="G217" s="147"/>
      <c r="H217" s="147"/>
      <c r="I217" s="147"/>
      <c r="J217" s="147"/>
      <c r="K217" s="147"/>
      <c r="L217" s="147"/>
      <c r="M217" s="147"/>
      <c r="N217" s="147"/>
      <c r="O217" s="147"/>
      <c r="P217" s="147"/>
      <c r="Q217" s="147"/>
      <c r="R217" s="147"/>
      <c r="S217" s="147"/>
      <c r="T217" s="147"/>
      <c r="U217" s="147"/>
      <c r="V217" s="147"/>
      <c r="W217" s="147"/>
      <c r="X217" s="148"/>
      <c r="Y217" s="147"/>
      <c r="Z217" s="147"/>
      <c r="AA217" s="147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</row>
    <row r="218" spans="1:43" s="149" customFormat="1" x14ac:dyDescent="0.25">
      <c r="A218" s="16"/>
      <c r="B218" s="16"/>
      <c r="C218" s="16"/>
      <c r="D218" s="147"/>
      <c r="E218" s="147"/>
      <c r="F218" s="147"/>
      <c r="G218" s="147"/>
      <c r="H218" s="147"/>
      <c r="I218" s="147"/>
      <c r="J218" s="147"/>
      <c r="K218" s="147"/>
      <c r="L218" s="147"/>
      <c r="M218" s="147"/>
      <c r="N218" s="147"/>
      <c r="O218" s="147"/>
      <c r="P218" s="147"/>
      <c r="Q218" s="147"/>
      <c r="R218" s="147"/>
      <c r="S218" s="147"/>
      <c r="T218" s="147"/>
      <c r="U218" s="147"/>
      <c r="V218" s="147"/>
      <c r="W218" s="147"/>
      <c r="X218" s="148"/>
      <c r="Y218" s="147"/>
      <c r="Z218" s="147"/>
      <c r="AA218" s="147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</row>
    <row r="219" spans="1:43" s="149" customFormat="1" x14ac:dyDescent="0.25">
      <c r="A219" s="16"/>
      <c r="B219" s="16"/>
      <c r="C219" s="16"/>
      <c r="D219" s="147"/>
      <c r="E219" s="147"/>
      <c r="F219" s="147"/>
      <c r="G219" s="147"/>
      <c r="H219" s="147"/>
      <c r="I219" s="147"/>
      <c r="J219" s="147"/>
      <c r="K219" s="147"/>
      <c r="L219" s="147"/>
      <c r="M219" s="147"/>
      <c r="N219" s="147"/>
      <c r="O219" s="147"/>
      <c r="P219" s="147"/>
      <c r="Q219" s="147"/>
      <c r="R219" s="147"/>
      <c r="S219" s="147"/>
      <c r="T219" s="147"/>
      <c r="U219" s="147"/>
      <c r="V219" s="147"/>
      <c r="W219" s="147"/>
      <c r="X219" s="148"/>
      <c r="Y219" s="147"/>
      <c r="Z219" s="147"/>
      <c r="AA219" s="147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</row>
    <row r="220" spans="1:43" s="149" customFormat="1" x14ac:dyDescent="0.25">
      <c r="A220" s="16"/>
      <c r="B220" s="16"/>
      <c r="C220" s="16"/>
      <c r="D220" s="147"/>
      <c r="E220" s="147"/>
      <c r="F220" s="147"/>
      <c r="G220" s="147"/>
      <c r="H220" s="147"/>
      <c r="I220" s="147"/>
      <c r="J220" s="147"/>
      <c r="K220" s="147"/>
      <c r="L220" s="147"/>
      <c r="M220" s="147"/>
      <c r="N220" s="147"/>
      <c r="O220" s="147"/>
      <c r="P220" s="147"/>
      <c r="Q220" s="147"/>
      <c r="R220" s="147"/>
      <c r="S220" s="147"/>
      <c r="T220" s="147"/>
      <c r="U220" s="147"/>
      <c r="V220" s="147"/>
      <c r="W220" s="147"/>
      <c r="X220" s="148"/>
      <c r="Y220" s="147"/>
      <c r="Z220" s="147"/>
      <c r="AA220" s="147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</row>
    <row r="221" spans="1:43" s="149" customFormat="1" x14ac:dyDescent="0.25">
      <c r="A221" s="16"/>
      <c r="B221" s="16"/>
      <c r="C221" s="16"/>
      <c r="D221" s="147"/>
      <c r="E221" s="147"/>
      <c r="F221" s="147"/>
      <c r="G221" s="147"/>
      <c r="H221" s="147"/>
      <c r="I221" s="147"/>
      <c r="J221" s="147"/>
      <c r="K221" s="147"/>
      <c r="L221" s="147"/>
      <c r="M221" s="147"/>
      <c r="N221" s="147"/>
      <c r="O221" s="147"/>
      <c r="P221" s="147"/>
      <c r="Q221" s="147"/>
      <c r="R221" s="147"/>
      <c r="S221" s="147"/>
      <c r="T221" s="147"/>
      <c r="U221" s="147"/>
      <c r="V221" s="147"/>
      <c r="W221" s="147"/>
      <c r="X221" s="148"/>
      <c r="Y221" s="147"/>
      <c r="Z221" s="147"/>
      <c r="AA221" s="147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</row>
    <row r="222" spans="1:43" s="149" customFormat="1" x14ac:dyDescent="0.25">
      <c r="A222" s="16"/>
      <c r="B222" s="16"/>
      <c r="C222" s="16"/>
      <c r="D222" s="147"/>
      <c r="E222" s="147"/>
      <c r="F222" s="147"/>
      <c r="G222" s="147"/>
      <c r="H222" s="147"/>
      <c r="I222" s="147"/>
      <c r="J222" s="147"/>
      <c r="K222" s="147"/>
      <c r="L222" s="147"/>
      <c r="M222" s="147"/>
      <c r="N222" s="147"/>
      <c r="O222" s="147"/>
      <c r="P222" s="147"/>
      <c r="Q222" s="147"/>
      <c r="R222" s="147"/>
      <c r="S222" s="147"/>
      <c r="T222" s="147"/>
      <c r="U222" s="147"/>
      <c r="V222" s="147"/>
      <c r="W222" s="147"/>
      <c r="X222" s="148"/>
      <c r="Y222" s="147"/>
      <c r="Z222" s="147"/>
      <c r="AA222" s="147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</row>
    <row r="223" spans="1:43" s="149" customFormat="1" x14ac:dyDescent="0.25">
      <c r="A223" s="16"/>
      <c r="B223" s="16"/>
      <c r="C223" s="16"/>
      <c r="D223" s="147"/>
      <c r="E223" s="147"/>
      <c r="F223" s="147"/>
      <c r="G223" s="147"/>
      <c r="H223" s="147"/>
      <c r="I223" s="147"/>
      <c r="J223" s="147"/>
      <c r="K223" s="147"/>
      <c r="L223" s="147"/>
      <c r="M223" s="147"/>
      <c r="N223" s="147"/>
      <c r="O223" s="147"/>
      <c r="P223" s="147"/>
      <c r="Q223" s="147"/>
      <c r="R223" s="147"/>
      <c r="S223" s="147"/>
      <c r="T223" s="147"/>
      <c r="U223" s="147"/>
      <c r="V223" s="147"/>
      <c r="W223" s="147"/>
      <c r="X223" s="148"/>
      <c r="Y223" s="147"/>
      <c r="Z223" s="147"/>
      <c r="AA223" s="147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</row>
    <row r="224" spans="1:43" s="149" customFormat="1" x14ac:dyDescent="0.25">
      <c r="A224" s="16"/>
      <c r="B224" s="16"/>
      <c r="C224" s="16"/>
      <c r="D224" s="147"/>
      <c r="E224" s="147"/>
      <c r="F224" s="147"/>
      <c r="G224" s="147"/>
      <c r="H224" s="147"/>
      <c r="I224" s="147"/>
      <c r="J224" s="147"/>
      <c r="K224" s="147"/>
      <c r="L224" s="147"/>
      <c r="M224" s="147"/>
      <c r="N224" s="147"/>
      <c r="O224" s="147"/>
      <c r="P224" s="147"/>
      <c r="Q224" s="147"/>
      <c r="R224" s="147"/>
      <c r="S224" s="147"/>
      <c r="T224" s="147"/>
      <c r="U224" s="147"/>
      <c r="V224" s="147"/>
      <c r="W224" s="147"/>
      <c r="X224" s="148"/>
      <c r="Y224" s="147"/>
      <c r="Z224" s="147"/>
      <c r="AA224" s="147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</row>
    <row r="225" spans="1:43" s="149" customFormat="1" x14ac:dyDescent="0.25">
      <c r="A225" s="16"/>
      <c r="B225" s="16"/>
      <c r="C225" s="16"/>
      <c r="D225" s="147"/>
      <c r="E225" s="147"/>
      <c r="F225" s="147"/>
      <c r="G225" s="147"/>
      <c r="H225" s="147"/>
      <c r="I225" s="147"/>
      <c r="J225" s="147"/>
      <c r="K225" s="147"/>
      <c r="L225" s="147"/>
      <c r="M225" s="147"/>
      <c r="N225" s="147"/>
      <c r="O225" s="147"/>
      <c r="P225" s="147"/>
      <c r="Q225" s="147"/>
      <c r="R225" s="147"/>
      <c r="S225" s="147"/>
      <c r="T225" s="147"/>
      <c r="U225" s="147"/>
      <c r="V225" s="147"/>
      <c r="W225" s="147"/>
      <c r="X225" s="148"/>
      <c r="Y225" s="147"/>
      <c r="Z225" s="147"/>
      <c r="AA225" s="147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</row>
    <row r="226" spans="1:43" s="149" customFormat="1" x14ac:dyDescent="0.25">
      <c r="A226" s="16"/>
      <c r="B226" s="16"/>
      <c r="C226" s="16"/>
      <c r="D226" s="147"/>
      <c r="E226" s="147"/>
      <c r="F226" s="147"/>
      <c r="G226" s="147"/>
      <c r="H226" s="147"/>
      <c r="I226" s="147"/>
      <c r="J226" s="147"/>
      <c r="K226" s="147"/>
      <c r="L226" s="147"/>
      <c r="M226" s="147"/>
      <c r="N226" s="147"/>
      <c r="O226" s="147"/>
      <c r="P226" s="147"/>
      <c r="Q226" s="147"/>
      <c r="R226" s="147"/>
      <c r="S226" s="147"/>
      <c r="T226" s="147"/>
      <c r="U226" s="147"/>
      <c r="V226" s="147"/>
      <c r="W226" s="147"/>
      <c r="X226" s="148"/>
      <c r="Y226" s="147"/>
      <c r="Z226" s="147"/>
      <c r="AA226" s="147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</row>
    <row r="227" spans="1:43" s="149" customFormat="1" x14ac:dyDescent="0.25">
      <c r="A227" s="16"/>
      <c r="B227" s="16"/>
      <c r="C227" s="16"/>
      <c r="D227" s="147"/>
      <c r="E227" s="147"/>
      <c r="F227" s="147"/>
      <c r="G227" s="147"/>
      <c r="H227" s="147"/>
      <c r="I227" s="147"/>
      <c r="J227" s="147"/>
      <c r="K227" s="147"/>
      <c r="L227" s="147"/>
      <c r="M227" s="147"/>
      <c r="N227" s="147"/>
      <c r="O227" s="147"/>
      <c r="P227" s="147"/>
      <c r="Q227" s="147"/>
      <c r="R227" s="147"/>
      <c r="S227" s="147"/>
      <c r="T227" s="147"/>
      <c r="U227" s="147"/>
      <c r="V227" s="147"/>
      <c r="W227" s="147"/>
      <c r="X227" s="148"/>
      <c r="Y227" s="147"/>
      <c r="Z227" s="147"/>
      <c r="AA227" s="147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</row>
    <row r="228" spans="1:43" s="149" customFormat="1" x14ac:dyDescent="0.25">
      <c r="A228" s="16"/>
      <c r="B228" s="16"/>
      <c r="C228" s="16"/>
      <c r="D228" s="147"/>
      <c r="E228" s="147"/>
      <c r="F228" s="147"/>
      <c r="G228" s="147"/>
      <c r="H228" s="147"/>
      <c r="I228" s="147"/>
      <c r="J228" s="147"/>
      <c r="K228" s="147"/>
      <c r="L228" s="147"/>
      <c r="M228" s="147"/>
      <c r="N228" s="147"/>
      <c r="O228" s="147"/>
      <c r="P228" s="147"/>
      <c r="Q228" s="147"/>
      <c r="R228" s="147"/>
      <c r="S228" s="147"/>
      <c r="T228" s="147"/>
      <c r="U228" s="147"/>
      <c r="V228" s="147"/>
      <c r="W228" s="147"/>
      <c r="X228" s="148"/>
      <c r="Y228" s="147"/>
      <c r="Z228" s="147"/>
      <c r="AA228" s="147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</row>
    <row r="229" spans="1:43" s="149" customFormat="1" x14ac:dyDescent="0.25">
      <c r="A229" s="16"/>
      <c r="B229" s="16"/>
      <c r="C229" s="16"/>
      <c r="D229" s="147"/>
      <c r="E229" s="147"/>
      <c r="F229" s="147"/>
      <c r="G229" s="147"/>
      <c r="H229" s="147"/>
      <c r="I229" s="147"/>
      <c r="J229" s="147"/>
      <c r="K229" s="147"/>
      <c r="L229" s="147"/>
      <c r="M229" s="147"/>
      <c r="N229" s="147"/>
      <c r="O229" s="147"/>
      <c r="P229" s="147"/>
      <c r="Q229" s="147"/>
      <c r="R229" s="147"/>
      <c r="S229" s="147"/>
      <c r="T229" s="147"/>
      <c r="U229" s="147"/>
      <c r="V229" s="147"/>
      <c r="W229" s="147"/>
      <c r="X229" s="148"/>
      <c r="Y229" s="147"/>
      <c r="Z229" s="147"/>
      <c r="AA229" s="147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</row>
    <row r="230" spans="1:43" s="149" customFormat="1" x14ac:dyDescent="0.25">
      <c r="A230" s="16"/>
      <c r="B230" s="16"/>
      <c r="C230" s="16"/>
      <c r="D230" s="147"/>
      <c r="E230" s="147"/>
      <c r="F230" s="147"/>
      <c r="G230" s="147"/>
      <c r="H230" s="147"/>
      <c r="I230" s="147"/>
      <c r="J230" s="147"/>
      <c r="K230" s="147"/>
      <c r="L230" s="147"/>
      <c r="M230" s="147"/>
      <c r="N230" s="147"/>
      <c r="O230" s="147"/>
      <c r="P230" s="147"/>
      <c r="Q230" s="147"/>
      <c r="R230" s="147"/>
      <c r="S230" s="147"/>
      <c r="T230" s="147"/>
      <c r="U230" s="147"/>
      <c r="V230" s="147"/>
      <c r="W230" s="147"/>
      <c r="X230" s="148"/>
      <c r="Y230" s="147"/>
      <c r="Z230" s="147"/>
      <c r="AA230" s="147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</row>
    <row r="231" spans="1:43" s="149" customFormat="1" x14ac:dyDescent="0.25">
      <c r="A231" s="16"/>
      <c r="B231" s="16"/>
      <c r="C231" s="16"/>
      <c r="D231" s="147"/>
      <c r="E231" s="147"/>
      <c r="F231" s="147"/>
      <c r="G231" s="147"/>
      <c r="H231" s="147"/>
      <c r="I231" s="147"/>
      <c r="J231" s="147"/>
      <c r="K231" s="147"/>
      <c r="L231" s="147"/>
      <c r="M231" s="147"/>
      <c r="N231" s="147"/>
      <c r="O231" s="147"/>
      <c r="P231" s="147"/>
      <c r="Q231" s="147"/>
      <c r="R231" s="147"/>
      <c r="S231" s="147"/>
      <c r="T231" s="147"/>
      <c r="U231" s="147"/>
      <c r="V231" s="147"/>
      <c r="W231" s="147"/>
      <c r="X231" s="148"/>
      <c r="Y231" s="147"/>
      <c r="Z231" s="147"/>
      <c r="AA231" s="147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</row>
    <row r="232" spans="1:43" s="149" customFormat="1" x14ac:dyDescent="0.25">
      <c r="A232" s="16"/>
      <c r="B232" s="16"/>
      <c r="C232" s="16"/>
      <c r="D232" s="147"/>
      <c r="E232" s="147"/>
      <c r="F232" s="147"/>
      <c r="G232" s="147"/>
      <c r="H232" s="147"/>
      <c r="I232" s="147"/>
      <c r="J232" s="147"/>
      <c r="K232" s="147"/>
      <c r="L232" s="147"/>
      <c r="M232" s="147"/>
      <c r="N232" s="147"/>
      <c r="O232" s="147"/>
      <c r="P232" s="147"/>
      <c r="Q232" s="147"/>
      <c r="R232" s="147"/>
      <c r="S232" s="147"/>
      <c r="T232" s="147"/>
      <c r="U232" s="147"/>
      <c r="V232" s="147"/>
      <c r="W232" s="147"/>
      <c r="X232" s="148"/>
      <c r="Y232" s="147"/>
      <c r="Z232" s="147"/>
      <c r="AA232" s="147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</row>
    <row r="233" spans="1:43" s="149" customFormat="1" x14ac:dyDescent="0.25">
      <c r="A233" s="16"/>
      <c r="B233" s="16"/>
      <c r="C233" s="16"/>
      <c r="D233" s="147"/>
      <c r="E233" s="147"/>
      <c r="F233" s="147"/>
      <c r="G233" s="147"/>
      <c r="H233" s="147"/>
      <c r="I233" s="147"/>
      <c r="J233" s="147"/>
      <c r="K233" s="147"/>
      <c r="L233" s="147"/>
      <c r="M233" s="147"/>
      <c r="N233" s="147"/>
      <c r="O233" s="147"/>
      <c r="P233" s="147"/>
      <c r="Q233" s="147"/>
      <c r="R233" s="147"/>
      <c r="S233" s="147"/>
      <c r="T233" s="147"/>
      <c r="U233" s="147"/>
      <c r="V233" s="147"/>
      <c r="W233" s="147"/>
      <c r="X233" s="148"/>
      <c r="Y233" s="147"/>
      <c r="Z233" s="147"/>
      <c r="AA233" s="147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</row>
    <row r="234" spans="1:43" s="149" customFormat="1" x14ac:dyDescent="0.25">
      <c r="A234" s="16"/>
      <c r="B234" s="16"/>
      <c r="C234" s="16"/>
      <c r="D234" s="147"/>
      <c r="E234" s="147"/>
      <c r="F234" s="147"/>
      <c r="G234" s="147"/>
      <c r="H234" s="147"/>
      <c r="I234" s="147"/>
      <c r="J234" s="147"/>
      <c r="K234" s="147"/>
      <c r="L234" s="147"/>
      <c r="M234" s="147"/>
      <c r="N234" s="147"/>
      <c r="O234" s="147"/>
      <c r="P234" s="147"/>
      <c r="Q234" s="147"/>
      <c r="R234" s="147"/>
      <c r="S234" s="147"/>
      <c r="T234" s="147"/>
      <c r="U234" s="147"/>
      <c r="V234" s="147"/>
      <c r="W234" s="147"/>
      <c r="X234" s="148"/>
      <c r="Y234" s="147"/>
      <c r="Z234" s="147"/>
      <c r="AA234" s="147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</row>
    <row r="235" spans="1:43" s="149" customFormat="1" x14ac:dyDescent="0.25">
      <c r="A235" s="16"/>
      <c r="B235" s="16"/>
      <c r="C235" s="16"/>
      <c r="D235" s="147"/>
      <c r="E235" s="147"/>
      <c r="F235" s="147"/>
      <c r="G235" s="147"/>
      <c r="H235" s="147"/>
      <c r="I235" s="147"/>
      <c r="J235" s="147"/>
      <c r="K235" s="147"/>
      <c r="L235" s="147"/>
      <c r="M235" s="147"/>
      <c r="N235" s="147"/>
      <c r="O235" s="147"/>
      <c r="P235" s="147"/>
      <c r="Q235" s="147"/>
      <c r="R235" s="147"/>
      <c r="S235" s="147"/>
      <c r="T235" s="147"/>
      <c r="U235" s="147"/>
      <c r="V235" s="147"/>
      <c r="W235" s="147"/>
      <c r="X235" s="148"/>
      <c r="Y235" s="147"/>
      <c r="Z235" s="147"/>
      <c r="AA235" s="147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</row>
    <row r="236" spans="1:43" s="149" customFormat="1" x14ac:dyDescent="0.25">
      <c r="A236" s="16"/>
      <c r="B236" s="16"/>
      <c r="C236" s="16"/>
      <c r="D236" s="147"/>
      <c r="E236" s="147"/>
      <c r="F236" s="147"/>
      <c r="G236" s="147"/>
      <c r="H236" s="147"/>
      <c r="I236" s="147"/>
      <c r="J236" s="147"/>
      <c r="K236" s="147"/>
      <c r="L236" s="147"/>
      <c r="M236" s="147"/>
      <c r="N236" s="147"/>
      <c r="O236" s="147"/>
      <c r="P236" s="147"/>
      <c r="Q236" s="147"/>
      <c r="R236" s="147"/>
      <c r="S236" s="147"/>
      <c r="T236" s="147"/>
      <c r="U236" s="147"/>
      <c r="V236" s="147"/>
      <c r="W236" s="147"/>
      <c r="X236" s="148"/>
      <c r="Y236" s="147"/>
      <c r="Z236" s="147"/>
      <c r="AA236" s="147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</row>
    <row r="237" spans="1:43" s="149" customFormat="1" x14ac:dyDescent="0.25">
      <c r="A237" s="16"/>
      <c r="B237" s="16"/>
      <c r="C237" s="16"/>
      <c r="D237" s="147"/>
      <c r="E237" s="147"/>
      <c r="F237" s="147"/>
      <c r="G237" s="147"/>
      <c r="H237" s="147"/>
      <c r="I237" s="147"/>
      <c r="J237" s="147"/>
      <c r="K237" s="147"/>
      <c r="L237" s="147"/>
      <c r="M237" s="147"/>
      <c r="N237" s="147"/>
      <c r="O237" s="147"/>
      <c r="P237" s="147"/>
      <c r="Q237" s="147"/>
      <c r="R237" s="147"/>
      <c r="S237" s="147"/>
      <c r="T237" s="147"/>
      <c r="U237" s="147"/>
      <c r="V237" s="147"/>
      <c r="W237" s="147"/>
      <c r="X237" s="148"/>
      <c r="Y237" s="147"/>
      <c r="Z237" s="147"/>
      <c r="AA237" s="147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</row>
    <row r="238" spans="1:43" s="149" customFormat="1" x14ac:dyDescent="0.25">
      <c r="A238" s="16"/>
      <c r="B238" s="16"/>
      <c r="C238" s="16"/>
      <c r="D238" s="147"/>
      <c r="E238" s="147"/>
      <c r="F238" s="147"/>
      <c r="G238" s="147"/>
      <c r="H238" s="147"/>
      <c r="I238" s="147"/>
      <c r="J238" s="147"/>
      <c r="K238" s="147"/>
      <c r="L238" s="147"/>
      <c r="M238" s="147"/>
      <c r="N238" s="147"/>
      <c r="O238" s="147"/>
      <c r="P238" s="147"/>
      <c r="Q238" s="147"/>
      <c r="R238" s="147"/>
      <c r="S238" s="147"/>
      <c r="T238" s="147"/>
      <c r="U238" s="147"/>
      <c r="V238" s="147"/>
      <c r="W238" s="147"/>
      <c r="X238" s="148"/>
      <c r="Y238" s="147"/>
      <c r="Z238" s="147"/>
      <c r="AA238" s="147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</row>
    <row r="239" spans="1:43" s="149" customFormat="1" x14ac:dyDescent="0.25">
      <c r="A239" s="16"/>
      <c r="B239" s="16"/>
      <c r="C239" s="16"/>
      <c r="D239" s="147"/>
      <c r="E239" s="147"/>
      <c r="F239" s="147"/>
      <c r="G239" s="147"/>
      <c r="H239" s="147"/>
      <c r="I239" s="147"/>
      <c r="J239" s="147"/>
      <c r="K239" s="147"/>
      <c r="L239" s="147"/>
      <c r="M239" s="147"/>
      <c r="N239" s="147"/>
      <c r="O239" s="147"/>
      <c r="P239" s="147"/>
      <c r="Q239" s="147"/>
      <c r="R239" s="147"/>
      <c r="S239" s="147"/>
      <c r="T239" s="147"/>
      <c r="U239" s="147"/>
      <c r="V239" s="147"/>
      <c r="W239" s="147"/>
      <c r="X239" s="148"/>
      <c r="Y239" s="147"/>
      <c r="Z239" s="147"/>
      <c r="AA239" s="147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</row>
    <row r="240" spans="1:43" s="149" customFormat="1" x14ac:dyDescent="0.25">
      <c r="A240" s="16"/>
      <c r="B240" s="16"/>
      <c r="C240" s="16"/>
      <c r="D240" s="147"/>
      <c r="E240" s="147"/>
      <c r="F240" s="147"/>
      <c r="G240" s="147"/>
      <c r="H240" s="147"/>
      <c r="I240" s="147"/>
      <c r="J240" s="147"/>
      <c r="K240" s="147"/>
      <c r="L240" s="147"/>
      <c r="M240" s="147"/>
      <c r="N240" s="147"/>
      <c r="O240" s="147"/>
      <c r="P240" s="147"/>
      <c r="Q240" s="147"/>
      <c r="R240" s="147"/>
      <c r="S240" s="147"/>
      <c r="T240" s="147"/>
      <c r="U240" s="147"/>
      <c r="V240" s="147"/>
      <c r="W240" s="147"/>
      <c r="X240" s="148"/>
      <c r="Y240" s="147"/>
      <c r="Z240" s="147"/>
      <c r="AA240" s="147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</row>
    <row r="241" spans="1:43" s="149" customFormat="1" x14ac:dyDescent="0.25">
      <c r="A241" s="16"/>
      <c r="B241" s="16"/>
      <c r="C241" s="16"/>
      <c r="D241" s="147"/>
      <c r="E241" s="147"/>
      <c r="F241" s="147"/>
      <c r="G241" s="147"/>
      <c r="H241" s="147"/>
      <c r="I241" s="147"/>
      <c r="J241" s="147"/>
      <c r="K241" s="147"/>
      <c r="L241" s="147"/>
      <c r="M241" s="147"/>
      <c r="N241" s="147"/>
      <c r="O241" s="147"/>
      <c r="P241" s="147"/>
      <c r="Q241" s="147"/>
      <c r="R241" s="147"/>
      <c r="S241" s="147"/>
      <c r="T241" s="147"/>
      <c r="U241" s="147"/>
      <c r="V241" s="147"/>
      <c r="W241" s="147"/>
      <c r="X241" s="148"/>
      <c r="Y241" s="147"/>
      <c r="Z241" s="147"/>
      <c r="AA241" s="147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</row>
    <row r="242" spans="1:43" s="149" customFormat="1" x14ac:dyDescent="0.25">
      <c r="A242" s="16"/>
      <c r="B242" s="16"/>
      <c r="C242" s="16"/>
      <c r="D242" s="147"/>
      <c r="E242" s="147"/>
      <c r="F242" s="147"/>
      <c r="G242" s="147"/>
      <c r="H242" s="147"/>
      <c r="I242" s="147"/>
      <c r="J242" s="147"/>
      <c r="K242" s="147"/>
      <c r="L242" s="147"/>
      <c r="M242" s="147"/>
      <c r="N242" s="147"/>
      <c r="O242" s="147"/>
      <c r="P242" s="147"/>
      <c r="Q242" s="147"/>
      <c r="R242" s="147"/>
      <c r="S242" s="147"/>
      <c r="T242" s="147"/>
      <c r="U242" s="147"/>
      <c r="V242" s="147"/>
      <c r="W242" s="147"/>
      <c r="X242" s="148"/>
      <c r="Y242" s="147"/>
      <c r="Z242" s="147"/>
      <c r="AA242" s="147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</row>
    <row r="243" spans="1:43" s="149" customFormat="1" x14ac:dyDescent="0.25">
      <c r="A243" s="16"/>
      <c r="B243" s="16"/>
      <c r="C243" s="16"/>
      <c r="D243" s="147"/>
      <c r="E243" s="147"/>
      <c r="F243" s="147"/>
      <c r="G243" s="147"/>
      <c r="H243" s="147"/>
      <c r="I243" s="147"/>
      <c r="J243" s="147"/>
      <c r="K243" s="147"/>
      <c r="L243" s="147"/>
      <c r="M243" s="147"/>
      <c r="N243" s="147"/>
      <c r="O243" s="147"/>
      <c r="P243" s="147"/>
      <c r="Q243" s="147"/>
      <c r="R243" s="147"/>
      <c r="S243" s="147"/>
      <c r="T243" s="147"/>
      <c r="U243" s="147"/>
      <c r="V243" s="147"/>
      <c r="W243" s="147"/>
      <c r="X243" s="148"/>
      <c r="Y243" s="147"/>
      <c r="Z243" s="147"/>
      <c r="AA243" s="147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</row>
    <row r="244" spans="1:43" s="149" customFormat="1" x14ac:dyDescent="0.25">
      <c r="A244" s="16"/>
      <c r="B244" s="16"/>
      <c r="C244" s="16"/>
      <c r="D244" s="147"/>
      <c r="E244" s="147"/>
      <c r="F244" s="147"/>
      <c r="G244" s="147"/>
      <c r="H244" s="147"/>
      <c r="I244" s="147"/>
      <c r="J244" s="147"/>
      <c r="K244" s="147"/>
      <c r="L244" s="147"/>
      <c r="M244" s="147"/>
      <c r="N244" s="147"/>
      <c r="O244" s="147"/>
      <c r="P244" s="147"/>
      <c r="Q244" s="147"/>
      <c r="R244" s="147"/>
      <c r="S244" s="147"/>
      <c r="T244" s="147"/>
      <c r="U244" s="147"/>
      <c r="V244" s="147"/>
      <c r="W244" s="147"/>
      <c r="X244" s="148"/>
      <c r="Y244" s="147"/>
      <c r="Z244" s="147"/>
      <c r="AA244" s="147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</row>
    <row r="245" spans="1:43" s="149" customFormat="1" x14ac:dyDescent="0.25">
      <c r="A245" s="16"/>
      <c r="B245" s="16"/>
      <c r="C245" s="16"/>
      <c r="D245" s="147"/>
      <c r="E245" s="147"/>
      <c r="F245" s="147"/>
      <c r="G245" s="147"/>
      <c r="H245" s="147"/>
      <c r="I245" s="147"/>
      <c r="J245" s="147"/>
      <c r="K245" s="147"/>
      <c r="L245" s="147"/>
      <c r="M245" s="147"/>
      <c r="N245" s="147"/>
      <c r="O245" s="147"/>
      <c r="P245" s="147"/>
      <c r="Q245" s="147"/>
      <c r="R245" s="147"/>
      <c r="S245" s="147"/>
      <c r="T245" s="147"/>
      <c r="U245" s="147"/>
      <c r="V245" s="147"/>
      <c r="W245" s="147"/>
      <c r="X245" s="148"/>
      <c r="Y245" s="147"/>
      <c r="Z245" s="147"/>
      <c r="AA245" s="147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</row>
    <row r="246" spans="1:43" s="149" customFormat="1" x14ac:dyDescent="0.25">
      <c r="A246" s="16"/>
      <c r="B246" s="16"/>
      <c r="C246" s="16"/>
      <c r="D246" s="147"/>
      <c r="E246" s="147"/>
      <c r="F246" s="147"/>
      <c r="G246" s="147"/>
      <c r="H246" s="147"/>
      <c r="I246" s="147"/>
      <c r="J246" s="147"/>
      <c r="K246" s="147"/>
      <c r="L246" s="147"/>
      <c r="M246" s="147"/>
      <c r="N246" s="147"/>
      <c r="O246" s="147"/>
      <c r="P246" s="147"/>
      <c r="Q246" s="147"/>
      <c r="R246" s="147"/>
      <c r="S246" s="147"/>
      <c r="T246" s="147"/>
      <c r="U246" s="147"/>
      <c r="V246" s="147"/>
      <c r="W246" s="147"/>
      <c r="X246" s="148"/>
      <c r="Y246" s="147"/>
      <c r="Z246" s="147"/>
      <c r="AA246" s="147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</row>
    <row r="247" spans="1:43" s="149" customFormat="1" x14ac:dyDescent="0.25">
      <c r="A247" s="16"/>
      <c r="B247" s="16"/>
      <c r="C247" s="16"/>
      <c r="D247" s="147"/>
      <c r="E247" s="147"/>
      <c r="F247" s="147"/>
      <c r="G247" s="147"/>
      <c r="H247" s="147"/>
      <c r="I247" s="147"/>
      <c r="J247" s="147"/>
      <c r="K247" s="147"/>
      <c r="L247" s="147"/>
      <c r="M247" s="147"/>
      <c r="N247" s="147"/>
      <c r="O247" s="147"/>
      <c r="P247" s="147"/>
      <c r="Q247" s="147"/>
      <c r="R247" s="147"/>
      <c r="S247" s="147"/>
      <c r="T247" s="147"/>
      <c r="U247" s="147"/>
      <c r="V247" s="147"/>
      <c r="W247" s="147"/>
      <c r="X247" s="148"/>
      <c r="Y247" s="147"/>
      <c r="Z247" s="147"/>
      <c r="AA247" s="147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</row>
    <row r="248" spans="1:43" s="149" customFormat="1" x14ac:dyDescent="0.25">
      <c r="A248" s="16"/>
      <c r="B248" s="16"/>
      <c r="C248" s="16"/>
      <c r="D248" s="147"/>
      <c r="E248" s="147"/>
      <c r="F248" s="147"/>
      <c r="G248" s="147"/>
      <c r="H248" s="147"/>
      <c r="I248" s="147"/>
      <c r="J248" s="147"/>
      <c r="K248" s="147"/>
      <c r="L248" s="147"/>
      <c r="M248" s="147"/>
      <c r="N248" s="147"/>
      <c r="O248" s="147"/>
      <c r="P248" s="147"/>
      <c r="Q248" s="147"/>
      <c r="R248" s="147"/>
      <c r="S248" s="147"/>
      <c r="T248" s="147"/>
      <c r="U248" s="147"/>
      <c r="V248" s="147"/>
      <c r="W248" s="147"/>
      <c r="X248" s="148"/>
      <c r="Y248" s="147"/>
      <c r="Z248" s="147"/>
      <c r="AA248" s="147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</row>
    <row r="249" spans="1:43" s="149" customFormat="1" x14ac:dyDescent="0.25">
      <c r="A249" s="16"/>
      <c r="B249" s="16"/>
      <c r="C249" s="16"/>
      <c r="D249" s="147"/>
      <c r="E249" s="147"/>
      <c r="F249" s="147"/>
      <c r="G249" s="147"/>
      <c r="H249" s="147"/>
      <c r="I249" s="147"/>
      <c r="J249" s="147"/>
      <c r="K249" s="147"/>
      <c r="L249" s="147"/>
      <c r="M249" s="147"/>
      <c r="N249" s="147"/>
      <c r="O249" s="147"/>
      <c r="P249" s="147"/>
      <c r="Q249" s="147"/>
      <c r="R249" s="147"/>
      <c r="S249" s="147"/>
      <c r="T249" s="147"/>
      <c r="U249" s="147"/>
      <c r="V249" s="147"/>
      <c r="W249" s="147"/>
      <c r="X249" s="148"/>
      <c r="Y249" s="147"/>
      <c r="Z249" s="147"/>
      <c r="AA249" s="147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</row>
    <row r="250" spans="1:43" s="149" customFormat="1" x14ac:dyDescent="0.25">
      <c r="A250" s="16"/>
      <c r="B250" s="16"/>
      <c r="C250" s="16"/>
      <c r="D250" s="147"/>
      <c r="E250" s="147"/>
      <c r="F250" s="147"/>
      <c r="G250" s="147"/>
      <c r="H250" s="147"/>
      <c r="I250" s="147"/>
      <c r="J250" s="147"/>
      <c r="K250" s="147"/>
      <c r="L250" s="147"/>
      <c r="M250" s="147"/>
      <c r="N250" s="147"/>
      <c r="O250" s="147"/>
      <c r="P250" s="147"/>
      <c r="Q250" s="147"/>
      <c r="R250" s="147"/>
      <c r="S250" s="147"/>
      <c r="T250" s="147"/>
      <c r="U250" s="147"/>
      <c r="V250" s="147"/>
      <c r="W250" s="147"/>
      <c r="X250" s="148"/>
      <c r="Y250" s="147"/>
      <c r="Z250" s="147"/>
      <c r="AA250" s="147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</row>
    <row r="251" spans="1:43" s="149" customFormat="1" x14ac:dyDescent="0.25">
      <c r="A251" s="16"/>
      <c r="B251" s="16"/>
      <c r="C251" s="16"/>
      <c r="D251" s="147"/>
      <c r="E251" s="147"/>
      <c r="F251" s="147"/>
      <c r="G251" s="147"/>
      <c r="H251" s="147"/>
      <c r="I251" s="147"/>
      <c r="J251" s="147"/>
      <c r="K251" s="147"/>
      <c r="L251" s="147"/>
      <c r="M251" s="147"/>
      <c r="N251" s="147"/>
      <c r="O251" s="147"/>
      <c r="P251" s="147"/>
      <c r="Q251" s="147"/>
      <c r="R251" s="147"/>
      <c r="S251" s="147"/>
      <c r="T251" s="147"/>
      <c r="U251" s="147"/>
      <c r="V251" s="147"/>
      <c r="W251" s="147"/>
      <c r="X251" s="148"/>
      <c r="Y251" s="147"/>
      <c r="Z251" s="147"/>
      <c r="AA251" s="147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</row>
    <row r="252" spans="1:43" s="149" customFormat="1" x14ac:dyDescent="0.25">
      <c r="A252" s="16"/>
      <c r="B252" s="16"/>
      <c r="C252" s="16"/>
      <c r="D252" s="147"/>
      <c r="E252" s="147"/>
      <c r="F252" s="147"/>
      <c r="G252" s="147"/>
      <c r="H252" s="147"/>
      <c r="I252" s="147"/>
      <c r="J252" s="147"/>
      <c r="K252" s="147"/>
      <c r="L252" s="147"/>
      <c r="M252" s="147"/>
      <c r="N252" s="147"/>
      <c r="O252" s="147"/>
      <c r="P252" s="147"/>
      <c r="Q252" s="147"/>
      <c r="R252" s="147"/>
      <c r="S252" s="147"/>
      <c r="T252" s="147"/>
      <c r="U252" s="147"/>
      <c r="V252" s="147"/>
      <c r="W252" s="147"/>
      <c r="X252" s="148"/>
      <c r="Y252" s="147"/>
      <c r="Z252" s="147"/>
      <c r="AA252" s="147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</row>
    <row r="253" spans="1:43" s="149" customFormat="1" x14ac:dyDescent="0.25">
      <c r="A253" s="16"/>
      <c r="B253" s="16"/>
      <c r="C253" s="16"/>
      <c r="D253" s="147"/>
      <c r="E253" s="147"/>
      <c r="F253" s="147"/>
      <c r="G253" s="147"/>
      <c r="H253" s="147"/>
      <c r="I253" s="147"/>
      <c r="J253" s="147"/>
      <c r="K253" s="147"/>
      <c r="L253" s="147"/>
      <c r="M253" s="147"/>
      <c r="N253" s="147"/>
      <c r="O253" s="147"/>
      <c r="P253" s="147"/>
      <c r="Q253" s="147"/>
      <c r="R253" s="147"/>
      <c r="S253" s="147"/>
      <c r="T253" s="147"/>
      <c r="U253" s="147"/>
      <c r="V253" s="147"/>
      <c r="W253" s="147"/>
      <c r="X253" s="148"/>
      <c r="Y253" s="147"/>
      <c r="Z253" s="147"/>
      <c r="AA253" s="147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</row>
    <row r="254" spans="1:43" s="149" customFormat="1" x14ac:dyDescent="0.25">
      <c r="A254" s="16"/>
      <c r="B254" s="16"/>
      <c r="C254" s="16"/>
      <c r="D254" s="147"/>
      <c r="E254" s="147"/>
      <c r="F254" s="147"/>
      <c r="G254" s="147"/>
      <c r="H254" s="147"/>
      <c r="I254" s="147"/>
      <c r="J254" s="147"/>
      <c r="K254" s="147"/>
      <c r="L254" s="147"/>
      <c r="M254" s="147"/>
      <c r="N254" s="147"/>
      <c r="O254" s="147"/>
      <c r="P254" s="147"/>
      <c r="Q254" s="147"/>
      <c r="R254" s="147"/>
      <c r="S254" s="147"/>
      <c r="T254" s="147"/>
      <c r="U254" s="147"/>
      <c r="V254" s="147"/>
      <c r="W254" s="147"/>
      <c r="X254" s="148"/>
      <c r="Y254" s="147"/>
      <c r="Z254" s="147"/>
      <c r="AA254" s="147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</row>
    <row r="255" spans="1:43" s="149" customFormat="1" x14ac:dyDescent="0.25">
      <c r="A255" s="16"/>
      <c r="B255" s="16"/>
      <c r="C255" s="16"/>
      <c r="D255" s="147"/>
      <c r="E255" s="147"/>
      <c r="F255" s="147"/>
      <c r="G255" s="147"/>
      <c r="H255" s="147"/>
      <c r="I255" s="147"/>
      <c r="J255" s="147"/>
      <c r="K255" s="147"/>
      <c r="L255" s="147"/>
      <c r="M255" s="147"/>
      <c r="N255" s="147"/>
      <c r="O255" s="147"/>
      <c r="P255" s="147"/>
      <c r="Q255" s="147"/>
      <c r="R255" s="147"/>
      <c r="S255" s="147"/>
      <c r="T255" s="147"/>
      <c r="U255" s="147"/>
      <c r="V255" s="147"/>
      <c r="W255" s="147"/>
      <c r="X255" s="148"/>
      <c r="Y255" s="147"/>
      <c r="Z255" s="147"/>
      <c r="AA255" s="147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</row>
    <row r="256" spans="1:43" s="149" customFormat="1" x14ac:dyDescent="0.25">
      <c r="A256" s="16"/>
      <c r="B256" s="16"/>
      <c r="C256" s="16"/>
      <c r="D256" s="147"/>
      <c r="E256" s="147"/>
      <c r="F256" s="147"/>
      <c r="G256" s="147"/>
      <c r="H256" s="147"/>
      <c r="I256" s="147"/>
      <c r="J256" s="147"/>
      <c r="K256" s="147"/>
      <c r="L256" s="147"/>
      <c r="M256" s="147"/>
      <c r="N256" s="147"/>
      <c r="O256" s="147"/>
      <c r="P256" s="147"/>
      <c r="Q256" s="147"/>
      <c r="R256" s="147"/>
      <c r="S256" s="147"/>
      <c r="T256" s="147"/>
      <c r="U256" s="147"/>
      <c r="V256" s="147"/>
      <c r="W256" s="147"/>
      <c r="X256" s="148"/>
      <c r="Y256" s="147"/>
      <c r="Z256" s="147"/>
      <c r="AA256" s="147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</row>
    <row r="257" spans="1:43" s="149" customFormat="1" x14ac:dyDescent="0.25">
      <c r="A257" s="16"/>
      <c r="B257" s="16"/>
      <c r="C257" s="16"/>
      <c r="D257" s="147"/>
      <c r="E257" s="147"/>
      <c r="F257" s="147"/>
      <c r="G257" s="147"/>
      <c r="H257" s="147"/>
      <c r="I257" s="147"/>
      <c r="J257" s="147"/>
      <c r="K257" s="147"/>
      <c r="L257" s="147"/>
      <c r="M257" s="147"/>
      <c r="N257" s="147"/>
      <c r="O257" s="147"/>
      <c r="P257" s="147"/>
      <c r="Q257" s="147"/>
      <c r="R257" s="147"/>
      <c r="S257" s="147"/>
      <c r="T257" s="147"/>
      <c r="U257" s="147"/>
      <c r="V257" s="147"/>
      <c r="W257" s="147"/>
      <c r="X257" s="148"/>
      <c r="Y257" s="147"/>
      <c r="Z257" s="147"/>
      <c r="AA257" s="147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</row>
    <row r="258" spans="1:43" s="149" customFormat="1" x14ac:dyDescent="0.25">
      <c r="A258" s="16"/>
      <c r="B258" s="16"/>
      <c r="C258" s="16"/>
      <c r="D258" s="147"/>
      <c r="E258" s="147"/>
      <c r="F258" s="147"/>
      <c r="G258" s="147"/>
      <c r="H258" s="147"/>
      <c r="I258" s="147"/>
      <c r="J258" s="147"/>
      <c r="K258" s="147"/>
      <c r="L258" s="147"/>
      <c r="M258" s="147"/>
      <c r="N258" s="147"/>
      <c r="O258" s="147"/>
      <c r="P258" s="147"/>
      <c r="Q258" s="147"/>
      <c r="R258" s="147"/>
      <c r="S258" s="147"/>
      <c r="T258" s="147"/>
      <c r="U258" s="147"/>
      <c r="V258" s="147"/>
      <c r="W258" s="147"/>
      <c r="X258" s="148"/>
      <c r="Y258" s="147"/>
      <c r="Z258" s="147"/>
      <c r="AA258" s="147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</row>
    <row r="259" spans="1:43" s="149" customFormat="1" x14ac:dyDescent="0.25">
      <c r="A259" s="16"/>
      <c r="B259" s="16"/>
      <c r="C259" s="16"/>
      <c r="D259" s="147"/>
      <c r="E259" s="147"/>
      <c r="F259" s="147"/>
      <c r="G259" s="147"/>
      <c r="H259" s="147"/>
      <c r="I259" s="147"/>
      <c r="J259" s="147"/>
      <c r="K259" s="147"/>
      <c r="L259" s="147"/>
      <c r="M259" s="147"/>
      <c r="N259" s="147"/>
      <c r="O259" s="147"/>
      <c r="P259" s="147"/>
      <c r="Q259" s="147"/>
      <c r="R259" s="147"/>
      <c r="S259" s="147"/>
      <c r="T259" s="147"/>
      <c r="U259" s="147"/>
      <c r="V259" s="147"/>
      <c r="W259" s="147"/>
      <c r="X259" s="148"/>
      <c r="Y259" s="147"/>
      <c r="Z259" s="147"/>
      <c r="AA259" s="147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</row>
    <row r="260" spans="1:43" s="149" customFormat="1" x14ac:dyDescent="0.25">
      <c r="A260" s="16"/>
      <c r="B260" s="16"/>
      <c r="C260" s="16"/>
      <c r="D260" s="147"/>
      <c r="E260" s="147"/>
      <c r="F260" s="147"/>
      <c r="G260" s="147"/>
      <c r="H260" s="147"/>
      <c r="I260" s="147"/>
      <c r="J260" s="147"/>
      <c r="K260" s="147"/>
      <c r="L260" s="147"/>
      <c r="M260" s="147"/>
      <c r="N260" s="147"/>
      <c r="O260" s="147"/>
      <c r="P260" s="147"/>
      <c r="Q260" s="147"/>
      <c r="R260" s="147"/>
      <c r="S260" s="147"/>
      <c r="T260" s="147"/>
      <c r="U260" s="147"/>
      <c r="V260" s="147"/>
      <c r="W260" s="147"/>
      <c r="X260" s="148"/>
      <c r="Y260" s="147"/>
      <c r="Z260" s="147"/>
      <c r="AA260" s="147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</row>
    <row r="261" spans="1:43" s="149" customFormat="1" x14ac:dyDescent="0.25">
      <c r="A261" s="16"/>
      <c r="B261" s="16"/>
      <c r="C261" s="16"/>
      <c r="D261" s="147"/>
      <c r="E261" s="147"/>
      <c r="F261" s="147"/>
      <c r="G261" s="147"/>
      <c r="H261" s="147"/>
      <c r="I261" s="147"/>
      <c r="J261" s="147"/>
      <c r="K261" s="147"/>
      <c r="L261" s="147"/>
      <c r="M261" s="147"/>
      <c r="N261" s="147"/>
      <c r="O261" s="147"/>
      <c r="P261" s="147"/>
      <c r="Q261" s="147"/>
      <c r="R261" s="147"/>
      <c r="S261" s="147"/>
      <c r="T261" s="147"/>
      <c r="U261" s="147"/>
      <c r="V261" s="147"/>
      <c r="W261" s="147"/>
      <c r="X261" s="148"/>
      <c r="Y261" s="147"/>
      <c r="Z261" s="147"/>
      <c r="AA261" s="147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</row>
    <row r="262" spans="1:43" s="149" customFormat="1" x14ac:dyDescent="0.25">
      <c r="A262" s="16"/>
      <c r="B262" s="16"/>
      <c r="C262" s="16"/>
      <c r="D262" s="147"/>
      <c r="E262" s="147"/>
      <c r="F262" s="147"/>
      <c r="G262" s="147"/>
      <c r="H262" s="147"/>
      <c r="I262" s="147"/>
      <c r="J262" s="147"/>
      <c r="K262" s="147"/>
      <c r="L262" s="147"/>
      <c r="M262" s="147"/>
      <c r="N262" s="147"/>
      <c r="O262" s="147"/>
      <c r="P262" s="147"/>
      <c r="Q262" s="147"/>
      <c r="R262" s="147"/>
      <c r="S262" s="147"/>
      <c r="T262" s="147"/>
      <c r="U262" s="147"/>
      <c r="V262" s="147"/>
      <c r="W262" s="147"/>
      <c r="X262" s="148"/>
      <c r="Y262" s="147"/>
      <c r="Z262" s="147"/>
      <c r="AA262" s="147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</row>
    <row r="263" spans="1:43" s="149" customFormat="1" x14ac:dyDescent="0.25">
      <c r="A263" s="16"/>
      <c r="B263" s="16"/>
      <c r="C263" s="16"/>
      <c r="D263" s="147"/>
      <c r="E263" s="147"/>
      <c r="F263" s="147"/>
      <c r="G263" s="147"/>
      <c r="H263" s="147"/>
      <c r="I263" s="147"/>
      <c r="J263" s="147"/>
      <c r="K263" s="147"/>
      <c r="L263" s="147"/>
      <c r="M263" s="147"/>
      <c r="N263" s="147"/>
      <c r="O263" s="147"/>
      <c r="P263" s="147"/>
      <c r="Q263" s="147"/>
      <c r="R263" s="147"/>
      <c r="S263" s="147"/>
      <c r="T263" s="147"/>
      <c r="U263" s="147"/>
      <c r="V263" s="147"/>
      <c r="W263" s="147"/>
      <c r="X263" s="148"/>
      <c r="Y263" s="147"/>
      <c r="Z263" s="147"/>
      <c r="AA263" s="147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</row>
    <row r="264" spans="1:43" s="149" customFormat="1" x14ac:dyDescent="0.25">
      <c r="A264" s="16"/>
      <c r="B264" s="16"/>
      <c r="C264" s="16"/>
      <c r="D264" s="147"/>
      <c r="E264" s="147"/>
      <c r="F264" s="147"/>
      <c r="G264" s="147"/>
      <c r="H264" s="147"/>
      <c r="I264" s="147"/>
      <c r="J264" s="147"/>
      <c r="K264" s="147"/>
      <c r="L264" s="147"/>
      <c r="M264" s="147"/>
      <c r="N264" s="147"/>
      <c r="O264" s="147"/>
      <c r="P264" s="147"/>
      <c r="Q264" s="147"/>
      <c r="R264" s="147"/>
      <c r="S264" s="147"/>
      <c r="T264" s="147"/>
      <c r="U264" s="147"/>
      <c r="V264" s="147"/>
      <c r="W264" s="147"/>
      <c r="X264" s="148"/>
      <c r="Y264" s="147"/>
      <c r="Z264" s="147"/>
      <c r="AA264" s="147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</row>
    <row r="265" spans="1:43" s="149" customFormat="1" x14ac:dyDescent="0.25">
      <c r="A265" s="16"/>
      <c r="B265" s="16"/>
      <c r="C265" s="16"/>
      <c r="D265" s="147"/>
      <c r="E265" s="147"/>
      <c r="F265" s="147"/>
      <c r="G265" s="147"/>
      <c r="H265" s="147"/>
      <c r="I265" s="147"/>
      <c r="J265" s="147"/>
      <c r="K265" s="147"/>
      <c r="L265" s="147"/>
      <c r="M265" s="147"/>
      <c r="N265" s="147"/>
      <c r="O265" s="147"/>
      <c r="P265" s="147"/>
      <c r="Q265" s="147"/>
      <c r="R265" s="147"/>
      <c r="S265" s="147"/>
      <c r="T265" s="147"/>
      <c r="U265" s="147"/>
      <c r="V265" s="147"/>
      <c r="W265" s="147"/>
      <c r="X265" s="148"/>
      <c r="Y265" s="147"/>
      <c r="Z265" s="147"/>
      <c r="AA265" s="147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</row>
    <row r="266" spans="1:43" s="149" customFormat="1" x14ac:dyDescent="0.25">
      <c r="A266" s="16"/>
      <c r="B266" s="16"/>
      <c r="C266" s="16"/>
      <c r="D266" s="147"/>
      <c r="E266" s="147"/>
      <c r="F266" s="147"/>
      <c r="G266" s="147"/>
      <c r="H266" s="147"/>
      <c r="I266" s="147"/>
      <c r="J266" s="147"/>
      <c r="K266" s="147"/>
      <c r="L266" s="147"/>
      <c r="M266" s="147"/>
      <c r="N266" s="147"/>
      <c r="O266" s="147"/>
      <c r="P266" s="147"/>
      <c r="Q266" s="147"/>
      <c r="R266" s="147"/>
      <c r="S266" s="147"/>
      <c r="T266" s="147"/>
      <c r="U266" s="147"/>
      <c r="V266" s="147"/>
      <c r="W266" s="147"/>
      <c r="X266" s="148"/>
      <c r="Y266" s="147"/>
      <c r="Z266" s="147"/>
      <c r="AA266" s="147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</row>
    <row r="267" spans="1:43" s="149" customFormat="1" x14ac:dyDescent="0.25">
      <c r="A267" s="16"/>
      <c r="B267" s="16"/>
      <c r="C267" s="16"/>
      <c r="D267" s="147"/>
      <c r="E267" s="147"/>
      <c r="F267" s="147"/>
      <c r="G267" s="147"/>
      <c r="H267" s="147"/>
      <c r="I267" s="147"/>
      <c r="J267" s="147"/>
      <c r="K267" s="147"/>
      <c r="L267" s="147"/>
      <c r="M267" s="147"/>
      <c r="N267" s="147"/>
      <c r="O267" s="147"/>
      <c r="P267" s="147"/>
      <c r="Q267" s="147"/>
      <c r="R267" s="147"/>
      <c r="S267" s="147"/>
      <c r="T267" s="147"/>
      <c r="U267" s="147"/>
      <c r="V267" s="147"/>
      <c r="W267" s="147"/>
      <c r="X267" s="148"/>
      <c r="Y267" s="147"/>
      <c r="Z267" s="147"/>
      <c r="AA267" s="147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</row>
    <row r="268" spans="1:43" s="149" customFormat="1" x14ac:dyDescent="0.25">
      <c r="A268" s="16"/>
      <c r="B268" s="16"/>
      <c r="C268" s="16"/>
      <c r="D268" s="147"/>
      <c r="E268" s="147"/>
      <c r="F268" s="147"/>
      <c r="G268" s="147"/>
      <c r="H268" s="147"/>
      <c r="I268" s="147"/>
      <c r="J268" s="147"/>
      <c r="K268" s="147"/>
      <c r="L268" s="147"/>
      <c r="M268" s="147"/>
      <c r="N268" s="147"/>
      <c r="O268" s="147"/>
      <c r="P268" s="147"/>
      <c r="Q268" s="147"/>
      <c r="R268" s="147"/>
      <c r="S268" s="147"/>
      <c r="T268" s="147"/>
      <c r="U268" s="147"/>
      <c r="V268" s="147"/>
      <c r="W268" s="147"/>
      <c r="X268" s="148"/>
      <c r="Y268" s="147"/>
      <c r="Z268" s="147"/>
      <c r="AA268" s="147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</row>
    <row r="269" spans="1:43" s="149" customFormat="1" x14ac:dyDescent="0.25">
      <c r="A269" s="16"/>
      <c r="B269" s="16"/>
      <c r="C269" s="16"/>
      <c r="D269" s="147"/>
      <c r="E269" s="147"/>
      <c r="F269" s="147"/>
      <c r="G269" s="147"/>
      <c r="H269" s="147"/>
      <c r="I269" s="147"/>
      <c r="J269" s="147"/>
      <c r="K269" s="147"/>
      <c r="L269" s="147"/>
      <c r="M269" s="147"/>
      <c r="N269" s="147"/>
      <c r="O269" s="147"/>
      <c r="P269" s="147"/>
      <c r="Q269" s="147"/>
      <c r="R269" s="147"/>
      <c r="S269" s="147"/>
      <c r="T269" s="147"/>
      <c r="U269" s="147"/>
      <c r="V269" s="147"/>
      <c r="W269" s="147"/>
      <c r="X269" s="148"/>
      <c r="Y269" s="147"/>
      <c r="Z269" s="147"/>
      <c r="AA269" s="147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</row>
    <row r="270" spans="1:43" s="149" customFormat="1" x14ac:dyDescent="0.25">
      <c r="A270" s="16"/>
      <c r="B270" s="16"/>
      <c r="C270" s="16"/>
      <c r="D270" s="147"/>
      <c r="E270" s="147"/>
      <c r="F270" s="147"/>
      <c r="G270" s="147"/>
      <c r="H270" s="147"/>
      <c r="I270" s="147"/>
      <c r="J270" s="147"/>
      <c r="K270" s="147"/>
      <c r="L270" s="147"/>
      <c r="M270" s="147"/>
      <c r="N270" s="147"/>
      <c r="O270" s="147"/>
      <c r="P270" s="147"/>
      <c r="Q270" s="147"/>
      <c r="R270" s="147"/>
      <c r="S270" s="147"/>
      <c r="T270" s="147"/>
      <c r="U270" s="147"/>
      <c r="V270" s="147"/>
      <c r="W270" s="147"/>
      <c r="X270" s="148"/>
      <c r="Y270" s="147"/>
      <c r="Z270" s="147"/>
      <c r="AA270" s="147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</row>
    <row r="271" spans="1:43" s="149" customFormat="1" x14ac:dyDescent="0.25">
      <c r="A271" s="16"/>
      <c r="B271" s="16"/>
      <c r="C271" s="16"/>
      <c r="D271" s="147"/>
      <c r="E271" s="147"/>
      <c r="F271" s="147"/>
      <c r="G271" s="147"/>
      <c r="H271" s="147"/>
      <c r="I271" s="147"/>
      <c r="J271" s="147"/>
      <c r="K271" s="147"/>
      <c r="L271" s="147"/>
      <c r="M271" s="147"/>
      <c r="N271" s="147"/>
      <c r="O271" s="147"/>
      <c r="P271" s="147"/>
      <c r="Q271" s="147"/>
      <c r="R271" s="147"/>
      <c r="S271" s="147"/>
      <c r="T271" s="147"/>
      <c r="U271" s="147"/>
      <c r="V271" s="147"/>
      <c r="W271" s="147"/>
      <c r="X271" s="148"/>
      <c r="Y271" s="147"/>
      <c r="Z271" s="147"/>
      <c r="AA271" s="147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</row>
    <row r="272" spans="1:43" s="149" customFormat="1" x14ac:dyDescent="0.25">
      <c r="A272" s="16"/>
      <c r="B272" s="16"/>
      <c r="C272" s="16"/>
      <c r="D272" s="147"/>
      <c r="E272" s="147"/>
      <c r="F272" s="147"/>
      <c r="G272" s="147"/>
      <c r="H272" s="147"/>
      <c r="I272" s="147"/>
      <c r="J272" s="147"/>
      <c r="K272" s="147"/>
      <c r="L272" s="147"/>
      <c r="M272" s="147"/>
      <c r="N272" s="147"/>
      <c r="O272" s="147"/>
      <c r="P272" s="147"/>
      <c r="Q272" s="147"/>
      <c r="R272" s="147"/>
      <c r="S272" s="147"/>
      <c r="T272" s="147"/>
      <c r="U272" s="147"/>
      <c r="V272" s="147"/>
      <c r="W272" s="147"/>
      <c r="X272" s="148"/>
      <c r="Y272" s="147"/>
      <c r="Z272" s="147"/>
      <c r="AA272" s="147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</row>
    <row r="273" spans="1:43" s="149" customFormat="1" x14ac:dyDescent="0.25">
      <c r="A273" s="16"/>
      <c r="B273" s="16"/>
      <c r="C273" s="16"/>
      <c r="D273" s="147"/>
      <c r="E273" s="147"/>
      <c r="F273" s="147"/>
      <c r="G273" s="147"/>
      <c r="H273" s="147"/>
      <c r="I273" s="147"/>
      <c r="J273" s="147"/>
      <c r="K273" s="147"/>
      <c r="L273" s="147"/>
      <c r="M273" s="147"/>
      <c r="N273" s="147"/>
      <c r="O273" s="147"/>
      <c r="P273" s="147"/>
      <c r="Q273" s="147"/>
      <c r="R273" s="147"/>
      <c r="S273" s="147"/>
      <c r="T273" s="147"/>
      <c r="U273" s="147"/>
      <c r="V273" s="147"/>
      <c r="W273" s="147"/>
      <c r="X273" s="148"/>
      <c r="Y273" s="147"/>
      <c r="Z273" s="147"/>
      <c r="AA273" s="147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</row>
    <row r="274" spans="1:43" s="149" customFormat="1" x14ac:dyDescent="0.25">
      <c r="A274" s="16"/>
      <c r="B274" s="16"/>
      <c r="C274" s="16"/>
      <c r="D274" s="147"/>
      <c r="E274" s="147"/>
      <c r="F274" s="147"/>
      <c r="G274" s="147"/>
      <c r="H274" s="147"/>
      <c r="I274" s="147"/>
      <c r="J274" s="147"/>
      <c r="K274" s="147"/>
      <c r="L274" s="147"/>
      <c r="M274" s="147"/>
      <c r="N274" s="147"/>
      <c r="O274" s="147"/>
      <c r="P274" s="147"/>
      <c r="Q274" s="147"/>
      <c r="R274" s="147"/>
      <c r="S274" s="147"/>
      <c r="T274" s="147"/>
      <c r="U274" s="147"/>
      <c r="V274" s="147"/>
      <c r="W274" s="147"/>
      <c r="X274" s="148"/>
      <c r="Y274" s="147"/>
      <c r="Z274" s="147"/>
      <c r="AA274" s="147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</row>
    <row r="275" spans="1:43" s="149" customFormat="1" x14ac:dyDescent="0.25">
      <c r="A275" s="16"/>
      <c r="B275" s="16"/>
      <c r="C275" s="16"/>
      <c r="D275" s="147"/>
      <c r="E275" s="147"/>
      <c r="F275" s="147"/>
      <c r="G275" s="147"/>
      <c r="H275" s="147"/>
      <c r="I275" s="147"/>
      <c r="J275" s="147"/>
      <c r="K275" s="147"/>
      <c r="L275" s="147"/>
      <c r="M275" s="147"/>
      <c r="N275" s="147"/>
      <c r="O275" s="147"/>
      <c r="P275" s="147"/>
      <c r="Q275" s="147"/>
      <c r="R275" s="147"/>
      <c r="S275" s="147"/>
      <c r="T275" s="147"/>
      <c r="U275" s="147"/>
      <c r="V275" s="147"/>
      <c r="W275" s="147"/>
      <c r="X275" s="148"/>
      <c r="Y275" s="147"/>
      <c r="Z275" s="147"/>
      <c r="AA275" s="147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</row>
    <row r="276" spans="1:43" s="149" customFormat="1" x14ac:dyDescent="0.25">
      <c r="A276" s="16"/>
      <c r="B276" s="16"/>
      <c r="C276" s="16"/>
      <c r="D276" s="147"/>
      <c r="E276" s="147"/>
      <c r="F276" s="147"/>
      <c r="G276" s="147"/>
      <c r="H276" s="147"/>
      <c r="I276" s="147"/>
      <c r="J276" s="147"/>
      <c r="K276" s="147"/>
      <c r="L276" s="147"/>
      <c r="M276" s="147"/>
      <c r="N276" s="147"/>
      <c r="O276" s="147"/>
      <c r="P276" s="147"/>
      <c r="Q276" s="147"/>
      <c r="R276" s="147"/>
      <c r="S276" s="147"/>
      <c r="T276" s="147"/>
      <c r="U276" s="147"/>
      <c r="V276" s="147"/>
      <c r="W276" s="147"/>
      <c r="X276" s="148"/>
      <c r="Y276" s="147"/>
      <c r="Z276" s="147"/>
      <c r="AA276" s="147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</row>
    <row r="277" spans="1:43" s="149" customFormat="1" x14ac:dyDescent="0.25">
      <c r="A277" s="16"/>
      <c r="B277" s="16"/>
      <c r="C277" s="16"/>
      <c r="D277" s="147"/>
      <c r="E277" s="147"/>
      <c r="F277" s="147"/>
      <c r="G277" s="147"/>
      <c r="H277" s="147"/>
      <c r="I277" s="147"/>
      <c r="J277" s="147"/>
      <c r="K277" s="147"/>
      <c r="L277" s="147"/>
      <c r="M277" s="147"/>
      <c r="N277" s="147"/>
      <c r="O277" s="147"/>
      <c r="P277" s="147"/>
      <c r="Q277" s="147"/>
      <c r="R277" s="147"/>
      <c r="S277" s="147"/>
      <c r="T277" s="147"/>
      <c r="U277" s="147"/>
      <c r="V277" s="147"/>
      <c r="W277" s="147"/>
      <c r="X277" s="148"/>
      <c r="Y277" s="147"/>
      <c r="Z277" s="147"/>
      <c r="AA277" s="147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</row>
    <row r="278" spans="1:43" s="149" customFormat="1" x14ac:dyDescent="0.25">
      <c r="A278" s="16"/>
      <c r="B278" s="16"/>
      <c r="C278" s="16"/>
      <c r="D278" s="147"/>
      <c r="E278" s="147"/>
      <c r="F278" s="147"/>
      <c r="G278" s="147"/>
      <c r="H278" s="147"/>
      <c r="I278" s="147"/>
      <c r="J278" s="147"/>
      <c r="K278" s="147"/>
      <c r="L278" s="147"/>
      <c r="M278" s="147"/>
      <c r="N278" s="147"/>
      <c r="O278" s="147"/>
      <c r="P278" s="147"/>
      <c r="Q278" s="147"/>
      <c r="R278" s="147"/>
      <c r="S278" s="147"/>
      <c r="T278" s="147"/>
      <c r="U278" s="147"/>
      <c r="V278" s="147"/>
      <c r="W278" s="147"/>
      <c r="X278" s="148"/>
      <c r="Y278" s="147"/>
      <c r="Z278" s="147"/>
      <c r="AA278" s="147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</row>
    <row r="279" spans="1:43" s="149" customFormat="1" x14ac:dyDescent="0.25">
      <c r="A279" s="16"/>
      <c r="B279" s="16"/>
      <c r="C279" s="16"/>
      <c r="D279" s="147"/>
      <c r="E279" s="147"/>
      <c r="F279" s="147"/>
      <c r="G279" s="147"/>
      <c r="H279" s="147"/>
      <c r="I279" s="147"/>
      <c r="J279" s="147"/>
      <c r="K279" s="147"/>
      <c r="L279" s="147"/>
      <c r="M279" s="147"/>
      <c r="N279" s="147"/>
      <c r="O279" s="147"/>
      <c r="P279" s="147"/>
      <c r="Q279" s="147"/>
      <c r="R279" s="147"/>
      <c r="S279" s="147"/>
      <c r="T279" s="147"/>
      <c r="U279" s="147"/>
      <c r="V279" s="147"/>
      <c r="W279" s="147"/>
      <c r="X279" s="148"/>
      <c r="Y279" s="147"/>
      <c r="Z279" s="147"/>
      <c r="AA279" s="147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</row>
    <row r="280" spans="1:43" s="149" customFormat="1" x14ac:dyDescent="0.25">
      <c r="A280" s="16"/>
      <c r="B280" s="16"/>
      <c r="C280" s="16"/>
      <c r="D280" s="147"/>
      <c r="E280" s="147"/>
      <c r="F280" s="147"/>
      <c r="G280" s="147"/>
      <c r="H280" s="147"/>
      <c r="I280" s="147"/>
      <c r="J280" s="147"/>
      <c r="K280" s="147"/>
      <c r="L280" s="147"/>
      <c r="M280" s="147"/>
      <c r="N280" s="147"/>
      <c r="O280" s="147"/>
      <c r="P280" s="147"/>
      <c r="Q280" s="147"/>
      <c r="R280" s="147"/>
      <c r="S280" s="147"/>
      <c r="T280" s="147"/>
      <c r="U280" s="147"/>
      <c r="V280" s="147"/>
      <c r="W280" s="147"/>
      <c r="X280" s="148"/>
      <c r="Y280" s="147"/>
      <c r="Z280" s="147"/>
      <c r="AA280" s="147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</row>
    <row r="281" spans="1:43" s="149" customFormat="1" x14ac:dyDescent="0.25">
      <c r="A281" s="16"/>
      <c r="B281" s="16"/>
      <c r="C281" s="16"/>
      <c r="D281" s="147"/>
      <c r="E281" s="147"/>
      <c r="F281" s="147"/>
      <c r="G281" s="147"/>
      <c r="H281" s="147"/>
      <c r="I281" s="147"/>
      <c r="J281" s="147"/>
      <c r="K281" s="147"/>
      <c r="L281" s="147"/>
      <c r="M281" s="147"/>
      <c r="N281" s="147"/>
      <c r="O281" s="147"/>
      <c r="P281" s="147"/>
      <c r="Q281" s="147"/>
      <c r="R281" s="147"/>
      <c r="S281" s="147"/>
      <c r="T281" s="147"/>
      <c r="U281" s="147"/>
      <c r="V281" s="147"/>
      <c r="W281" s="147"/>
      <c r="X281" s="148"/>
      <c r="Y281" s="147"/>
      <c r="Z281" s="147"/>
      <c r="AA281" s="147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</row>
    <row r="282" spans="1:43" s="149" customFormat="1" x14ac:dyDescent="0.25">
      <c r="A282" s="16"/>
      <c r="B282" s="16"/>
      <c r="C282" s="16"/>
      <c r="D282" s="147"/>
      <c r="E282" s="147"/>
      <c r="F282" s="147"/>
      <c r="G282" s="147"/>
      <c r="H282" s="147"/>
      <c r="I282" s="147"/>
      <c r="J282" s="147"/>
      <c r="K282" s="147"/>
      <c r="L282" s="147"/>
      <c r="M282" s="147"/>
      <c r="N282" s="147"/>
      <c r="O282" s="147"/>
      <c r="P282" s="147"/>
      <c r="Q282" s="147"/>
      <c r="R282" s="147"/>
      <c r="S282" s="147"/>
      <c r="T282" s="147"/>
      <c r="U282" s="147"/>
      <c r="V282" s="147"/>
      <c r="W282" s="147"/>
      <c r="X282" s="148"/>
      <c r="Y282" s="147"/>
      <c r="Z282" s="147"/>
      <c r="AA282" s="147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</row>
    <row r="283" spans="1:43" s="149" customFormat="1" x14ac:dyDescent="0.25">
      <c r="A283" s="16"/>
      <c r="B283" s="16"/>
      <c r="C283" s="16"/>
      <c r="D283" s="147"/>
      <c r="E283" s="147"/>
      <c r="F283" s="147"/>
      <c r="G283" s="147"/>
      <c r="H283" s="147"/>
      <c r="I283" s="147"/>
      <c r="J283" s="147"/>
      <c r="K283" s="147"/>
      <c r="L283" s="147"/>
      <c r="M283" s="147"/>
      <c r="N283" s="147"/>
      <c r="O283" s="147"/>
      <c r="P283" s="147"/>
      <c r="Q283" s="147"/>
      <c r="R283" s="147"/>
      <c r="S283" s="147"/>
      <c r="T283" s="147"/>
      <c r="U283" s="147"/>
      <c r="V283" s="147"/>
      <c r="W283" s="147"/>
      <c r="X283" s="148"/>
      <c r="Y283" s="147"/>
      <c r="Z283" s="147"/>
      <c r="AA283" s="147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</row>
    <row r="284" spans="1:43" s="149" customFormat="1" x14ac:dyDescent="0.25">
      <c r="A284" s="16"/>
      <c r="B284" s="16"/>
      <c r="C284" s="16"/>
      <c r="D284" s="147"/>
      <c r="E284" s="147"/>
      <c r="F284" s="147"/>
      <c r="G284" s="147"/>
      <c r="H284" s="147"/>
      <c r="I284" s="147"/>
      <c r="J284" s="147"/>
      <c r="K284" s="147"/>
      <c r="L284" s="147"/>
      <c r="M284" s="147"/>
      <c r="N284" s="147"/>
      <c r="O284" s="147"/>
      <c r="P284" s="147"/>
      <c r="Q284" s="147"/>
      <c r="R284" s="147"/>
      <c r="S284" s="147"/>
      <c r="T284" s="147"/>
      <c r="U284" s="147"/>
      <c r="V284" s="147"/>
      <c r="W284" s="147"/>
      <c r="X284" s="148"/>
      <c r="Y284" s="147"/>
      <c r="Z284" s="147"/>
      <c r="AA284" s="147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</row>
    <row r="285" spans="1:43" s="149" customFormat="1" x14ac:dyDescent="0.25">
      <c r="A285" s="16"/>
      <c r="B285" s="16"/>
      <c r="C285" s="16"/>
      <c r="D285" s="147"/>
      <c r="E285" s="147"/>
      <c r="F285" s="147"/>
      <c r="G285" s="147"/>
      <c r="H285" s="147"/>
      <c r="I285" s="147"/>
      <c r="J285" s="147"/>
      <c r="K285" s="147"/>
      <c r="L285" s="147"/>
      <c r="M285" s="147"/>
      <c r="N285" s="147"/>
      <c r="O285" s="147"/>
      <c r="P285" s="147"/>
      <c r="Q285" s="147"/>
      <c r="R285" s="147"/>
      <c r="S285" s="147"/>
      <c r="T285" s="147"/>
      <c r="U285" s="147"/>
      <c r="V285" s="147"/>
      <c r="W285" s="147"/>
      <c r="X285" s="148"/>
      <c r="Y285" s="147"/>
      <c r="Z285" s="147"/>
      <c r="AA285" s="147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</row>
    <row r="286" spans="1:43" s="149" customFormat="1" x14ac:dyDescent="0.25">
      <c r="A286" s="16"/>
      <c r="B286" s="16"/>
      <c r="C286" s="16"/>
      <c r="D286" s="147"/>
      <c r="E286" s="147"/>
      <c r="F286" s="147"/>
      <c r="G286" s="147"/>
      <c r="H286" s="147"/>
      <c r="I286" s="147"/>
      <c r="J286" s="147"/>
      <c r="K286" s="147"/>
      <c r="L286" s="147"/>
      <c r="M286" s="147"/>
      <c r="N286" s="147"/>
      <c r="O286" s="147"/>
      <c r="P286" s="147"/>
      <c r="Q286" s="147"/>
      <c r="R286" s="147"/>
      <c r="S286" s="147"/>
      <c r="T286" s="147"/>
      <c r="U286" s="147"/>
      <c r="V286" s="147"/>
      <c r="W286" s="147"/>
      <c r="X286" s="148"/>
      <c r="Y286" s="147"/>
      <c r="Z286" s="147"/>
      <c r="AA286" s="147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</row>
    <row r="287" spans="1:43" s="149" customFormat="1" x14ac:dyDescent="0.25">
      <c r="A287" s="16"/>
      <c r="B287" s="16"/>
      <c r="C287" s="16"/>
      <c r="D287" s="147"/>
      <c r="E287" s="147"/>
      <c r="F287" s="147"/>
      <c r="G287" s="147"/>
      <c r="H287" s="147"/>
      <c r="I287" s="147"/>
      <c r="J287" s="147"/>
      <c r="K287" s="147"/>
      <c r="L287" s="147"/>
      <c r="M287" s="147"/>
      <c r="N287" s="147"/>
      <c r="O287" s="147"/>
      <c r="P287" s="147"/>
      <c r="Q287" s="147"/>
      <c r="R287" s="147"/>
      <c r="S287" s="147"/>
      <c r="T287" s="147"/>
      <c r="U287" s="147"/>
      <c r="V287" s="147"/>
      <c r="W287" s="147"/>
      <c r="X287" s="148"/>
      <c r="Y287" s="147"/>
      <c r="Z287" s="147"/>
      <c r="AA287" s="147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</row>
    <row r="288" spans="1:43" s="149" customFormat="1" x14ac:dyDescent="0.25">
      <c r="A288" s="16"/>
      <c r="B288" s="16"/>
      <c r="C288" s="16"/>
      <c r="D288" s="147"/>
      <c r="E288" s="147"/>
      <c r="F288" s="147"/>
      <c r="G288" s="147"/>
      <c r="H288" s="147"/>
      <c r="I288" s="147"/>
      <c r="J288" s="147"/>
      <c r="K288" s="147"/>
      <c r="L288" s="147"/>
      <c r="M288" s="147"/>
      <c r="N288" s="147"/>
      <c r="O288" s="147"/>
      <c r="P288" s="147"/>
      <c r="Q288" s="147"/>
      <c r="R288" s="147"/>
      <c r="S288" s="147"/>
      <c r="T288" s="147"/>
      <c r="U288" s="147"/>
      <c r="V288" s="147"/>
      <c r="W288" s="147"/>
      <c r="X288" s="148"/>
      <c r="Y288" s="147"/>
      <c r="Z288" s="147"/>
      <c r="AA288" s="147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</row>
    <row r="289" spans="1:43" s="149" customFormat="1" x14ac:dyDescent="0.25">
      <c r="A289" s="16"/>
      <c r="B289" s="16"/>
      <c r="C289" s="16"/>
      <c r="D289" s="147"/>
      <c r="E289" s="147"/>
      <c r="F289" s="147"/>
      <c r="G289" s="147"/>
      <c r="H289" s="147"/>
      <c r="I289" s="147"/>
      <c r="J289" s="147"/>
      <c r="K289" s="147"/>
      <c r="L289" s="147"/>
      <c r="M289" s="147"/>
      <c r="N289" s="147"/>
      <c r="O289" s="147"/>
      <c r="P289" s="147"/>
      <c r="Q289" s="147"/>
      <c r="R289" s="147"/>
      <c r="S289" s="147"/>
      <c r="T289" s="147"/>
      <c r="U289" s="147"/>
      <c r="V289" s="147"/>
      <c r="W289" s="147"/>
      <c r="X289" s="148"/>
      <c r="Y289" s="147"/>
      <c r="Z289" s="147"/>
      <c r="AA289" s="147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</row>
    <row r="290" spans="1:43" s="149" customFormat="1" x14ac:dyDescent="0.25">
      <c r="A290" s="16"/>
      <c r="B290" s="16"/>
      <c r="C290" s="16"/>
      <c r="D290" s="147"/>
      <c r="E290" s="147"/>
      <c r="F290" s="147"/>
      <c r="G290" s="147"/>
      <c r="H290" s="147"/>
      <c r="I290" s="147"/>
      <c r="J290" s="147"/>
      <c r="K290" s="147"/>
      <c r="L290" s="147"/>
      <c r="M290" s="147"/>
      <c r="N290" s="147"/>
      <c r="O290" s="147"/>
      <c r="P290" s="147"/>
      <c r="Q290" s="147"/>
      <c r="R290" s="147"/>
      <c r="S290" s="147"/>
      <c r="T290" s="147"/>
      <c r="U290" s="147"/>
      <c r="V290" s="147"/>
      <c r="W290" s="147"/>
      <c r="X290" s="148"/>
      <c r="Y290" s="147"/>
      <c r="Z290" s="147"/>
      <c r="AA290" s="147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</row>
    <row r="291" spans="1:43" s="149" customFormat="1" x14ac:dyDescent="0.25">
      <c r="A291" s="16"/>
      <c r="B291" s="16"/>
      <c r="C291" s="16"/>
      <c r="D291" s="147"/>
      <c r="E291" s="147"/>
      <c r="F291" s="147"/>
      <c r="G291" s="147"/>
      <c r="H291" s="147"/>
      <c r="I291" s="147"/>
      <c r="J291" s="147"/>
      <c r="K291" s="147"/>
      <c r="L291" s="147"/>
      <c r="M291" s="147"/>
      <c r="N291" s="147"/>
      <c r="O291" s="147"/>
      <c r="P291" s="147"/>
      <c r="Q291" s="147"/>
      <c r="R291" s="147"/>
      <c r="S291" s="147"/>
      <c r="T291" s="147"/>
      <c r="U291" s="147"/>
      <c r="V291" s="147"/>
      <c r="W291" s="147"/>
      <c r="X291" s="148"/>
      <c r="Y291" s="147"/>
      <c r="Z291" s="147"/>
      <c r="AA291" s="147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</row>
    <row r="292" spans="1:43" s="149" customFormat="1" x14ac:dyDescent="0.25">
      <c r="A292" s="16"/>
      <c r="B292" s="16"/>
      <c r="C292" s="16"/>
      <c r="D292" s="147"/>
      <c r="E292" s="147"/>
      <c r="F292" s="147"/>
      <c r="G292" s="147"/>
      <c r="H292" s="147"/>
      <c r="I292" s="147"/>
      <c r="J292" s="147"/>
      <c r="K292" s="147"/>
      <c r="L292" s="147"/>
      <c r="M292" s="147"/>
      <c r="N292" s="147"/>
      <c r="O292" s="147"/>
      <c r="P292" s="147"/>
      <c r="Q292" s="147"/>
      <c r="R292" s="147"/>
      <c r="S292" s="147"/>
      <c r="T292" s="147"/>
      <c r="U292" s="147"/>
      <c r="V292" s="147"/>
      <c r="W292" s="147"/>
      <c r="X292" s="148"/>
      <c r="Y292" s="147"/>
      <c r="Z292" s="147"/>
      <c r="AA292" s="147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</row>
    <row r="293" spans="1:43" s="149" customFormat="1" x14ac:dyDescent="0.25">
      <c r="A293" s="16"/>
      <c r="B293" s="16"/>
      <c r="C293" s="16"/>
      <c r="D293" s="147"/>
      <c r="E293" s="147"/>
      <c r="F293" s="147"/>
      <c r="G293" s="147"/>
      <c r="H293" s="147"/>
      <c r="I293" s="147"/>
      <c r="J293" s="147"/>
      <c r="K293" s="147"/>
      <c r="L293" s="147"/>
      <c r="M293" s="147"/>
      <c r="N293" s="147"/>
      <c r="O293" s="147"/>
      <c r="P293" s="147"/>
      <c r="Q293" s="147"/>
      <c r="R293" s="147"/>
      <c r="S293" s="147"/>
      <c r="T293" s="147"/>
      <c r="U293" s="147"/>
      <c r="V293" s="147"/>
      <c r="W293" s="147"/>
      <c r="X293" s="148"/>
      <c r="Y293" s="147"/>
      <c r="Z293" s="147"/>
      <c r="AA293" s="147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</row>
    <row r="294" spans="1:43" s="149" customFormat="1" x14ac:dyDescent="0.25">
      <c r="A294" s="16"/>
      <c r="B294" s="16"/>
      <c r="C294" s="16"/>
      <c r="D294" s="147"/>
      <c r="E294" s="147"/>
      <c r="F294" s="147"/>
      <c r="G294" s="147"/>
      <c r="H294" s="147"/>
      <c r="I294" s="147"/>
      <c r="J294" s="147"/>
      <c r="K294" s="147"/>
      <c r="L294" s="147"/>
      <c r="M294" s="147"/>
      <c r="N294" s="147"/>
      <c r="O294" s="147"/>
      <c r="P294" s="147"/>
      <c r="Q294" s="147"/>
      <c r="R294" s="147"/>
      <c r="S294" s="147"/>
      <c r="T294" s="147"/>
      <c r="U294" s="147"/>
      <c r="V294" s="147"/>
      <c r="W294" s="147"/>
      <c r="X294" s="148"/>
      <c r="Y294" s="147"/>
      <c r="Z294" s="147"/>
      <c r="AA294" s="147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</row>
    <row r="295" spans="1:43" s="149" customFormat="1" x14ac:dyDescent="0.25">
      <c r="A295" s="16"/>
      <c r="B295" s="16"/>
      <c r="C295" s="16"/>
      <c r="D295" s="147"/>
      <c r="E295" s="147"/>
      <c r="F295" s="147"/>
      <c r="G295" s="147"/>
      <c r="H295" s="147"/>
      <c r="I295" s="147"/>
      <c r="J295" s="147"/>
      <c r="K295" s="147"/>
      <c r="L295" s="147"/>
      <c r="M295" s="147"/>
      <c r="N295" s="147"/>
      <c r="O295" s="147"/>
      <c r="P295" s="147"/>
      <c r="Q295" s="147"/>
      <c r="R295" s="147"/>
      <c r="S295" s="147"/>
      <c r="T295" s="147"/>
      <c r="U295" s="147"/>
      <c r="V295" s="147"/>
      <c r="W295" s="147"/>
      <c r="X295" s="148"/>
      <c r="Y295" s="147"/>
      <c r="Z295" s="147"/>
      <c r="AA295" s="147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</row>
    <row r="296" spans="1:43" s="149" customFormat="1" x14ac:dyDescent="0.25">
      <c r="A296" s="16"/>
      <c r="B296" s="16"/>
      <c r="C296" s="16"/>
      <c r="D296" s="147"/>
      <c r="E296" s="147"/>
      <c r="F296" s="147"/>
      <c r="G296" s="147"/>
      <c r="H296" s="147"/>
      <c r="I296" s="147"/>
      <c r="J296" s="147"/>
      <c r="K296" s="147"/>
      <c r="L296" s="147"/>
      <c r="M296" s="147"/>
      <c r="N296" s="147"/>
      <c r="O296" s="147"/>
      <c r="P296" s="147"/>
      <c r="Q296" s="147"/>
      <c r="R296" s="147"/>
      <c r="S296" s="147"/>
      <c r="T296" s="147"/>
      <c r="U296" s="147"/>
      <c r="V296" s="147"/>
      <c r="W296" s="147"/>
      <c r="X296" s="148"/>
      <c r="Y296" s="147"/>
      <c r="Z296" s="147"/>
      <c r="AA296" s="147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</row>
    <row r="297" spans="1:43" s="149" customFormat="1" x14ac:dyDescent="0.25">
      <c r="A297" s="16"/>
      <c r="B297" s="16"/>
      <c r="C297" s="16"/>
      <c r="D297" s="147"/>
      <c r="E297" s="147"/>
      <c r="F297" s="147"/>
      <c r="G297" s="147"/>
      <c r="H297" s="147"/>
      <c r="I297" s="147"/>
      <c r="J297" s="147"/>
      <c r="K297" s="147"/>
      <c r="L297" s="147"/>
      <c r="M297" s="147"/>
      <c r="N297" s="147"/>
      <c r="O297" s="147"/>
      <c r="P297" s="147"/>
      <c r="Q297" s="147"/>
      <c r="R297" s="147"/>
      <c r="S297" s="147"/>
      <c r="T297" s="147"/>
      <c r="U297" s="147"/>
      <c r="V297" s="147"/>
      <c r="W297" s="147"/>
      <c r="X297" s="148"/>
      <c r="Y297" s="147"/>
      <c r="Z297" s="147"/>
      <c r="AA297" s="147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</row>
    <row r="298" spans="1:43" s="149" customFormat="1" x14ac:dyDescent="0.25">
      <c r="A298" s="16"/>
      <c r="B298" s="16"/>
      <c r="C298" s="16"/>
      <c r="D298" s="147"/>
      <c r="E298" s="147"/>
      <c r="F298" s="147"/>
      <c r="G298" s="147"/>
      <c r="H298" s="147"/>
      <c r="I298" s="147"/>
      <c r="J298" s="147"/>
      <c r="K298" s="147"/>
      <c r="L298" s="147"/>
      <c r="M298" s="147"/>
      <c r="N298" s="147"/>
      <c r="O298" s="147"/>
      <c r="P298" s="147"/>
      <c r="Q298" s="147"/>
      <c r="R298" s="147"/>
      <c r="S298" s="147"/>
      <c r="T298" s="147"/>
      <c r="U298" s="147"/>
      <c r="V298" s="147"/>
      <c r="W298" s="147"/>
      <c r="X298" s="148"/>
      <c r="Y298" s="147"/>
      <c r="Z298" s="147"/>
      <c r="AA298" s="147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</row>
    <row r="299" spans="1:43" s="149" customFormat="1" x14ac:dyDescent="0.25">
      <c r="A299" s="16"/>
      <c r="B299" s="16"/>
      <c r="C299" s="16"/>
      <c r="D299" s="147"/>
      <c r="E299" s="147"/>
      <c r="F299" s="147"/>
      <c r="G299" s="147"/>
      <c r="H299" s="147"/>
      <c r="I299" s="147"/>
      <c r="J299" s="147"/>
      <c r="K299" s="147"/>
      <c r="L299" s="147"/>
      <c r="M299" s="147"/>
      <c r="N299" s="147"/>
      <c r="O299" s="147"/>
      <c r="P299" s="147"/>
      <c r="Q299" s="147"/>
      <c r="R299" s="147"/>
      <c r="S299" s="147"/>
      <c r="T299" s="147"/>
      <c r="U299" s="147"/>
      <c r="V299" s="147"/>
      <c r="W299" s="147"/>
      <c r="X299" s="148"/>
      <c r="Y299" s="147"/>
      <c r="Z299" s="147"/>
      <c r="AA299" s="147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  <c r="AO299" s="148"/>
      <c r="AP299" s="148"/>
      <c r="AQ299" s="148"/>
    </row>
    <row r="300" spans="1:43" s="149" customFormat="1" x14ac:dyDescent="0.25">
      <c r="A300" s="16"/>
      <c r="B300" s="16"/>
      <c r="C300" s="16"/>
      <c r="D300" s="147"/>
      <c r="E300" s="147"/>
      <c r="F300" s="147"/>
      <c r="G300" s="147"/>
      <c r="H300" s="147"/>
      <c r="I300" s="147"/>
      <c r="J300" s="147"/>
      <c r="K300" s="147"/>
      <c r="L300" s="147"/>
      <c r="M300" s="147"/>
      <c r="N300" s="147"/>
      <c r="O300" s="147"/>
      <c r="P300" s="147"/>
      <c r="Q300" s="147"/>
      <c r="R300" s="147"/>
      <c r="S300" s="147"/>
      <c r="T300" s="147"/>
      <c r="U300" s="147"/>
      <c r="V300" s="147"/>
      <c r="W300" s="147"/>
      <c r="X300" s="148"/>
      <c r="Y300" s="147"/>
      <c r="Z300" s="147"/>
      <c r="AA300" s="147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</row>
    <row r="301" spans="1:43" s="149" customFormat="1" x14ac:dyDescent="0.25">
      <c r="A301" s="16"/>
      <c r="B301" s="16"/>
      <c r="C301" s="16"/>
      <c r="D301" s="147"/>
      <c r="E301" s="147"/>
      <c r="F301" s="147"/>
      <c r="G301" s="147"/>
      <c r="H301" s="147"/>
      <c r="I301" s="147"/>
      <c r="J301" s="147"/>
      <c r="K301" s="147"/>
      <c r="L301" s="147"/>
      <c r="M301" s="147"/>
      <c r="N301" s="147"/>
      <c r="O301" s="147"/>
      <c r="P301" s="147"/>
      <c r="Q301" s="147"/>
      <c r="R301" s="147"/>
      <c r="S301" s="147"/>
      <c r="T301" s="147"/>
      <c r="U301" s="147"/>
      <c r="V301" s="147"/>
      <c r="W301" s="147"/>
      <c r="X301" s="148"/>
      <c r="Y301" s="147"/>
      <c r="Z301" s="147"/>
      <c r="AA301" s="147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</row>
    <row r="302" spans="1:43" s="149" customFormat="1" x14ac:dyDescent="0.25">
      <c r="A302" s="16"/>
      <c r="B302" s="16"/>
      <c r="C302" s="16"/>
      <c r="D302" s="147"/>
      <c r="E302" s="147"/>
      <c r="F302" s="147"/>
      <c r="G302" s="147"/>
      <c r="H302" s="147"/>
      <c r="I302" s="147"/>
      <c r="J302" s="147"/>
      <c r="K302" s="147"/>
      <c r="L302" s="147"/>
      <c r="M302" s="147"/>
      <c r="N302" s="147"/>
      <c r="O302" s="147"/>
      <c r="P302" s="147"/>
      <c r="Q302" s="147"/>
      <c r="R302" s="147"/>
      <c r="S302" s="147"/>
      <c r="T302" s="147"/>
      <c r="U302" s="147"/>
      <c r="V302" s="147"/>
      <c r="W302" s="147"/>
      <c r="X302" s="148"/>
      <c r="Y302" s="147"/>
      <c r="Z302" s="147"/>
      <c r="AA302" s="147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</row>
    <row r="303" spans="1:43" s="149" customFormat="1" x14ac:dyDescent="0.25">
      <c r="A303" s="16"/>
      <c r="B303" s="16"/>
      <c r="C303" s="16"/>
      <c r="D303" s="147"/>
      <c r="E303" s="147"/>
      <c r="F303" s="147"/>
      <c r="G303" s="147"/>
      <c r="H303" s="147"/>
      <c r="I303" s="147"/>
      <c r="J303" s="147"/>
      <c r="K303" s="147"/>
      <c r="L303" s="147"/>
      <c r="M303" s="147"/>
      <c r="N303" s="147"/>
      <c r="O303" s="147"/>
      <c r="P303" s="147"/>
      <c r="Q303" s="147"/>
      <c r="R303" s="147"/>
      <c r="S303" s="147"/>
      <c r="T303" s="147"/>
      <c r="U303" s="147"/>
      <c r="V303" s="147"/>
      <c r="W303" s="147"/>
      <c r="X303" s="148"/>
      <c r="Y303" s="147"/>
      <c r="Z303" s="147"/>
      <c r="AA303" s="147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  <c r="AO303" s="148"/>
      <c r="AP303" s="148"/>
      <c r="AQ303" s="148"/>
    </row>
    <row r="304" spans="1:43" s="149" customFormat="1" x14ac:dyDescent="0.25">
      <c r="A304" s="16"/>
      <c r="B304" s="16"/>
      <c r="C304" s="16"/>
      <c r="D304" s="147"/>
      <c r="E304" s="147"/>
      <c r="F304" s="147"/>
      <c r="G304" s="147"/>
      <c r="H304" s="147"/>
      <c r="I304" s="147"/>
      <c r="J304" s="147"/>
      <c r="K304" s="147"/>
      <c r="L304" s="147"/>
      <c r="M304" s="147"/>
      <c r="N304" s="147"/>
      <c r="O304" s="147"/>
      <c r="P304" s="147"/>
      <c r="Q304" s="147"/>
      <c r="R304" s="147"/>
      <c r="S304" s="147"/>
      <c r="T304" s="147"/>
      <c r="U304" s="147"/>
      <c r="V304" s="147"/>
      <c r="W304" s="147"/>
      <c r="X304" s="148"/>
      <c r="Y304" s="147"/>
      <c r="Z304" s="147"/>
      <c r="AA304" s="147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</row>
    <row r="305" spans="1:43" s="149" customFormat="1" x14ac:dyDescent="0.25">
      <c r="A305" s="16"/>
      <c r="B305" s="16"/>
      <c r="C305" s="16"/>
      <c r="D305" s="147"/>
      <c r="E305" s="147"/>
      <c r="F305" s="147"/>
      <c r="G305" s="147"/>
      <c r="H305" s="147"/>
      <c r="I305" s="147"/>
      <c r="J305" s="147"/>
      <c r="K305" s="147"/>
      <c r="L305" s="147"/>
      <c r="M305" s="147"/>
      <c r="N305" s="147"/>
      <c r="O305" s="147"/>
      <c r="P305" s="147"/>
      <c r="Q305" s="147"/>
      <c r="R305" s="147"/>
      <c r="S305" s="147"/>
      <c r="T305" s="147"/>
      <c r="U305" s="147"/>
      <c r="V305" s="147"/>
      <c r="W305" s="147"/>
      <c r="X305" s="148"/>
      <c r="Y305" s="147"/>
      <c r="Z305" s="147"/>
      <c r="AA305" s="147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</row>
    <row r="306" spans="1:43" s="149" customFormat="1" x14ac:dyDescent="0.25">
      <c r="A306" s="16"/>
      <c r="B306" s="16"/>
      <c r="C306" s="16"/>
      <c r="D306" s="147"/>
      <c r="E306" s="147"/>
      <c r="F306" s="147"/>
      <c r="G306" s="147"/>
      <c r="H306" s="147"/>
      <c r="I306" s="147"/>
      <c r="J306" s="147"/>
      <c r="K306" s="147"/>
      <c r="L306" s="147"/>
      <c r="M306" s="147"/>
      <c r="N306" s="147"/>
      <c r="O306" s="147"/>
      <c r="P306" s="147"/>
      <c r="Q306" s="147"/>
      <c r="R306" s="147"/>
      <c r="S306" s="147"/>
      <c r="T306" s="147"/>
      <c r="U306" s="147"/>
      <c r="V306" s="147"/>
      <c r="W306" s="147"/>
      <c r="X306" s="148"/>
      <c r="Y306" s="147"/>
      <c r="Z306" s="147"/>
      <c r="AA306" s="147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</row>
    <row r="307" spans="1:43" s="149" customFormat="1" x14ac:dyDescent="0.25">
      <c r="A307" s="16"/>
      <c r="B307" s="16"/>
      <c r="C307" s="16"/>
      <c r="D307" s="147"/>
      <c r="E307" s="147"/>
      <c r="F307" s="147"/>
      <c r="G307" s="147"/>
      <c r="H307" s="147"/>
      <c r="I307" s="147"/>
      <c r="J307" s="147"/>
      <c r="K307" s="147"/>
      <c r="L307" s="147"/>
      <c r="M307" s="147"/>
      <c r="N307" s="147"/>
      <c r="O307" s="147"/>
      <c r="P307" s="147"/>
      <c r="Q307" s="147"/>
      <c r="R307" s="147"/>
      <c r="S307" s="147"/>
      <c r="T307" s="147"/>
      <c r="U307" s="147"/>
      <c r="V307" s="147"/>
      <c r="W307" s="147"/>
      <c r="X307" s="148"/>
      <c r="Y307" s="147"/>
      <c r="Z307" s="147"/>
      <c r="AA307" s="147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</row>
    <row r="308" spans="1:43" s="149" customFormat="1" x14ac:dyDescent="0.25">
      <c r="A308" s="16"/>
      <c r="B308" s="16"/>
      <c r="C308" s="16"/>
      <c r="D308" s="147"/>
      <c r="E308" s="147"/>
      <c r="F308" s="147"/>
      <c r="G308" s="147"/>
      <c r="H308" s="147"/>
      <c r="I308" s="147"/>
      <c r="J308" s="147"/>
      <c r="K308" s="147"/>
      <c r="L308" s="147"/>
      <c r="M308" s="147"/>
      <c r="N308" s="147"/>
      <c r="O308" s="147"/>
      <c r="P308" s="147"/>
      <c r="Q308" s="147"/>
      <c r="R308" s="147"/>
      <c r="S308" s="147"/>
      <c r="T308" s="147"/>
      <c r="U308" s="147"/>
      <c r="V308" s="147"/>
      <c r="W308" s="147"/>
      <c r="X308" s="148"/>
      <c r="Y308" s="147"/>
      <c r="Z308" s="147"/>
      <c r="AA308" s="147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</row>
    <row r="309" spans="1:43" s="149" customFormat="1" x14ac:dyDescent="0.25">
      <c r="A309" s="16"/>
      <c r="B309" s="16"/>
      <c r="C309" s="16"/>
      <c r="D309" s="147"/>
      <c r="E309" s="147"/>
      <c r="F309" s="147"/>
      <c r="G309" s="147"/>
      <c r="H309" s="147"/>
      <c r="I309" s="147"/>
      <c r="J309" s="147"/>
      <c r="K309" s="147"/>
      <c r="L309" s="147"/>
      <c r="M309" s="147"/>
      <c r="N309" s="147"/>
      <c r="O309" s="147"/>
      <c r="P309" s="147"/>
      <c r="Q309" s="147"/>
      <c r="R309" s="147"/>
      <c r="S309" s="147"/>
      <c r="T309" s="147"/>
      <c r="U309" s="147"/>
      <c r="V309" s="147"/>
      <c r="W309" s="147"/>
      <c r="X309" s="148"/>
      <c r="Y309" s="147"/>
      <c r="Z309" s="147"/>
      <c r="AA309" s="147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</row>
    <row r="310" spans="1:43" s="149" customFormat="1" x14ac:dyDescent="0.25">
      <c r="A310" s="16"/>
      <c r="B310" s="16"/>
      <c r="C310" s="16"/>
      <c r="D310" s="147"/>
      <c r="E310" s="147"/>
      <c r="F310" s="147"/>
      <c r="G310" s="147"/>
      <c r="H310" s="147"/>
      <c r="I310" s="147"/>
      <c r="J310" s="147"/>
      <c r="K310" s="147"/>
      <c r="L310" s="147"/>
      <c r="M310" s="147"/>
      <c r="N310" s="147"/>
      <c r="O310" s="147"/>
      <c r="P310" s="147"/>
      <c r="Q310" s="147"/>
      <c r="R310" s="147"/>
      <c r="S310" s="147"/>
      <c r="T310" s="147"/>
      <c r="U310" s="147"/>
      <c r="V310" s="147"/>
      <c r="W310" s="147"/>
      <c r="X310" s="148"/>
      <c r="Y310" s="147"/>
      <c r="Z310" s="147"/>
      <c r="AA310" s="147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</row>
    <row r="311" spans="1:43" s="149" customFormat="1" x14ac:dyDescent="0.25">
      <c r="A311" s="16"/>
      <c r="B311" s="16"/>
      <c r="C311" s="16"/>
      <c r="D311" s="147"/>
      <c r="E311" s="147"/>
      <c r="F311" s="147"/>
      <c r="G311" s="147"/>
      <c r="H311" s="147"/>
      <c r="I311" s="147"/>
      <c r="J311" s="147"/>
      <c r="K311" s="147"/>
      <c r="L311" s="147"/>
      <c r="M311" s="147"/>
      <c r="N311" s="147"/>
      <c r="O311" s="147"/>
      <c r="P311" s="147"/>
      <c r="Q311" s="147"/>
      <c r="R311" s="147"/>
      <c r="S311" s="147"/>
      <c r="T311" s="147"/>
      <c r="U311" s="147"/>
      <c r="V311" s="147"/>
      <c r="W311" s="147"/>
      <c r="X311" s="148"/>
      <c r="Y311" s="147"/>
      <c r="Z311" s="147"/>
      <c r="AA311" s="147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</row>
    <row r="312" spans="1:43" s="149" customFormat="1" x14ac:dyDescent="0.25">
      <c r="A312" s="16"/>
      <c r="B312" s="16"/>
      <c r="C312" s="16"/>
      <c r="D312" s="147"/>
      <c r="E312" s="147"/>
      <c r="F312" s="147"/>
      <c r="G312" s="147"/>
      <c r="H312" s="147"/>
      <c r="I312" s="147"/>
      <c r="J312" s="147"/>
      <c r="K312" s="147"/>
      <c r="L312" s="147"/>
      <c r="M312" s="147"/>
      <c r="N312" s="147"/>
      <c r="O312" s="147"/>
      <c r="P312" s="147"/>
      <c r="Q312" s="147"/>
      <c r="R312" s="147"/>
      <c r="S312" s="147"/>
      <c r="T312" s="147"/>
      <c r="U312" s="147"/>
      <c r="V312" s="147"/>
      <c r="W312" s="147"/>
      <c r="X312" s="148"/>
      <c r="Y312" s="147"/>
      <c r="Z312" s="147"/>
      <c r="AA312" s="147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  <c r="AO312" s="148"/>
      <c r="AP312" s="148"/>
      <c r="AQ312" s="148"/>
    </row>
    <row r="313" spans="1:43" s="149" customFormat="1" x14ac:dyDescent="0.25">
      <c r="A313" s="16"/>
      <c r="B313" s="16"/>
      <c r="C313" s="16"/>
      <c r="D313" s="147"/>
      <c r="E313" s="147"/>
      <c r="F313" s="147"/>
      <c r="G313" s="147"/>
      <c r="H313" s="147"/>
      <c r="I313" s="147"/>
      <c r="J313" s="147"/>
      <c r="K313" s="147"/>
      <c r="L313" s="147"/>
      <c r="M313" s="147"/>
      <c r="N313" s="147"/>
      <c r="O313" s="147"/>
      <c r="P313" s="147"/>
      <c r="Q313" s="147"/>
      <c r="R313" s="147"/>
      <c r="S313" s="147"/>
      <c r="T313" s="147"/>
      <c r="U313" s="147"/>
      <c r="V313" s="147"/>
      <c r="W313" s="147"/>
      <c r="X313" s="148"/>
      <c r="Y313" s="147"/>
      <c r="Z313" s="147"/>
      <c r="AA313" s="147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</row>
    <row r="314" spans="1:43" s="149" customFormat="1" x14ac:dyDescent="0.25">
      <c r="A314" s="16"/>
      <c r="B314" s="16"/>
      <c r="C314" s="16"/>
      <c r="D314" s="147"/>
      <c r="E314" s="147"/>
      <c r="F314" s="147"/>
      <c r="G314" s="147"/>
      <c r="H314" s="147"/>
      <c r="I314" s="147"/>
      <c r="J314" s="147"/>
      <c r="K314" s="147"/>
      <c r="L314" s="147"/>
      <c r="M314" s="147"/>
      <c r="N314" s="147"/>
      <c r="O314" s="147"/>
      <c r="P314" s="147"/>
      <c r="Q314" s="147"/>
      <c r="R314" s="147"/>
      <c r="S314" s="147"/>
      <c r="T314" s="147"/>
      <c r="U314" s="147"/>
      <c r="V314" s="147"/>
      <c r="W314" s="147"/>
      <c r="X314" s="148"/>
      <c r="Y314" s="147"/>
      <c r="Z314" s="147"/>
      <c r="AA314" s="147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</row>
    <row r="315" spans="1:43" s="149" customFormat="1" x14ac:dyDescent="0.25">
      <c r="A315" s="16"/>
      <c r="B315" s="16"/>
      <c r="C315" s="16"/>
      <c r="D315" s="147"/>
      <c r="E315" s="147"/>
      <c r="F315" s="147"/>
      <c r="G315" s="147"/>
      <c r="H315" s="147"/>
      <c r="I315" s="147"/>
      <c r="J315" s="147"/>
      <c r="K315" s="147"/>
      <c r="L315" s="147"/>
      <c r="M315" s="147"/>
      <c r="N315" s="147"/>
      <c r="O315" s="147"/>
      <c r="P315" s="147"/>
      <c r="Q315" s="147"/>
      <c r="R315" s="147"/>
      <c r="S315" s="147"/>
      <c r="T315" s="147"/>
      <c r="U315" s="147"/>
      <c r="V315" s="147"/>
      <c r="W315" s="147"/>
      <c r="X315" s="148"/>
      <c r="Y315" s="147"/>
      <c r="Z315" s="147"/>
      <c r="AA315" s="147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</row>
    <row r="316" spans="1:43" s="149" customFormat="1" x14ac:dyDescent="0.25">
      <c r="A316" s="16"/>
      <c r="B316" s="16"/>
      <c r="C316" s="16"/>
      <c r="D316" s="147"/>
      <c r="E316" s="147"/>
      <c r="F316" s="147"/>
      <c r="G316" s="147"/>
      <c r="H316" s="147"/>
      <c r="I316" s="147"/>
      <c r="J316" s="147"/>
      <c r="K316" s="147"/>
      <c r="L316" s="147"/>
      <c r="M316" s="147"/>
      <c r="N316" s="147"/>
      <c r="O316" s="147"/>
      <c r="P316" s="147"/>
      <c r="Q316" s="147"/>
      <c r="R316" s="147"/>
      <c r="S316" s="147"/>
      <c r="T316" s="147"/>
      <c r="U316" s="147"/>
      <c r="V316" s="147"/>
      <c r="W316" s="147"/>
      <c r="X316" s="148"/>
      <c r="Y316" s="147"/>
      <c r="Z316" s="147"/>
      <c r="AA316" s="147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</row>
    <row r="317" spans="1:43" s="149" customFormat="1" x14ac:dyDescent="0.25">
      <c r="A317" s="16"/>
      <c r="B317" s="16"/>
      <c r="C317" s="16"/>
      <c r="D317" s="147"/>
      <c r="E317" s="147"/>
      <c r="F317" s="147"/>
      <c r="G317" s="147"/>
      <c r="H317" s="147"/>
      <c r="I317" s="147"/>
      <c r="J317" s="147"/>
      <c r="K317" s="147"/>
      <c r="L317" s="147"/>
      <c r="M317" s="147"/>
      <c r="N317" s="147"/>
      <c r="O317" s="147"/>
      <c r="P317" s="147"/>
      <c r="Q317" s="147"/>
      <c r="R317" s="147"/>
      <c r="S317" s="147"/>
      <c r="T317" s="147"/>
      <c r="U317" s="147"/>
      <c r="V317" s="147"/>
      <c r="W317" s="147"/>
      <c r="X317" s="148"/>
      <c r="Y317" s="147"/>
      <c r="Z317" s="147"/>
      <c r="AA317" s="147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</row>
    <row r="318" spans="1:43" s="149" customFormat="1" x14ac:dyDescent="0.25">
      <c r="A318" s="16"/>
      <c r="B318" s="16"/>
      <c r="C318" s="16"/>
      <c r="D318" s="147"/>
      <c r="E318" s="147"/>
      <c r="F318" s="147"/>
      <c r="G318" s="147"/>
      <c r="H318" s="147"/>
      <c r="I318" s="147"/>
      <c r="J318" s="147"/>
      <c r="K318" s="147"/>
      <c r="L318" s="147"/>
      <c r="M318" s="147"/>
      <c r="N318" s="147"/>
      <c r="O318" s="147"/>
      <c r="P318" s="147"/>
      <c r="Q318" s="147"/>
      <c r="R318" s="147"/>
      <c r="S318" s="147"/>
      <c r="T318" s="147"/>
      <c r="U318" s="147"/>
      <c r="V318" s="147"/>
      <c r="W318" s="147"/>
      <c r="X318" s="148"/>
      <c r="Y318" s="147"/>
      <c r="Z318" s="147"/>
      <c r="AA318" s="147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</row>
    <row r="319" spans="1:43" s="149" customFormat="1" x14ac:dyDescent="0.25">
      <c r="A319" s="16"/>
      <c r="B319" s="16"/>
      <c r="C319" s="16"/>
      <c r="D319" s="147"/>
      <c r="E319" s="147"/>
      <c r="F319" s="147"/>
      <c r="G319" s="147"/>
      <c r="H319" s="147"/>
      <c r="I319" s="147"/>
      <c r="J319" s="147"/>
      <c r="K319" s="147"/>
      <c r="L319" s="147"/>
      <c r="M319" s="147"/>
      <c r="N319" s="147"/>
      <c r="O319" s="147"/>
      <c r="P319" s="147"/>
      <c r="Q319" s="147"/>
      <c r="R319" s="147"/>
      <c r="S319" s="147"/>
      <c r="T319" s="147"/>
      <c r="U319" s="147"/>
      <c r="V319" s="147"/>
      <c r="W319" s="147"/>
      <c r="X319" s="148"/>
      <c r="Y319" s="147"/>
      <c r="Z319" s="147"/>
      <c r="AA319" s="147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</row>
    <row r="320" spans="1:43" s="149" customFormat="1" x14ac:dyDescent="0.25">
      <c r="A320" s="16"/>
      <c r="B320" s="16"/>
      <c r="C320" s="16"/>
      <c r="D320" s="147"/>
      <c r="E320" s="147"/>
      <c r="F320" s="147"/>
      <c r="G320" s="147"/>
      <c r="H320" s="147"/>
      <c r="I320" s="147"/>
      <c r="J320" s="147"/>
      <c r="K320" s="147"/>
      <c r="L320" s="147"/>
      <c r="M320" s="147"/>
      <c r="N320" s="147"/>
      <c r="O320" s="147"/>
      <c r="P320" s="147"/>
      <c r="Q320" s="147"/>
      <c r="R320" s="147"/>
      <c r="S320" s="147"/>
      <c r="T320" s="147"/>
      <c r="U320" s="147"/>
      <c r="V320" s="147"/>
      <c r="W320" s="147"/>
      <c r="X320" s="148"/>
      <c r="Y320" s="147"/>
      <c r="Z320" s="147"/>
      <c r="AA320" s="147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</row>
    <row r="321" spans="1:43" s="149" customFormat="1" x14ac:dyDescent="0.25">
      <c r="A321" s="16"/>
      <c r="B321" s="16"/>
      <c r="C321" s="16"/>
      <c r="D321" s="147"/>
      <c r="E321" s="147"/>
      <c r="F321" s="147"/>
      <c r="G321" s="147"/>
      <c r="H321" s="147"/>
      <c r="I321" s="147"/>
      <c r="J321" s="147"/>
      <c r="K321" s="147"/>
      <c r="L321" s="147"/>
      <c r="M321" s="147"/>
      <c r="N321" s="147"/>
      <c r="O321" s="147"/>
      <c r="P321" s="147"/>
      <c r="Q321" s="147"/>
      <c r="R321" s="147"/>
      <c r="S321" s="147"/>
      <c r="T321" s="147"/>
      <c r="U321" s="147"/>
      <c r="V321" s="147"/>
      <c r="W321" s="147"/>
      <c r="X321" s="148"/>
      <c r="Y321" s="147"/>
      <c r="Z321" s="147"/>
      <c r="AA321" s="147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  <c r="AO321" s="148"/>
      <c r="AP321" s="148"/>
      <c r="AQ321" s="148"/>
    </row>
    <row r="322" spans="1:43" s="149" customFormat="1" x14ac:dyDescent="0.25">
      <c r="A322" s="16"/>
      <c r="B322" s="16"/>
      <c r="C322" s="16"/>
      <c r="D322" s="147"/>
      <c r="E322" s="147"/>
      <c r="F322" s="147"/>
      <c r="G322" s="147"/>
      <c r="H322" s="147"/>
      <c r="I322" s="147"/>
      <c r="J322" s="147"/>
      <c r="K322" s="147"/>
      <c r="L322" s="147"/>
      <c r="M322" s="147"/>
      <c r="N322" s="147"/>
      <c r="O322" s="147"/>
      <c r="P322" s="147"/>
      <c r="Q322" s="147"/>
      <c r="R322" s="147"/>
      <c r="S322" s="147"/>
      <c r="T322" s="147"/>
      <c r="U322" s="147"/>
      <c r="V322" s="147"/>
      <c r="W322" s="147"/>
      <c r="X322" s="148"/>
      <c r="Y322" s="147"/>
      <c r="Z322" s="147"/>
      <c r="AA322" s="147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</row>
    <row r="323" spans="1:43" s="149" customFormat="1" x14ac:dyDescent="0.25">
      <c r="A323" s="16"/>
      <c r="B323" s="16"/>
      <c r="C323" s="16"/>
      <c r="D323" s="147"/>
      <c r="E323" s="147"/>
      <c r="F323" s="147"/>
      <c r="G323" s="147"/>
      <c r="H323" s="147"/>
      <c r="I323" s="147"/>
      <c r="J323" s="147"/>
      <c r="K323" s="147"/>
      <c r="L323" s="147"/>
      <c r="M323" s="147"/>
      <c r="N323" s="147"/>
      <c r="O323" s="147"/>
      <c r="P323" s="147"/>
      <c r="Q323" s="147"/>
      <c r="R323" s="147"/>
      <c r="S323" s="147"/>
      <c r="T323" s="147"/>
      <c r="U323" s="147"/>
      <c r="V323" s="147"/>
      <c r="W323" s="147"/>
      <c r="X323" s="148"/>
      <c r="Y323" s="147"/>
      <c r="Z323" s="147"/>
      <c r="AA323" s="147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</row>
    <row r="324" spans="1:43" s="149" customFormat="1" x14ac:dyDescent="0.25">
      <c r="A324" s="16"/>
      <c r="B324" s="16"/>
      <c r="C324" s="16"/>
      <c r="D324" s="147"/>
      <c r="E324" s="147"/>
      <c r="F324" s="147"/>
      <c r="G324" s="147"/>
      <c r="H324" s="147"/>
      <c r="I324" s="147"/>
      <c r="J324" s="147"/>
      <c r="K324" s="147"/>
      <c r="L324" s="147"/>
      <c r="M324" s="147"/>
      <c r="N324" s="147"/>
      <c r="O324" s="147"/>
      <c r="P324" s="147"/>
      <c r="Q324" s="147"/>
      <c r="R324" s="147"/>
      <c r="S324" s="147"/>
      <c r="T324" s="147"/>
      <c r="U324" s="147"/>
      <c r="V324" s="147"/>
      <c r="W324" s="147"/>
      <c r="X324" s="148"/>
      <c r="Y324" s="147"/>
      <c r="Z324" s="147"/>
      <c r="AA324" s="147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  <c r="AO324" s="148"/>
      <c r="AP324" s="148"/>
      <c r="AQ324" s="148"/>
    </row>
    <row r="325" spans="1:43" s="149" customFormat="1" x14ac:dyDescent="0.25">
      <c r="A325" s="16"/>
      <c r="B325" s="16"/>
      <c r="C325" s="16"/>
      <c r="D325" s="147"/>
      <c r="E325" s="147"/>
      <c r="F325" s="147"/>
      <c r="G325" s="147"/>
      <c r="H325" s="147"/>
      <c r="I325" s="147"/>
      <c r="J325" s="147"/>
      <c r="K325" s="147"/>
      <c r="L325" s="147"/>
      <c r="M325" s="147"/>
      <c r="N325" s="147"/>
      <c r="O325" s="147"/>
      <c r="P325" s="147"/>
      <c r="Q325" s="147"/>
      <c r="R325" s="147"/>
      <c r="S325" s="147"/>
      <c r="T325" s="147"/>
      <c r="U325" s="147"/>
      <c r="V325" s="147"/>
      <c r="W325" s="147"/>
      <c r="X325" s="148"/>
      <c r="Y325" s="147"/>
      <c r="Z325" s="147"/>
      <c r="AA325" s="147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  <c r="AO325" s="148"/>
      <c r="AP325" s="148"/>
      <c r="AQ325" s="148"/>
    </row>
    <row r="326" spans="1:43" s="149" customFormat="1" x14ac:dyDescent="0.25">
      <c r="A326" s="16"/>
      <c r="B326" s="16"/>
      <c r="C326" s="16"/>
      <c r="D326" s="147"/>
      <c r="E326" s="147"/>
      <c r="F326" s="147"/>
      <c r="G326" s="147"/>
      <c r="H326" s="147"/>
      <c r="I326" s="147"/>
      <c r="J326" s="147"/>
      <c r="K326" s="147"/>
      <c r="L326" s="147"/>
      <c r="M326" s="147"/>
      <c r="N326" s="147"/>
      <c r="O326" s="147"/>
      <c r="P326" s="147"/>
      <c r="Q326" s="147"/>
      <c r="R326" s="147"/>
      <c r="S326" s="147"/>
      <c r="T326" s="147"/>
      <c r="U326" s="147"/>
      <c r="V326" s="147"/>
      <c r="W326" s="147"/>
      <c r="X326" s="148"/>
      <c r="Y326" s="147"/>
      <c r="Z326" s="147"/>
      <c r="AA326" s="147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  <c r="AO326" s="148"/>
      <c r="AP326" s="148"/>
      <c r="AQ326" s="148"/>
    </row>
    <row r="327" spans="1:43" s="149" customFormat="1" x14ac:dyDescent="0.25">
      <c r="A327" s="16"/>
      <c r="B327" s="16"/>
      <c r="C327" s="16"/>
      <c r="D327" s="147"/>
      <c r="E327" s="147"/>
      <c r="F327" s="147"/>
      <c r="G327" s="147"/>
      <c r="H327" s="147"/>
      <c r="I327" s="147"/>
      <c r="J327" s="147"/>
      <c r="K327" s="147"/>
      <c r="L327" s="147"/>
      <c r="M327" s="147"/>
      <c r="N327" s="147"/>
      <c r="O327" s="147"/>
      <c r="P327" s="147"/>
      <c r="Q327" s="147"/>
      <c r="R327" s="147"/>
      <c r="S327" s="147"/>
      <c r="T327" s="147"/>
      <c r="U327" s="147"/>
      <c r="V327" s="147"/>
      <c r="W327" s="147"/>
      <c r="X327" s="148"/>
      <c r="Y327" s="147"/>
      <c r="Z327" s="147"/>
      <c r="AA327" s="147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</row>
    <row r="328" spans="1:43" s="149" customFormat="1" x14ac:dyDescent="0.25">
      <c r="A328" s="16"/>
      <c r="B328" s="16"/>
      <c r="C328" s="16"/>
      <c r="D328" s="147"/>
      <c r="E328" s="147"/>
      <c r="F328" s="147"/>
      <c r="G328" s="147"/>
      <c r="H328" s="147"/>
      <c r="I328" s="147"/>
      <c r="J328" s="147"/>
      <c r="K328" s="147"/>
      <c r="L328" s="147"/>
      <c r="M328" s="147"/>
      <c r="N328" s="147"/>
      <c r="O328" s="147"/>
      <c r="P328" s="147"/>
      <c r="Q328" s="147"/>
      <c r="R328" s="147"/>
      <c r="S328" s="147"/>
      <c r="T328" s="147"/>
      <c r="U328" s="147"/>
      <c r="V328" s="147"/>
      <c r="W328" s="147"/>
      <c r="X328" s="148"/>
      <c r="Y328" s="147"/>
      <c r="Z328" s="147"/>
      <c r="AA328" s="147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</row>
    <row r="329" spans="1:43" s="149" customFormat="1" x14ac:dyDescent="0.25">
      <c r="A329" s="16"/>
      <c r="B329" s="16"/>
      <c r="C329" s="16"/>
      <c r="D329" s="147"/>
      <c r="E329" s="147"/>
      <c r="F329" s="147"/>
      <c r="G329" s="147"/>
      <c r="H329" s="147"/>
      <c r="I329" s="147"/>
      <c r="J329" s="147"/>
      <c r="K329" s="147"/>
      <c r="L329" s="147"/>
      <c r="M329" s="147"/>
      <c r="N329" s="147"/>
      <c r="O329" s="147"/>
      <c r="P329" s="147"/>
      <c r="Q329" s="147"/>
      <c r="R329" s="147"/>
      <c r="S329" s="147"/>
      <c r="T329" s="147"/>
      <c r="U329" s="147"/>
      <c r="V329" s="147"/>
      <c r="W329" s="147"/>
      <c r="X329" s="148"/>
      <c r="Y329" s="147"/>
      <c r="Z329" s="147"/>
      <c r="AA329" s="147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  <c r="AO329" s="148"/>
      <c r="AP329" s="148"/>
      <c r="AQ329" s="148"/>
    </row>
    <row r="330" spans="1:43" s="149" customFormat="1" x14ac:dyDescent="0.25">
      <c r="A330" s="16"/>
      <c r="B330" s="16"/>
      <c r="C330" s="16"/>
      <c r="D330" s="147"/>
      <c r="E330" s="147"/>
      <c r="F330" s="147"/>
      <c r="G330" s="147"/>
      <c r="H330" s="147"/>
      <c r="I330" s="147"/>
      <c r="J330" s="147"/>
      <c r="K330" s="147"/>
      <c r="L330" s="147"/>
      <c r="M330" s="147"/>
      <c r="N330" s="147"/>
      <c r="O330" s="147"/>
      <c r="P330" s="147"/>
      <c r="Q330" s="147"/>
      <c r="R330" s="147"/>
      <c r="S330" s="147"/>
      <c r="T330" s="147"/>
      <c r="U330" s="147"/>
      <c r="V330" s="147"/>
      <c r="W330" s="147"/>
      <c r="X330" s="148"/>
      <c r="Y330" s="147"/>
      <c r="Z330" s="147"/>
      <c r="AA330" s="147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  <c r="AO330" s="148"/>
      <c r="AP330" s="148"/>
      <c r="AQ330" s="148"/>
    </row>
    <row r="331" spans="1:43" s="149" customFormat="1" x14ac:dyDescent="0.25">
      <c r="A331" s="16"/>
      <c r="B331" s="16"/>
      <c r="C331" s="16"/>
      <c r="D331" s="147"/>
      <c r="E331" s="147"/>
      <c r="F331" s="147"/>
      <c r="G331" s="147"/>
      <c r="H331" s="147"/>
      <c r="I331" s="147"/>
      <c r="J331" s="147"/>
      <c r="K331" s="147"/>
      <c r="L331" s="147"/>
      <c r="M331" s="147"/>
      <c r="N331" s="147"/>
      <c r="O331" s="147"/>
      <c r="P331" s="147"/>
      <c r="Q331" s="147"/>
      <c r="R331" s="147"/>
      <c r="S331" s="147"/>
      <c r="T331" s="147"/>
      <c r="U331" s="147"/>
      <c r="V331" s="147"/>
      <c r="W331" s="147"/>
      <c r="X331" s="148"/>
      <c r="Y331" s="147"/>
      <c r="Z331" s="147"/>
      <c r="AA331" s="147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</row>
    <row r="332" spans="1:43" s="149" customFormat="1" x14ac:dyDescent="0.25">
      <c r="A332" s="16"/>
      <c r="B332" s="16"/>
      <c r="C332" s="16"/>
      <c r="D332" s="147"/>
      <c r="E332" s="147"/>
      <c r="F332" s="147"/>
      <c r="G332" s="147"/>
      <c r="H332" s="147"/>
      <c r="I332" s="147"/>
      <c r="J332" s="147"/>
      <c r="K332" s="147"/>
      <c r="L332" s="147"/>
      <c r="M332" s="147"/>
      <c r="N332" s="147"/>
      <c r="O332" s="147"/>
      <c r="P332" s="147"/>
      <c r="Q332" s="147"/>
      <c r="R332" s="147"/>
      <c r="S332" s="147"/>
      <c r="T332" s="147"/>
      <c r="U332" s="147"/>
      <c r="V332" s="147"/>
      <c r="W332" s="147"/>
      <c r="X332" s="148"/>
      <c r="Y332" s="147"/>
      <c r="Z332" s="147"/>
      <c r="AA332" s="147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</row>
    <row r="333" spans="1:43" s="149" customFormat="1" x14ac:dyDescent="0.25">
      <c r="A333" s="16"/>
      <c r="B333" s="16"/>
      <c r="C333" s="16"/>
      <c r="D333" s="147"/>
      <c r="E333" s="147"/>
      <c r="F333" s="147"/>
      <c r="G333" s="147"/>
      <c r="H333" s="147"/>
      <c r="I333" s="147"/>
      <c r="J333" s="147"/>
      <c r="K333" s="147"/>
      <c r="L333" s="147"/>
      <c r="M333" s="147"/>
      <c r="N333" s="147"/>
      <c r="O333" s="147"/>
      <c r="P333" s="147"/>
      <c r="Q333" s="147"/>
      <c r="R333" s="147"/>
      <c r="S333" s="147"/>
      <c r="T333" s="147"/>
      <c r="U333" s="147"/>
      <c r="V333" s="147"/>
      <c r="W333" s="147"/>
      <c r="X333" s="148"/>
      <c r="Y333" s="147"/>
      <c r="Z333" s="147"/>
      <c r="AA333" s="147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</row>
    <row r="334" spans="1:43" s="149" customFormat="1" x14ac:dyDescent="0.25">
      <c r="A334" s="16"/>
      <c r="B334" s="16"/>
      <c r="C334" s="16"/>
      <c r="D334" s="147"/>
      <c r="E334" s="147"/>
      <c r="F334" s="147"/>
      <c r="G334" s="147"/>
      <c r="H334" s="147"/>
      <c r="I334" s="147"/>
      <c r="J334" s="147"/>
      <c r="K334" s="147"/>
      <c r="L334" s="147"/>
      <c r="M334" s="147"/>
      <c r="N334" s="147"/>
      <c r="O334" s="147"/>
      <c r="P334" s="147"/>
      <c r="Q334" s="147"/>
      <c r="R334" s="147"/>
      <c r="S334" s="147"/>
      <c r="T334" s="147"/>
      <c r="U334" s="147"/>
      <c r="V334" s="147"/>
      <c r="W334" s="147"/>
      <c r="X334" s="148"/>
      <c r="Y334" s="147"/>
      <c r="Z334" s="147"/>
      <c r="AA334" s="147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</row>
    <row r="335" spans="1:43" s="149" customFormat="1" x14ac:dyDescent="0.25">
      <c r="A335" s="16"/>
      <c r="B335" s="16"/>
      <c r="C335" s="16"/>
      <c r="D335" s="147"/>
      <c r="E335" s="147"/>
      <c r="F335" s="147"/>
      <c r="G335" s="147"/>
      <c r="H335" s="147"/>
      <c r="I335" s="147"/>
      <c r="J335" s="147"/>
      <c r="K335" s="147"/>
      <c r="L335" s="147"/>
      <c r="M335" s="147"/>
      <c r="N335" s="147"/>
      <c r="O335" s="147"/>
      <c r="P335" s="147"/>
      <c r="Q335" s="147"/>
      <c r="R335" s="147"/>
      <c r="S335" s="147"/>
      <c r="T335" s="147"/>
      <c r="U335" s="147"/>
      <c r="V335" s="147"/>
      <c r="W335" s="147"/>
      <c r="X335" s="148"/>
      <c r="Y335" s="147"/>
      <c r="Z335" s="147"/>
      <c r="AA335" s="147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  <c r="AO335" s="148"/>
      <c r="AP335" s="148"/>
      <c r="AQ335" s="148"/>
    </row>
    <row r="336" spans="1:43" s="149" customFormat="1" x14ac:dyDescent="0.25">
      <c r="A336" s="16"/>
      <c r="B336" s="16"/>
      <c r="C336" s="16"/>
      <c r="D336" s="147"/>
      <c r="E336" s="147"/>
      <c r="F336" s="147"/>
      <c r="G336" s="147"/>
      <c r="H336" s="147"/>
      <c r="I336" s="147"/>
      <c r="J336" s="147"/>
      <c r="K336" s="147"/>
      <c r="L336" s="147"/>
      <c r="M336" s="147"/>
      <c r="N336" s="147"/>
      <c r="O336" s="147"/>
      <c r="P336" s="147"/>
      <c r="Q336" s="147"/>
      <c r="R336" s="147"/>
      <c r="S336" s="147"/>
      <c r="T336" s="147"/>
      <c r="U336" s="147"/>
      <c r="V336" s="147"/>
      <c r="W336" s="147"/>
      <c r="X336" s="148"/>
      <c r="Y336" s="147"/>
      <c r="Z336" s="147"/>
      <c r="AA336" s="147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</row>
    <row r="337" spans="1:43" s="149" customFormat="1" x14ac:dyDescent="0.25">
      <c r="A337" s="16"/>
      <c r="B337" s="16"/>
      <c r="C337" s="16"/>
      <c r="D337" s="147"/>
      <c r="E337" s="147"/>
      <c r="F337" s="147"/>
      <c r="G337" s="147"/>
      <c r="H337" s="147"/>
      <c r="I337" s="147"/>
      <c r="J337" s="147"/>
      <c r="K337" s="147"/>
      <c r="L337" s="147"/>
      <c r="M337" s="147"/>
      <c r="N337" s="147"/>
      <c r="O337" s="147"/>
      <c r="P337" s="147"/>
      <c r="Q337" s="147"/>
      <c r="R337" s="147"/>
      <c r="S337" s="147"/>
      <c r="T337" s="147"/>
      <c r="U337" s="147"/>
      <c r="V337" s="147"/>
      <c r="W337" s="147"/>
      <c r="X337" s="148"/>
      <c r="Y337" s="147"/>
      <c r="Z337" s="147"/>
      <c r="AA337" s="147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</row>
    <row r="338" spans="1:43" s="149" customFormat="1" x14ac:dyDescent="0.25">
      <c r="A338" s="16"/>
      <c r="B338" s="16"/>
      <c r="C338" s="16"/>
      <c r="D338" s="147"/>
      <c r="E338" s="147"/>
      <c r="F338" s="147"/>
      <c r="G338" s="147"/>
      <c r="H338" s="147"/>
      <c r="I338" s="147"/>
      <c r="J338" s="147"/>
      <c r="K338" s="147"/>
      <c r="L338" s="147"/>
      <c r="M338" s="147"/>
      <c r="N338" s="147"/>
      <c r="O338" s="147"/>
      <c r="P338" s="147"/>
      <c r="Q338" s="147"/>
      <c r="R338" s="147"/>
      <c r="S338" s="147"/>
      <c r="T338" s="147"/>
      <c r="U338" s="147"/>
      <c r="V338" s="147"/>
      <c r="W338" s="147"/>
      <c r="X338" s="148"/>
      <c r="Y338" s="147"/>
      <c r="Z338" s="147"/>
      <c r="AA338" s="147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  <c r="AO338" s="148"/>
      <c r="AP338" s="148"/>
      <c r="AQ338" s="148"/>
    </row>
    <row r="339" spans="1:43" s="149" customFormat="1" x14ac:dyDescent="0.25">
      <c r="A339" s="16"/>
      <c r="B339" s="16"/>
      <c r="C339" s="16"/>
      <c r="D339" s="147"/>
      <c r="E339" s="147"/>
      <c r="F339" s="147"/>
      <c r="G339" s="147"/>
      <c r="H339" s="147"/>
      <c r="I339" s="147"/>
      <c r="J339" s="147"/>
      <c r="K339" s="147"/>
      <c r="L339" s="147"/>
      <c r="M339" s="147"/>
      <c r="N339" s="147"/>
      <c r="O339" s="147"/>
      <c r="P339" s="147"/>
      <c r="Q339" s="147"/>
      <c r="R339" s="147"/>
      <c r="S339" s="147"/>
      <c r="T339" s="147"/>
      <c r="U339" s="147"/>
      <c r="V339" s="147"/>
      <c r="W339" s="147"/>
      <c r="X339" s="148"/>
      <c r="Y339" s="147"/>
      <c r="Z339" s="147"/>
      <c r="AA339" s="147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  <c r="AO339" s="148"/>
      <c r="AP339" s="148"/>
      <c r="AQ339" s="148"/>
    </row>
    <row r="340" spans="1:43" s="149" customFormat="1" x14ac:dyDescent="0.25">
      <c r="A340" s="16"/>
      <c r="B340" s="16"/>
      <c r="C340" s="16"/>
      <c r="D340" s="147"/>
      <c r="E340" s="147"/>
      <c r="F340" s="147"/>
      <c r="G340" s="147"/>
      <c r="H340" s="147"/>
      <c r="I340" s="147"/>
      <c r="J340" s="147"/>
      <c r="K340" s="147"/>
      <c r="L340" s="147"/>
      <c r="M340" s="147"/>
      <c r="N340" s="147"/>
      <c r="O340" s="147"/>
      <c r="P340" s="147"/>
      <c r="Q340" s="147"/>
      <c r="R340" s="147"/>
      <c r="S340" s="147"/>
      <c r="T340" s="147"/>
      <c r="U340" s="147"/>
      <c r="V340" s="147"/>
      <c r="W340" s="147"/>
      <c r="X340" s="148"/>
      <c r="Y340" s="147"/>
      <c r="Z340" s="147"/>
      <c r="AA340" s="147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  <c r="AO340" s="148"/>
      <c r="AP340" s="148"/>
      <c r="AQ340" s="148"/>
    </row>
    <row r="341" spans="1:43" s="149" customFormat="1" x14ac:dyDescent="0.25">
      <c r="A341" s="16"/>
      <c r="B341" s="16"/>
      <c r="C341" s="16"/>
      <c r="D341" s="147"/>
      <c r="E341" s="147"/>
      <c r="F341" s="147"/>
      <c r="G341" s="147"/>
      <c r="H341" s="147"/>
      <c r="I341" s="147"/>
      <c r="J341" s="147"/>
      <c r="K341" s="147"/>
      <c r="L341" s="147"/>
      <c r="M341" s="147"/>
      <c r="N341" s="147"/>
      <c r="O341" s="147"/>
      <c r="P341" s="147"/>
      <c r="Q341" s="147"/>
      <c r="R341" s="147"/>
      <c r="S341" s="147"/>
      <c r="T341" s="147"/>
      <c r="U341" s="147"/>
      <c r="V341" s="147"/>
      <c r="W341" s="147"/>
      <c r="X341" s="148"/>
      <c r="Y341" s="147"/>
      <c r="Z341" s="147"/>
      <c r="AA341" s="147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  <c r="AO341" s="148"/>
      <c r="AP341" s="148"/>
      <c r="AQ341" s="148"/>
    </row>
    <row r="342" spans="1:43" s="149" customFormat="1" x14ac:dyDescent="0.25">
      <c r="A342" s="16"/>
      <c r="B342" s="16"/>
      <c r="C342" s="16"/>
      <c r="D342" s="147"/>
      <c r="E342" s="147"/>
      <c r="F342" s="147"/>
      <c r="G342" s="147"/>
      <c r="H342" s="147"/>
      <c r="I342" s="147"/>
      <c r="J342" s="147"/>
      <c r="K342" s="147"/>
      <c r="L342" s="147"/>
      <c r="M342" s="147"/>
      <c r="N342" s="147"/>
      <c r="O342" s="147"/>
      <c r="P342" s="147"/>
      <c r="Q342" s="147"/>
      <c r="R342" s="147"/>
      <c r="S342" s="147"/>
      <c r="T342" s="147"/>
      <c r="U342" s="147"/>
      <c r="V342" s="147"/>
      <c r="W342" s="147"/>
      <c r="X342" s="148"/>
      <c r="Y342" s="147"/>
      <c r="Z342" s="147"/>
      <c r="AA342" s="147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  <c r="AO342" s="148"/>
      <c r="AP342" s="148"/>
      <c r="AQ342" s="148"/>
    </row>
    <row r="343" spans="1:43" s="149" customFormat="1" x14ac:dyDescent="0.25">
      <c r="A343" s="16"/>
      <c r="B343" s="16"/>
      <c r="C343" s="16"/>
      <c r="D343" s="147"/>
      <c r="E343" s="147"/>
      <c r="F343" s="147"/>
      <c r="G343" s="147"/>
      <c r="H343" s="147"/>
      <c r="I343" s="147"/>
      <c r="J343" s="147"/>
      <c r="K343" s="147"/>
      <c r="L343" s="147"/>
      <c r="M343" s="147"/>
      <c r="N343" s="147"/>
      <c r="O343" s="147"/>
      <c r="P343" s="147"/>
      <c r="Q343" s="147"/>
      <c r="R343" s="147"/>
      <c r="S343" s="147"/>
      <c r="T343" s="147"/>
      <c r="U343" s="147"/>
      <c r="V343" s="147"/>
      <c r="W343" s="147"/>
      <c r="X343" s="148"/>
      <c r="Y343" s="147"/>
      <c r="Z343" s="147"/>
      <c r="AA343" s="147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</row>
    <row r="344" spans="1:43" s="149" customFormat="1" x14ac:dyDescent="0.25">
      <c r="A344" s="16"/>
      <c r="B344" s="16"/>
      <c r="C344" s="16"/>
      <c r="D344" s="147"/>
      <c r="E344" s="147"/>
      <c r="F344" s="147"/>
      <c r="G344" s="147"/>
      <c r="H344" s="147"/>
      <c r="I344" s="147"/>
      <c r="J344" s="147"/>
      <c r="K344" s="147"/>
      <c r="L344" s="147"/>
      <c r="M344" s="147"/>
      <c r="N344" s="147"/>
      <c r="O344" s="147"/>
      <c r="P344" s="147"/>
      <c r="Q344" s="147"/>
      <c r="R344" s="147"/>
      <c r="S344" s="147"/>
      <c r="T344" s="147"/>
      <c r="U344" s="147"/>
      <c r="V344" s="147"/>
      <c r="W344" s="147"/>
      <c r="X344" s="148"/>
      <c r="Y344" s="147"/>
      <c r="Z344" s="147"/>
      <c r="AA344" s="147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</row>
    <row r="345" spans="1:43" s="149" customFormat="1" x14ac:dyDescent="0.25">
      <c r="A345" s="16"/>
      <c r="B345" s="16"/>
      <c r="C345" s="16"/>
      <c r="D345" s="147"/>
      <c r="E345" s="147"/>
      <c r="F345" s="147"/>
      <c r="G345" s="147"/>
      <c r="H345" s="147"/>
      <c r="I345" s="147"/>
      <c r="J345" s="147"/>
      <c r="K345" s="147"/>
      <c r="L345" s="147"/>
      <c r="M345" s="147"/>
      <c r="N345" s="147"/>
      <c r="O345" s="147"/>
      <c r="P345" s="147"/>
      <c r="Q345" s="147"/>
      <c r="R345" s="147"/>
      <c r="S345" s="147"/>
      <c r="T345" s="147"/>
      <c r="U345" s="147"/>
      <c r="V345" s="147"/>
      <c r="W345" s="147"/>
      <c r="X345" s="148"/>
      <c r="Y345" s="147"/>
      <c r="Z345" s="147"/>
      <c r="AA345" s="147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  <c r="AO345" s="148"/>
      <c r="AP345" s="148"/>
      <c r="AQ345" s="148"/>
    </row>
    <row r="346" spans="1:43" s="149" customFormat="1" x14ac:dyDescent="0.25">
      <c r="A346" s="16"/>
      <c r="B346" s="16"/>
      <c r="C346" s="16"/>
      <c r="D346" s="147"/>
      <c r="E346" s="147"/>
      <c r="F346" s="147"/>
      <c r="G346" s="147"/>
      <c r="H346" s="147"/>
      <c r="I346" s="147"/>
      <c r="J346" s="147"/>
      <c r="K346" s="147"/>
      <c r="L346" s="147"/>
      <c r="M346" s="147"/>
      <c r="N346" s="147"/>
      <c r="O346" s="147"/>
      <c r="P346" s="147"/>
      <c r="Q346" s="147"/>
      <c r="R346" s="147"/>
      <c r="S346" s="147"/>
      <c r="T346" s="147"/>
      <c r="U346" s="147"/>
      <c r="V346" s="147"/>
      <c r="W346" s="147"/>
      <c r="X346" s="148"/>
      <c r="Y346" s="147"/>
      <c r="Z346" s="147"/>
      <c r="AA346" s="147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  <c r="AO346" s="148"/>
      <c r="AP346" s="148"/>
      <c r="AQ346" s="148"/>
    </row>
    <row r="347" spans="1:43" s="149" customFormat="1" x14ac:dyDescent="0.25">
      <c r="A347" s="16"/>
      <c r="B347" s="16"/>
      <c r="C347" s="16"/>
      <c r="D347" s="147"/>
      <c r="E347" s="147"/>
      <c r="F347" s="147"/>
      <c r="G347" s="147"/>
      <c r="H347" s="147"/>
      <c r="I347" s="147"/>
      <c r="J347" s="147"/>
      <c r="K347" s="147"/>
      <c r="L347" s="147"/>
      <c r="M347" s="147"/>
      <c r="N347" s="147"/>
      <c r="O347" s="147"/>
      <c r="P347" s="147"/>
      <c r="Q347" s="147"/>
      <c r="R347" s="147"/>
      <c r="S347" s="147"/>
      <c r="T347" s="147"/>
      <c r="U347" s="147"/>
      <c r="V347" s="147"/>
      <c r="W347" s="147"/>
      <c r="X347" s="148"/>
      <c r="Y347" s="147"/>
      <c r="Z347" s="147"/>
      <c r="AA347" s="147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</row>
    <row r="348" spans="1:43" s="149" customFormat="1" x14ac:dyDescent="0.25">
      <c r="A348" s="16"/>
      <c r="B348" s="16"/>
      <c r="C348" s="16"/>
      <c r="D348" s="147"/>
      <c r="E348" s="147"/>
      <c r="F348" s="147"/>
      <c r="G348" s="147"/>
      <c r="H348" s="147"/>
      <c r="I348" s="147"/>
      <c r="J348" s="147"/>
      <c r="K348" s="147"/>
      <c r="L348" s="147"/>
      <c r="M348" s="147"/>
      <c r="N348" s="147"/>
      <c r="O348" s="147"/>
      <c r="P348" s="147"/>
      <c r="Q348" s="147"/>
      <c r="R348" s="147"/>
      <c r="S348" s="147"/>
      <c r="T348" s="147"/>
      <c r="U348" s="147"/>
      <c r="V348" s="147"/>
      <c r="W348" s="147"/>
      <c r="X348" s="148"/>
      <c r="Y348" s="147"/>
      <c r="Z348" s="147"/>
      <c r="AA348" s="147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  <c r="AO348" s="148"/>
      <c r="AP348" s="148"/>
      <c r="AQ348" s="148"/>
    </row>
    <row r="349" spans="1:43" s="149" customFormat="1" x14ac:dyDescent="0.25">
      <c r="A349" s="16"/>
      <c r="B349" s="16"/>
      <c r="C349" s="16"/>
      <c r="D349" s="147"/>
      <c r="E349" s="147"/>
      <c r="F349" s="147"/>
      <c r="G349" s="147"/>
      <c r="H349" s="147"/>
      <c r="I349" s="147"/>
      <c r="J349" s="147"/>
      <c r="K349" s="147"/>
      <c r="L349" s="147"/>
      <c r="M349" s="147"/>
      <c r="N349" s="147"/>
      <c r="O349" s="147"/>
      <c r="P349" s="147"/>
      <c r="Q349" s="147"/>
      <c r="R349" s="147"/>
      <c r="S349" s="147"/>
      <c r="T349" s="147"/>
      <c r="U349" s="147"/>
      <c r="V349" s="147"/>
      <c r="W349" s="147"/>
      <c r="X349" s="148"/>
      <c r="Y349" s="147"/>
      <c r="Z349" s="147"/>
      <c r="AA349" s="147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  <c r="AO349" s="148"/>
      <c r="AP349" s="148"/>
      <c r="AQ349" s="148"/>
    </row>
    <row r="350" spans="1:43" s="149" customFormat="1" x14ac:dyDescent="0.25">
      <c r="A350" s="16"/>
      <c r="B350" s="16"/>
      <c r="C350" s="16"/>
      <c r="D350" s="147"/>
      <c r="E350" s="147"/>
      <c r="F350" s="147"/>
      <c r="G350" s="147"/>
      <c r="H350" s="147"/>
      <c r="I350" s="147"/>
      <c r="J350" s="147"/>
      <c r="K350" s="147"/>
      <c r="L350" s="147"/>
      <c r="M350" s="147"/>
      <c r="N350" s="147"/>
      <c r="O350" s="147"/>
      <c r="P350" s="147"/>
      <c r="Q350" s="147"/>
      <c r="R350" s="147"/>
      <c r="S350" s="147"/>
      <c r="T350" s="147"/>
      <c r="U350" s="147"/>
      <c r="V350" s="147"/>
      <c r="W350" s="147"/>
      <c r="X350" s="148"/>
      <c r="Y350" s="147"/>
      <c r="Z350" s="147"/>
      <c r="AA350" s="147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</row>
    <row r="351" spans="1:43" s="149" customFormat="1" x14ac:dyDescent="0.25">
      <c r="A351" s="16"/>
      <c r="B351" s="16"/>
      <c r="C351" s="16"/>
      <c r="D351" s="147"/>
      <c r="E351" s="147"/>
      <c r="F351" s="147"/>
      <c r="G351" s="147"/>
      <c r="H351" s="147"/>
      <c r="I351" s="147"/>
      <c r="J351" s="147"/>
      <c r="K351" s="147"/>
      <c r="L351" s="147"/>
      <c r="M351" s="147"/>
      <c r="N351" s="147"/>
      <c r="O351" s="147"/>
      <c r="P351" s="147"/>
      <c r="Q351" s="147"/>
      <c r="R351" s="147"/>
      <c r="S351" s="147"/>
      <c r="T351" s="147"/>
      <c r="U351" s="147"/>
      <c r="V351" s="147"/>
      <c r="W351" s="147"/>
      <c r="X351" s="148"/>
      <c r="Y351" s="147"/>
      <c r="Z351" s="147"/>
      <c r="AA351" s="147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</row>
    <row r="352" spans="1:43" s="149" customFormat="1" x14ac:dyDescent="0.25">
      <c r="A352" s="16"/>
      <c r="B352" s="16"/>
      <c r="C352" s="16"/>
      <c r="D352" s="147"/>
      <c r="E352" s="147"/>
      <c r="F352" s="147"/>
      <c r="G352" s="147"/>
      <c r="H352" s="147"/>
      <c r="I352" s="147"/>
      <c r="J352" s="147"/>
      <c r="K352" s="147"/>
      <c r="L352" s="147"/>
      <c r="M352" s="147"/>
      <c r="N352" s="147"/>
      <c r="O352" s="147"/>
      <c r="P352" s="147"/>
      <c r="Q352" s="147"/>
      <c r="R352" s="147"/>
      <c r="S352" s="147"/>
      <c r="T352" s="147"/>
      <c r="U352" s="147"/>
      <c r="V352" s="147"/>
      <c r="W352" s="147"/>
      <c r="X352" s="148"/>
      <c r="Y352" s="147"/>
      <c r="Z352" s="147"/>
      <c r="AA352" s="147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</row>
    <row r="353" spans="1:43" s="149" customFormat="1" x14ac:dyDescent="0.25">
      <c r="A353" s="16"/>
      <c r="B353" s="16"/>
      <c r="C353" s="16"/>
      <c r="D353" s="147"/>
      <c r="E353" s="147"/>
      <c r="F353" s="147"/>
      <c r="G353" s="147"/>
      <c r="H353" s="147"/>
      <c r="I353" s="147"/>
      <c r="J353" s="147"/>
      <c r="K353" s="147"/>
      <c r="L353" s="147"/>
      <c r="M353" s="147"/>
      <c r="N353" s="147"/>
      <c r="O353" s="147"/>
      <c r="P353" s="147"/>
      <c r="Q353" s="147"/>
      <c r="R353" s="147"/>
      <c r="S353" s="147"/>
      <c r="T353" s="147"/>
      <c r="U353" s="147"/>
      <c r="V353" s="147"/>
      <c r="W353" s="147"/>
      <c r="X353" s="148"/>
      <c r="Y353" s="147"/>
      <c r="Z353" s="147"/>
      <c r="AA353" s="147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</row>
    <row r="354" spans="1:43" s="149" customFormat="1" x14ac:dyDescent="0.25">
      <c r="A354" s="16"/>
      <c r="B354" s="16"/>
      <c r="C354" s="16"/>
      <c r="D354" s="147"/>
      <c r="E354" s="147"/>
      <c r="F354" s="147"/>
      <c r="G354" s="147"/>
      <c r="H354" s="147"/>
      <c r="I354" s="147"/>
      <c r="J354" s="147"/>
      <c r="K354" s="147"/>
      <c r="L354" s="147"/>
      <c r="M354" s="147"/>
      <c r="N354" s="147"/>
      <c r="O354" s="147"/>
      <c r="P354" s="147"/>
      <c r="Q354" s="147"/>
      <c r="R354" s="147"/>
      <c r="S354" s="147"/>
      <c r="T354" s="147"/>
      <c r="U354" s="147"/>
      <c r="V354" s="147"/>
      <c r="W354" s="147"/>
      <c r="X354" s="148"/>
      <c r="Y354" s="147"/>
      <c r="Z354" s="147"/>
      <c r="AA354" s="147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</row>
    <row r="355" spans="1:43" s="149" customFormat="1" x14ac:dyDescent="0.25">
      <c r="A355" s="16"/>
      <c r="B355" s="16"/>
      <c r="C355" s="16"/>
      <c r="D355" s="147"/>
      <c r="E355" s="147"/>
      <c r="F355" s="147"/>
      <c r="G355" s="147"/>
      <c r="H355" s="147"/>
      <c r="I355" s="147"/>
      <c r="J355" s="147"/>
      <c r="K355" s="147"/>
      <c r="L355" s="147"/>
      <c r="M355" s="147"/>
      <c r="N355" s="147"/>
      <c r="O355" s="147"/>
      <c r="P355" s="147"/>
      <c r="Q355" s="147"/>
      <c r="R355" s="147"/>
      <c r="S355" s="147"/>
      <c r="T355" s="147"/>
      <c r="U355" s="147"/>
      <c r="V355" s="147"/>
      <c r="W355" s="147"/>
      <c r="X355" s="148"/>
      <c r="Y355" s="147"/>
      <c r="Z355" s="147"/>
      <c r="AA355" s="147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</row>
    <row r="356" spans="1:43" s="149" customFormat="1" x14ac:dyDescent="0.25">
      <c r="A356" s="16"/>
      <c r="B356" s="16"/>
      <c r="C356" s="16"/>
      <c r="D356" s="147"/>
      <c r="E356" s="147"/>
      <c r="F356" s="147"/>
      <c r="G356" s="147"/>
      <c r="H356" s="147"/>
      <c r="I356" s="147"/>
      <c r="J356" s="147"/>
      <c r="K356" s="147"/>
      <c r="L356" s="147"/>
      <c r="M356" s="147"/>
      <c r="N356" s="147"/>
      <c r="O356" s="147"/>
      <c r="P356" s="147"/>
      <c r="Q356" s="147"/>
      <c r="R356" s="147"/>
      <c r="S356" s="147"/>
      <c r="T356" s="147"/>
      <c r="U356" s="147"/>
      <c r="V356" s="147"/>
      <c r="W356" s="147"/>
      <c r="X356" s="148"/>
      <c r="Y356" s="147"/>
      <c r="Z356" s="147"/>
      <c r="AA356" s="147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48"/>
      <c r="AQ356" s="148"/>
    </row>
    <row r="357" spans="1:43" s="149" customFormat="1" x14ac:dyDescent="0.25">
      <c r="A357" s="16"/>
      <c r="B357" s="16"/>
      <c r="C357" s="16"/>
      <c r="D357" s="147"/>
      <c r="E357" s="147"/>
      <c r="F357" s="147"/>
      <c r="G357" s="147"/>
      <c r="H357" s="147"/>
      <c r="I357" s="147"/>
      <c r="J357" s="147"/>
      <c r="K357" s="147"/>
      <c r="L357" s="147"/>
      <c r="M357" s="147"/>
      <c r="N357" s="147"/>
      <c r="O357" s="147"/>
      <c r="P357" s="147"/>
      <c r="Q357" s="147"/>
      <c r="R357" s="147"/>
      <c r="S357" s="147"/>
      <c r="T357" s="147"/>
      <c r="U357" s="147"/>
      <c r="V357" s="147"/>
      <c r="W357" s="147"/>
      <c r="X357" s="148"/>
      <c r="Y357" s="147"/>
      <c r="Z357" s="147"/>
      <c r="AA357" s="147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  <c r="AO357" s="148"/>
      <c r="AP357" s="148"/>
      <c r="AQ357" s="148"/>
    </row>
    <row r="358" spans="1:43" s="149" customFormat="1" x14ac:dyDescent="0.25">
      <c r="A358" s="16"/>
      <c r="B358" s="16"/>
      <c r="C358" s="16"/>
      <c r="D358" s="147"/>
      <c r="E358" s="147"/>
      <c r="F358" s="147"/>
      <c r="G358" s="147"/>
      <c r="H358" s="147"/>
      <c r="I358" s="147"/>
      <c r="J358" s="147"/>
      <c r="K358" s="147"/>
      <c r="L358" s="147"/>
      <c r="M358" s="147"/>
      <c r="N358" s="147"/>
      <c r="O358" s="147"/>
      <c r="P358" s="147"/>
      <c r="Q358" s="147"/>
      <c r="R358" s="147"/>
      <c r="S358" s="147"/>
      <c r="T358" s="147"/>
      <c r="U358" s="147"/>
      <c r="V358" s="147"/>
      <c r="W358" s="147"/>
      <c r="X358" s="148"/>
      <c r="Y358" s="147"/>
      <c r="Z358" s="147"/>
      <c r="AA358" s="147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  <c r="AO358" s="148"/>
      <c r="AP358" s="148"/>
      <c r="AQ358" s="148"/>
    </row>
    <row r="359" spans="1:43" s="149" customFormat="1" x14ac:dyDescent="0.25">
      <c r="A359" s="16"/>
      <c r="B359" s="16"/>
      <c r="C359" s="16"/>
      <c r="D359" s="147"/>
      <c r="E359" s="147"/>
      <c r="F359" s="147"/>
      <c r="G359" s="147"/>
      <c r="H359" s="147"/>
      <c r="I359" s="147"/>
      <c r="J359" s="147"/>
      <c r="K359" s="147"/>
      <c r="L359" s="147"/>
      <c r="M359" s="147"/>
      <c r="N359" s="147"/>
      <c r="O359" s="147"/>
      <c r="P359" s="147"/>
      <c r="Q359" s="147"/>
      <c r="R359" s="147"/>
      <c r="S359" s="147"/>
      <c r="T359" s="147"/>
      <c r="U359" s="147"/>
      <c r="V359" s="147"/>
      <c r="W359" s="147"/>
      <c r="X359" s="148"/>
      <c r="Y359" s="147"/>
      <c r="Z359" s="147"/>
      <c r="AA359" s="147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</row>
    <row r="360" spans="1:43" s="149" customFormat="1" x14ac:dyDescent="0.25">
      <c r="A360" s="16"/>
      <c r="B360" s="16"/>
      <c r="C360" s="16"/>
      <c r="D360" s="147"/>
      <c r="E360" s="147"/>
      <c r="F360" s="147"/>
      <c r="G360" s="147"/>
      <c r="H360" s="147"/>
      <c r="I360" s="147"/>
      <c r="J360" s="147"/>
      <c r="K360" s="147"/>
      <c r="L360" s="147"/>
      <c r="M360" s="147"/>
      <c r="N360" s="147"/>
      <c r="O360" s="147"/>
      <c r="P360" s="147"/>
      <c r="Q360" s="147"/>
      <c r="R360" s="147"/>
      <c r="S360" s="147"/>
      <c r="T360" s="147"/>
      <c r="U360" s="147"/>
      <c r="V360" s="147"/>
      <c r="W360" s="147"/>
      <c r="X360" s="148"/>
      <c r="Y360" s="147"/>
      <c r="Z360" s="147"/>
      <c r="AA360" s="147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</row>
    <row r="361" spans="1:43" s="149" customFormat="1" x14ac:dyDescent="0.25">
      <c r="A361" s="16"/>
      <c r="B361" s="16"/>
      <c r="C361" s="16"/>
      <c r="D361" s="147"/>
      <c r="E361" s="147"/>
      <c r="F361" s="147"/>
      <c r="G361" s="147"/>
      <c r="H361" s="147"/>
      <c r="I361" s="147"/>
      <c r="J361" s="147"/>
      <c r="K361" s="147"/>
      <c r="L361" s="147"/>
      <c r="M361" s="147"/>
      <c r="N361" s="147"/>
      <c r="O361" s="147"/>
      <c r="P361" s="147"/>
      <c r="Q361" s="147"/>
      <c r="R361" s="147"/>
      <c r="S361" s="147"/>
      <c r="T361" s="147"/>
      <c r="U361" s="147"/>
      <c r="V361" s="147"/>
      <c r="W361" s="147"/>
      <c r="X361" s="148"/>
      <c r="Y361" s="147"/>
      <c r="Z361" s="147"/>
      <c r="AA361" s="147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  <c r="AO361" s="148"/>
      <c r="AP361" s="148"/>
      <c r="AQ361" s="148"/>
    </row>
    <row r="362" spans="1:43" s="149" customFormat="1" x14ac:dyDescent="0.25">
      <c r="A362" s="16"/>
      <c r="B362" s="16"/>
      <c r="C362" s="16"/>
      <c r="D362" s="147"/>
      <c r="E362" s="147"/>
      <c r="F362" s="147"/>
      <c r="G362" s="147"/>
      <c r="H362" s="147"/>
      <c r="I362" s="147"/>
      <c r="J362" s="147"/>
      <c r="K362" s="147"/>
      <c r="L362" s="147"/>
      <c r="M362" s="147"/>
      <c r="N362" s="147"/>
      <c r="O362" s="147"/>
      <c r="P362" s="147"/>
      <c r="Q362" s="147"/>
      <c r="R362" s="147"/>
      <c r="S362" s="147"/>
      <c r="T362" s="147"/>
      <c r="U362" s="147"/>
      <c r="V362" s="147"/>
      <c r="W362" s="147"/>
      <c r="X362" s="148"/>
      <c r="Y362" s="147"/>
      <c r="Z362" s="147"/>
      <c r="AA362" s="147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</row>
    <row r="363" spans="1:43" s="149" customFormat="1" x14ac:dyDescent="0.25">
      <c r="A363" s="16"/>
      <c r="B363" s="16"/>
      <c r="C363" s="16"/>
      <c r="D363" s="147"/>
      <c r="E363" s="147"/>
      <c r="F363" s="147"/>
      <c r="G363" s="147"/>
      <c r="H363" s="147"/>
      <c r="I363" s="147"/>
      <c r="J363" s="147"/>
      <c r="K363" s="147"/>
      <c r="L363" s="147"/>
      <c r="M363" s="147"/>
      <c r="N363" s="147"/>
      <c r="O363" s="147"/>
      <c r="P363" s="147"/>
      <c r="Q363" s="147"/>
      <c r="R363" s="147"/>
      <c r="S363" s="147"/>
      <c r="T363" s="147"/>
      <c r="U363" s="147"/>
      <c r="V363" s="147"/>
      <c r="W363" s="147"/>
      <c r="X363" s="148"/>
      <c r="Y363" s="147"/>
      <c r="Z363" s="147"/>
      <c r="AA363" s="147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</row>
    <row r="364" spans="1:43" s="149" customFormat="1" x14ac:dyDescent="0.25">
      <c r="A364" s="16"/>
      <c r="B364" s="16"/>
      <c r="C364" s="16"/>
      <c r="D364" s="147"/>
      <c r="E364" s="147"/>
      <c r="F364" s="147"/>
      <c r="G364" s="147"/>
      <c r="H364" s="147"/>
      <c r="I364" s="147"/>
      <c r="J364" s="147"/>
      <c r="K364" s="147"/>
      <c r="L364" s="147"/>
      <c r="M364" s="147"/>
      <c r="N364" s="147"/>
      <c r="O364" s="147"/>
      <c r="P364" s="147"/>
      <c r="Q364" s="147"/>
      <c r="R364" s="147"/>
      <c r="S364" s="147"/>
      <c r="T364" s="147"/>
      <c r="U364" s="147"/>
      <c r="V364" s="147"/>
      <c r="W364" s="147"/>
      <c r="X364" s="148"/>
      <c r="Y364" s="147"/>
      <c r="Z364" s="147"/>
      <c r="AA364" s="147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  <c r="AO364" s="148"/>
      <c r="AP364" s="148"/>
      <c r="AQ364" s="148"/>
    </row>
    <row r="365" spans="1:43" s="149" customFormat="1" x14ac:dyDescent="0.25">
      <c r="A365" s="16"/>
      <c r="B365" s="16"/>
      <c r="C365" s="16"/>
      <c r="D365" s="147"/>
      <c r="E365" s="147"/>
      <c r="F365" s="147"/>
      <c r="G365" s="147"/>
      <c r="H365" s="147"/>
      <c r="I365" s="147"/>
      <c r="J365" s="147"/>
      <c r="K365" s="147"/>
      <c r="L365" s="147"/>
      <c r="M365" s="147"/>
      <c r="N365" s="147"/>
      <c r="O365" s="147"/>
      <c r="P365" s="147"/>
      <c r="Q365" s="147"/>
      <c r="R365" s="147"/>
      <c r="S365" s="147"/>
      <c r="T365" s="147"/>
      <c r="U365" s="147"/>
      <c r="V365" s="147"/>
      <c r="W365" s="147"/>
      <c r="X365" s="148"/>
      <c r="Y365" s="147"/>
      <c r="Z365" s="147"/>
      <c r="AA365" s="147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  <c r="AO365" s="148"/>
      <c r="AP365" s="148"/>
      <c r="AQ365" s="148"/>
    </row>
    <row r="366" spans="1:43" s="149" customFormat="1" x14ac:dyDescent="0.25">
      <c r="A366" s="16"/>
      <c r="B366" s="16"/>
      <c r="C366" s="16"/>
      <c r="D366" s="147"/>
      <c r="E366" s="147"/>
      <c r="F366" s="147"/>
      <c r="G366" s="147"/>
      <c r="H366" s="147"/>
      <c r="I366" s="147"/>
      <c r="J366" s="147"/>
      <c r="K366" s="147"/>
      <c r="L366" s="147"/>
      <c r="M366" s="147"/>
      <c r="N366" s="147"/>
      <c r="O366" s="147"/>
      <c r="P366" s="147"/>
      <c r="Q366" s="147"/>
      <c r="R366" s="147"/>
      <c r="S366" s="147"/>
      <c r="T366" s="147"/>
      <c r="U366" s="147"/>
      <c r="V366" s="147"/>
      <c r="W366" s="147"/>
      <c r="X366" s="148"/>
      <c r="Y366" s="147"/>
      <c r="Z366" s="147"/>
      <c r="AA366" s="147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</row>
    <row r="367" spans="1:43" s="149" customFormat="1" x14ac:dyDescent="0.25">
      <c r="A367" s="16"/>
      <c r="B367" s="16"/>
      <c r="C367" s="16"/>
      <c r="D367" s="147"/>
      <c r="E367" s="147"/>
      <c r="F367" s="147"/>
      <c r="G367" s="147"/>
      <c r="H367" s="147"/>
      <c r="I367" s="147"/>
      <c r="J367" s="147"/>
      <c r="K367" s="147"/>
      <c r="L367" s="147"/>
      <c r="M367" s="147"/>
      <c r="N367" s="147"/>
      <c r="O367" s="147"/>
      <c r="P367" s="147"/>
      <c r="Q367" s="147"/>
      <c r="R367" s="147"/>
      <c r="S367" s="147"/>
      <c r="T367" s="147"/>
      <c r="U367" s="147"/>
      <c r="V367" s="147"/>
      <c r="W367" s="147"/>
      <c r="X367" s="148"/>
      <c r="Y367" s="147"/>
      <c r="Z367" s="147"/>
      <c r="AA367" s="147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</row>
    <row r="368" spans="1:43" s="149" customFormat="1" x14ac:dyDescent="0.25">
      <c r="A368" s="16"/>
      <c r="B368" s="16"/>
      <c r="C368" s="16"/>
      <c r="D368" s="147"/>
      <c r="E368" s="147"/>
      <c r="F368" s="147"/>
      <c r="G368" s="147"/>
      <c r="H368" s="147"/>
      <c r="I368" s="147"/>
      <c r="J368" s="147"/>
      <c r="K368" s="147"/>
      <c r="L368" s="147"/>
      <c r="M368" s="147"/>
      <c r="N368" s="147"/>
      <c r="O368" s="147"/>
      <c r="P368" s="147"/>
      <c r="Q368" s="147"/>
      <c r="R368" s="147"/>
      <c r="S368" s="147"/>
      <c r="T368" s="147"/>
      <c r="U368" s="147"/>
      <c r="V368" s="147"/>
      <c r="W368" s="147"/>
      <c r="X368" s="148"/>
      <c r="Y368" s="147"/>
      <c r="Z368" s="147"/>
      <c r="AA368" s="147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</row>
    <row r="369" spans="1:43" s="149" customFormat="1" x14ac:dyDescent="0.25">
      <c r="A369" s="16"/>
      <c r="B369" s="16"/>
      <c r="C369" s="16"/>
      <c r="D369" s="147"/>
      <c r="E369" s="147"/>
      <c r="F369" s="147"/>
      <c r="G369" s="147"/>
      <c r="H369" s="147"/>
      <c r="I369" s="147"/>
      <c r="J369" s="147"/>
      <c r="K369" s="147"/>
      <c r="L369" s="147"/>
      <c r="M369" s="147"/>
      <c r="N369" s="147"/>
      <c r="O369" s="147"/>
      <c r="P369" s="147"/>
      <c r="Q369" s="147"/>
      <c r="R369" s="147"/>
      <c r="S369" s="147"/>
      <c r="T369" s="147"/>
      <c r="U369" s="147"/>
      <c r="V369" s="147"/>
      <c r="W369" s="147"/>
      <c r="X369" s="148"/>
      <c r="Y369" s="147"/>
      <c r="Z369" s="147"/>
      <c r="AA369" s="147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</row>
    <row r="370" spans="1:43" s="149" customFormat="1" x14ac:dyDescent="0.25">
      <c r="A370" s="16"/>
      <c r="B370" s="16"/>
      <c r="C370" s="16"/>
      <c r="D370" s="147"/>
      <c r="E370" s="147"/>
      <c r="F370" s="147"/>
      <c r="G370" s="147"/>
      <c r="H370" s="147"/>
      <c r="I370" s="147"/>
      <c r="J370" s="147"/>
      <c r="K370" s="147"/>
      <c r="L370" s="147"/>
      <c r="M370" s="147"/>
      <c r="N370" s="147"/>
      <c r="O370" s="147"/>
      <c r="P370" s="147"/>
      <c r="Q370" s="147"/>
      <c r="R370" s="147"/>
      <c r="S370" s="147"/>
      <c r="T370" s="147"/>
      <c r="U370" s="147"/>
      <c r="V370" s="147"/>
      <c r="W370" s="147"/>
      <c r="X370" s="148"/>
      <c r="Y370" s="147"/>
      <c r="Z370" s="147"/>
      <c r="AA370" s="147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</row>
    <row r="371" spans="1:43" s="149" customFormat="1" x14ac:dyDescent="0.25">
      <c r="A371" s="16"/>
      <c r="B371" s="16"/>
      <c r="C371" s="16"/>
      <c r="D371" s="147"/>
      <c r="E371" s="147"/>
      <c r="F371" s="147"/>
      <c r="G371" s="147"/>
      <c r="H371" s="147"/>
      <c r="I371" s="147"/>
      <c r="J371" s="147"/>
      <c r="K371" s="147"/>
      <c r="L371" s="147"/>
      <c r="M371" s="147"/>
      <c r="N371" s="147"/>
      <c r="O371" s="147"/>
      <c r="P371" s="147"/>
      <c r="Q371" s="147"/>
      <c r="R371" s="147"/>
      <c r="S371" s="147"/>
      <c r="T371" s="147"/>
      <c r="U371" s="147"/>
      <c r="V371" s="147"/>
      <c r="W371" s="147"/>
      <c r="X371" s="148"/>
      <c r="Y371" s="147"/>
      <c r="Z371" s="147"/>
      <c r="AA371" s="147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</row>
    <row r="372" spans="1:43" s="149" customFormat="1" x14ac:dyDescent="0.25">
      <c r="A372" s="16"/>
      <c r="B372" s="16"/>
      <c r="C372" s="16"/>
      <c r="D372" s="147"/>
      <c r="E372" s="147"/>
      <c r="F372" s="147"/>
      <c r="G372" s="147"/>
      <c r="H372" s="147"/>
      <c r="I372" s="147"/>
      <c r="J372" s="147"/>
      <c r="K372" s="147"/>
      <c r="L372" s="147"/>
      <c r="M372" s="147"/>
      <c r="N372" s="147"/>
      <c r="O372" s="147"/>
      <c r="P372" s="147"/>
      <c r="Q372" s="147"/>
      <c r="R372" s="147"/>
      <c r="S372" s="147"/>
      <c r="T372" s="147"/>
      <c r="U372" s="147"/>
      <c r="V372" s="147"/>
      <c r="W372" s="147"/>
      <c r="X372" s="148"/>
      <c r="Y372" s="147"/>
      <c r="Z372" s="147"/>
      <c r="AA372" s="147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</row>
    <row r="373" spans="1:43" s="149" customFormat="1" x14ac:dyDescent="0.25">
      <c r="A373" s="16"/>
      <c r="B373" s="16"/>
      <c r="C373" s="16"/>
      <c r="D373" s="147"/>
      <c r="E373" s="147"/>
      <c r="F373" s="147"/>
      <c r="G373" s="147"/>
      <c r="H373" s="147"/>
      <c r="I373" s="147"/>
      <c r="J373" s="147"/>
      <c r="K373" s="147"/>
      <c r="L373" s="147"/>
      <c r="M373" s="147"/>
      <c r="N373" s="147"/>
      <c r="O373" s="147"/>
      <c r="P373" s="147"/>
      <c r="Q373" s="147"/>
      <c r="R373" s="147"/>
      <c r="S373" s="147"/>
      <c r="T373" s="147"/>
      <c r="U373" s="147"/>
      <c r="V373" s="147"/>
      <c r="W373" s="147"/>
      <c r="X373" s="148"/>
      <c r="Y373" s="147"/>
      <c r="Z373" s="147"/>
      <c r="AA373" s="147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  <c r="AO373" s="148"/>
      <c r="AP373" s="148"/>
      <c r="AQ373" s="148"/>
    </row>
    <row r="374" spans="1:43" s="149" customFormat="1" x14ac:dyDescent="0.25">
      <c r="A374" s="16"/>
      <c r="B374" s="16"/>
      <c r="C374" s="16"/>
      <c r="D374" s="147"/>
      <c r="E374" s="147"/>
      <c r="F374" s="147"/>
      <c r="G374" s="147"/>
      <c r="H374" s="147"/>
      <c r="I374" s="147"/>
      <c r="J374" s="147"/>
      <c r="K374" s="147"/>
      <c r="L374" s="147"/>
      <c r="M374" s="147"/>
      <c r="N374" s="147"/>
      <c r="O374" s="147"/>
      <c r="P374" s="147"/>
      <c r="Q374" s="147"/>
      <c r="R374" s="147"/>
      <c r="S374" s="147"/>
      <c r="T374" s="147"/>
      <c r="U374" s="147"/>
      <c r="V374" s="147"/>
      <c r="W374" s="147"/>
      <c r="X374" s="148"/>
      <c r="Y374" s="147"/>
      <c r="Z374" s="147"/>
      <c r="AA374" s="147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</row>
    <row r="375" spans="1:43" s="149" customFormat="1" x14ac:dyDescent="0.25">
      <c r="A375" s="16"/>
      <c r="B375" s="16"/>
      <c r="C375" s="16"/>
      <c r="D375" s="147"/>
      <c r="E375" s="147"/>
      <c r="F375" s="147"/>
      <c r="G375" s="147"/>
      <c r="H375" s="147"/>
      <c r="I375" s="147"/>
      <c r="J375" s="147"/>
      <c r="K375" s="147"/>
      <c r="L375" s="147"/>
      <c r="M375" s="147"/>
      <c r="N375" s="147"/>
      <c r="O375" s="147"/>
      <c r="P375" s="147"/>
      <c r="Q375" s="147"/>
      <c r="R375" s="147"/>
      <c r="S375" s="147"/>
      <c r="T375" s="147"/>
      <c r="U375" s="147"/>
      <c r="V375" s="147"/>
      <c r="W375" s="147"/>
      <c r="X375" s="148"/>
      <c r="Y375" s="147"/>
      <c r="Z375" s="147"/>
      <c r="AA375" s="147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</row>
    <row r="376" spans="1:43" s="149" customFormat="1" x14ac:dyDescent="0.25">
      <c r="A376" s="16"/>
      <c r="B376" s="16"/>
      <c r="C376" s="16"/>
      <c r="D376" s="147"/>
      <c r="E376" s="147"/>
      <c r="F376" s="147"/>
      <c r="G376" s="147"/>
      <c r="H376" s="147"/>
      <c r="I376" s="147"/>
      <c r="J376" s="147"/>
      <c r="K376" s="147"/>
      <c r="L376" s="147"/>
      <c r="M376" s="147"/>
      <c r="N376" s="147"/>
      <c r="O376" s="147"/>
      <c r="P376" s="147"/>
      <c r="Q376" s="147"/>
      <c r="R376" s="147"/>
      <c r="S376" s="147"/>
      <c r="T376" s="147"/>
      <c r="U376" s="147"/>
      <c r="V376" s="147"/>
      <c r="W376" s="147"/>
      <c r="X376" s="148"/>
      <c r="Y376" s="147"/>
      <c r="Z376" s="147"/>
      <c r="AA376" s="147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</row>
    <row r="377" spans="1:43" s="149" customFormat="1" x14ac:dyDescent="0.25">
      <c r="A377" s="16"/>
      <c r="B377" s="16"/>
      <c r="C377" s="16"/>
      <c r="D377" s="147"/>
      <c r="E377" s="147"/>
      <c r="F377" s="147"/>
      <c r="G377" s="147"/>
      <c r="H377" s="147"/>
      <c r="I377" s="147"/>
      <c r="J377" s="147"/>
      <c r="K377" s="147"/>
      <c r="L377" s="147"/>
      <c r="M377" s="147"/>
      <c r="N377" s="147"/>
      <c r="O377" s="147"/>
      <c r="P377" s="147"/>
      <c r="Q377" s="147"/>
      <c r="R377" s="147"/>
      <c r="S377" s="147"/>
      <c r="T377" s="147"/>
      <c r="U377" s="147"/>
      <c r="V377" s="147"/>
      <c r="W377" s="147"/>
      <c r="X377" s="148"/>
      <c r="Y377" s="147"/>
      <c r="Z377" s="147"/>
      <c r="AA377" s="147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</row>
    <row r="378" spans="1:43" s="149" customFormat="1" x14ac:dyDescent="0.25">
      <c r="A378" s="16"/>
      <c r="B378" s="16"/>
      <c r="C378" s="16"/>
      <c r="D378" s="147"/>
      <c r="E378" s="147"/>
      <c r="F378" s="147"/>
      <c r="G378" s="147"/>
      <c r="H378" s="147"/>
      <c r="I378" s="147"/>
      <c r="J378" s="147"/>
      <c r="K378" s="147"/>
      <c r="L378" s="147"/>
      <c r="M378" s="147"/>
      <c r="N378" s="147"/>
      <c r="O378" s="147"/>
      <c r="P378" s="147"/>
      <c r="Q378" s="147"/>
      <c r="R378" s="147"/>
      <c r="S378" s="147"/>
      <c r="T378" s="147"/>
      <c r="U378" s="147"/>
      <c r="V378" s="147"/>
      <c r="W378" s="147"/>
      <c r="X378" s="148"/>
      <c r="Y378" s="147"/>
      <c r="Z378" s="147"/>
      <c r="AA378" s="147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  <c r="AO378" s="148"/>
      <c r="AP378" s="148"/>
      <c r="AQ378" s="148"/>
    </row>
    <row r="379" spans="1:43" s="149" customFormat="1" x14ac:dyDescent="0.25">
      <c r="A379" s="16"/>
      <c r="B379" s="16"/>
      <c r="C379" s="16"/>
      <c r="D379" s="147"/>
      <c r="E379" s="147"/>
      <c r="F379" s="147"/>
      <c r="G379" s="147"/>
      <c r="H379" s="147"/>
      <c r="I379" s="147"/>
      <c r="J379" s="147"/>
      <c r="K379" s="147"/>
      <c r="L379" s="147"/>
      <c r="M379" s="147"/>
      <c r="N379" s="147"/>
      <c r="O379" s="147"/>
      <c r="P379" s="147"/>
      <c r="Q379" s="147"/>
      <c r="R379" s="147"/>
      <c r="S379" s="147"/>
      <c r="T379" s="147"/>
      <c r="U379" s="147"/>
      <c r="V379" s="147"/>
      <c r="W379" s="147"/>
      <c r="X379" s="148"/>
      <c r="Y379" s="147"/>
      <c r="Z379" s="147"/>
      <c r="AA379" s="147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</row>
    <row r="380" spans="1:43" s="149" customFormat="1" x14ac:dyDescent="0.25">
      <c r="A380" s="16"/>
      <c r="B380" s="16"/>
      <c r="C380" s="16"/>
      <c r="D380" s="147"/>
      <c r="E380" s="147"/>
      <c r="F380" s="147"/>
      <c r="G380" s="147"/>
      <c r="H380" s="147"/>
      <c r="I380" s="147"/>
      <c r="J380" s="147"/>
      <c r="K380" s="147"/>
      <c r="L380" s="147"/>
      <c r="M380" s="147"/>
      <c r="N380" s="147"/>
      <c r="O380" s="147"/>
      <c r="P380" s="147"/>
      <c r="Q380" s="147"/>
      <c r="R380" s="147"/>
      <c r="S380" s="147"/>
      <c r="T380" s="147"/>
      <c r="U380" s="147"/>
      <c r="V380" s="147"/>
      <c r="W380" s="147"/>
      <c r="X380" s="148"/>
      <c r="Y380" s="147"/>
      <c r="Z380" s="147"/>
      <c r="AA380" s="147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</row>
    <row r="381" spans="1:43" s="149" customFormat="1" x14ac:dyDescent="0.25">
      <c r="A381" s="16"/>
      <c r="B381" s="16"/>
      <c r="C381" s="16"/>
      <c r="D381" s="147"/>
      <c r="E381" s="147"/>
      <c r="F381" s="147"/>
      <c r="G381" s="147"/>
      <c r="H381" s="147"/>
      <c r="I381" s="147"/>
      <c r="J381" s="147"/>
      <c r="K381" s="147"/>
      <c r="L381" s="147"/>
      <c r="M381" s="147"/>
      <c r="N381" s="147"/>
      <c r="O381" s="147"/>
      <c r="P381" s="147"/>
      <c r="Q381" s="147"/>
      <c r="R381" s="147"/>
      <c r="S381" s="147"/>
      <c r="T381" s="147"/>
      <c r="U381" s="147"/>
      <c r="V381" s="147"/>
      <c r="W381" s="147"/>
      <c r="X381" s="148"/>
      <c r="Y381" s="147"/>
      <c r="Z381" s="147"/>
      <c r="AA381" s="147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</row>
    <row r="382" spans="1:43" s="149" customFormat="1" x14ac:dyDescent="0.25">
      <c r="A382" s="16"/>
      <c r="B382" s="16"/>
      <c r="C382" s="16"/>
      <c r="D382" s="147"/>
      <c r="E382" s="147"/>
      <c r="F382" s="147"/>
      <c r="G382" s="147"/>
      <c r="H382" s="147"/>
      <c r="I382" s="147"/>
      <c r="J382" s="147"/>
      <c r="K382" s="147"/>
      <c r="L382" s="147"/>
      <c r="M382" s="147"/>
      <c r="N382" s="147"/>
      <c r="O382" s="147"/>
      <c r="P382" s="147"/>
      <c r="Q382" s="147"/>
      <c r="R382" s="147"/>
      <c r="S382" s="147"/>
      <c r="T382" s="147"/>
      <c r="U382" s="147"/>
      <c r="V382" s="147"/>
      <c r="W382" s="147"/>
      <c r="X382" s="148"/>
      <c r="Y382" s="147"/>
      <c r="Z382" s="147"/>
      <c r="AA382" s="147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</row>
    <row r="383" spans="1:43" s="149" customFormat="1" x14ac:dyDescent="0.25">
      <c r="A383" s="16"/>
      <c r="B383" s="16"/>
      <c r="C383" s="16"/>
      <c r="D383" s="147"/>
      <c r="E383" s="147"/>
      <c r="F383" s="147"/>
      <c r="G383" s="147"/>
      <c r="H383" s="147"/>
      <c r="I383" s="147"/>
      <c r="J383" s="147"/>
      <c r="K383" s="147"/>
      <c r="L383" s="147"/>
      <c r="M383" s="147"/>
      <c r="N383" s="147"/>
      <c r="O383" s="147"/>
      <c r="P383" s="147"/>
      <c r="Q383" s="147"/>
      <c r="R383" s="147"/>
      <c r="S383" s="147"/>
      <c r="T383" s="147"/>
      <c r="U383" s="147"/>
      <c r="V383" s="147"/>
      <c r="W383" s="147"/>
      <c r="X383" s="148"/>
      <c r="Y383" s="147"/>
      <c r="Z383" s="147"/>
      <c r="AA383" s="147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48"/>
      <c r="AQ383" s="148"/>
    </row>
    <row r="384" spans="1:43" s="149" customFormat="1" x14ac:dyDescent="0.25">
      <c r="A384" s="16"/>
      <c r="B384" s="16"/>
      <c r="C384" s="16"/>
      <c r="D384" s="147"/>
      <c r="E384" s="147"/>
      <c r="F384" s="147"/>
      <c r="G384" s="147"/>
      <c r="H384" s="147"/>
      <c r="I384" s="147"/>
      <c r="J384" s="147"/>
      <c r="K384" s="147"/>
      <c r="L384" s="147"/>
      <c r="M384" s="147"/>
      <c r="N384" s="147"/>
      <c r="O384" s="147"/>
      <c r="P384" s="147"/>
      <c r="Q384" s="147"/>
      <c r="R384" s="147"/>
      <c r="S384" s="147"/>
      <c r="T384" s="147"/>
      <c r="U384" s="147"/>
      <c r="V384" s="147"/>
      <c r="W384" s="147"/>
      <c r="X384" s="148"/>
      <c r="Y384" s="147"/>
      <c r="Z384" s="147"/>
      <c r="AA384" s="147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</row>
    <row r="385" spans="1:43" s="149" customFormat="1" x14ac:dyDescent="0.25">
      <c r="A385" s="16"/>
      <c r="B385" s="16"/>
      <c r="C385" s="16"/>
      <c r="D385" s="147"/>
      <c r="E385" s="147"/>
      <c r="F385" s="147"/>
      <c r="G385" s="147"/>
      <c r="H385" s="147"/>
      <c r="I385" s="147"/>
      <c r="J385" s="147"/>
      <c r="K385" s="147"/>
      <c r="L385" s="147"/>
      <c r="M385" s="147"/>
      <c r="N385" s="147"/>
      <c r="O385" s="147"/>
      <c r="P385" s="147"/>
      <c r="Q385" s="147"/>
      <c r="R385" s="147"/>
      <c r="S385" s="147"/>
      <c r="T385" s="147"/>
      <c r="U385" s="147"/>
      <c r="V385" s="147"/>
      <c r="W385" s="147"/>
      <c r="X385" s="148"/>
      <c r="Y385" s="147"/>
      <c r="Z385" s="147"/>
      <c r="AA385" s="147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</row>
    <row r="386" spans="1:43" s="149" customFormat="1" x14ac:dyDescent="0.25">
      <c r="A386" s="16"/>
      <c r="B386" s="16"/>
      <c r="C386" s="16"/>
      <c r="D386" s="147"/>
      <c r="E386" s="147"/>
      <c r="F386" s="147"/>
      <c r="G386" s="147"/>
      <c r="H386" s="147"/>
      <c r="I386" s="147"/>
      <c r="J386" s="147"/>
      <c r="K386" s="147"/>
      <c r="L386" s="147"/>
      <c r="M386" s="147"/>
      <c r="N386" s="147"/>
      <c r="O386" s="147"/>
      <c r="P386" s="147"/>
      <c r="Q386" s="147"/>
      <c r="R386" s="147"/>
      <c r="S386" s="147"/>
      <c r="T386" s="147"/>
      <c r="U386" s="147"/>
      <c r="V386" s="147"/>
      <c r="W386" s="147"/>
      <c r="X386" s="148"/>
      <c r="Y386" s="147"/>
      <c r="Z386" s="147"/>
      <c r="AA386" s="147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  <c r="AO386" s="148"/>
      <c r="AP386" s="148"/>
      <c r="AQ386" s="148"/>
    </row>
    <row r="387" spans="1:43" s="149" customFormat="1" x14ac:dyDescent="0.25">
      <c r="A387" s="16"/>
      <c r="B387" s="16"/>
      <c r="C387" s="16"/>
      <c r="D387" s="147"/>
      <c r="E387" s="147"/>
      <c r="F387" s="147"/>
      <c r="G387" s="147"/>
      <c r="H387" s="147"/>
      <c r="I387" s="147"/>
      <c r="J387" s="147"/>
      <c r="K387" s="147"/>
      <c r="L387" s="147"/>
      <c r="M387" s="147"/>
      <c r="N387" s="147"/>
      <c r="O387" s="147"/>
      <c r="P387" s="147"/>
      <c r="Q387" s="147"/>
      <c r="R387" s="147"/>
      <c r="S387" s="147"/>
      <c r="T387" s="147"/>
      <c r="U387" s="147"/>
      <c r="V387" s="147"/>
      <c r="W387" s="147"/>
      <c r="X387" s="148"/>
      <c r="Y387" s="147"/>
      <c r="Z387" s="147"/>
      <c r="AA387" s="147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  <c r="AO387" s="148"/>
      <c r="AP387" s="148"/>
      <c r="AQ387" s="148"/>
    </row>
    <row r="388" spans="1:43" s="149" customFormat="1" x14ac:dyDescent="0.25">
      <c r="A388" s="16"/>
      <c r="B388" s="16"/>
      <c r="C388" s="16"/>
      <c r="D388" s="147"/>
      <c r="E388" s="147"/>
      <c r="F388" s="147"/>
      <c r="G388" s="147"/>
      <c r="H388" s="147"/>
      <c r="I388" s="147"/>
      <c r="J388" s="147"/>
      <c r="K388" s="147"/>
      <c r="L388" s="147"/>
      <c r="M388" s="147"/>
      <c r="N388" s="147"/>
      <c r="O388" s="147"/>
      <c r="P388" s="147"/>
      <c r="Q388" s="147"/>
      <c r="R388" s="147"/>
      <c r="S388" s="147"/>
      <c r="T388" s="147"/>
      <c r="U388" s="147"/>
      <c r="V388" s="147"/>
      <c r="W388" s="147"/>
      <c r="X388" s="148"/>
      <c r="Y388" s="147"/>
      <c r="Z388" s="147"/>
      <c r="AA388" s="147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  <c r="AO388" s="148"/>
      <c r="AP388" s="148"/>
      <c r="AQ388" s="148"/>
    </row>
    <row r="389" spans="1:43" s="149" customFormat="1" x14ac:dyDescent="0.25">
      <c r="A389" s="16"/>
      <c r="B389" s="16"/>
      <c r="C389" s="16"/>
      <c r="D389" s="147"/>
      <c r="E389" s="147"/>
      <c r="F389" s="147"/>
      <c r="G389" s="147"/>
      <c r="H389" s="147"/>
      <c r="I389" s="147"/>
      <c r="J389" s="147"/>
      <c r="K389" s="147"/>
      <c r="L389" s="147"/>
      <c r="M389" s="147"/>
      <c r="N389" s="147"/>
      <c r="O389" s="147"/>
      <c r="P389" s="147"/>
      <c r="Q389" s="147"/>
      <c r="R389" s="147"/>
      <c r="S389" s="147"/>
      <c r="T389" s="147"/>
      <c r="U389" s="147"/>
      <c r="V389" s="147"/>
      <c r="W389" s="147"/>
      <c r="X389" s="148"/>
      <c r="Y389" s="147"/>
      <c r="Z389" s="147"/>
      <c r="AA389" s="147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</row>
    <row r="390" spans="1:43" s="149" customFormat="1" x14ac:dyDescent="0.25">
      <c r="A390" s="16"/>
      <c r="B390" s="16"/>
      <c r="C390" s="16"/>
      <c r="D390" s="147"/>
      <c r="E390" s="147"/>
      <c r="F390" s="147"/>
      <c r="G390" s="147"/>
      <c r="H390" s="147"/>
      <c r="I390" s="147"/>
      <c r="J390" s="147"/>
      <c r="K390" s="147"/>
      <c r="L390" s="147"/>
      <c r="M390" s="147"/>
      <c r="N390" s="147"/>
      <c r="O390" s="147"/>
      <c r="P390" s="147"/>
      <c r="Q390" s="147"/>
      <c r="R390" s="147"/>
      <c r="S390" s="147"/>
      <c r="T390" s="147"/>
      <c r="U390" s="147"/>
      <c r="V390" s="147"/>
      <c r="W390" s="147"/>
      <c r="X390" s="148"/>
      <c r="Y390" s="147"/>
      <c r="Z390" s="147"/>
      <c r="AA390" s="147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  <c r="AO390" s="148"/>
      <c r="AP390" s="148"/>
      <c r="AQ390" s="148"/>
    </row>
    <row r="391" spans="1:43" s="149" customFormat="1" x14ac:dyDescent="0.25">
      <c r="A391" s="16"/>
      <c r="B391" s="16"/>
      <c r="C391" s="16"/>
      <c r="D391" s="147"/>
      <c r="E391" s="147"/>
      <c r="F391" s="147"/>
      <c r="G391" s="147"/>
      <c r="H391" s="147"/>
      <c r="I391" s="147"/>
      <c r="J391" s="147"/>
      <c r="K391" s="147"/>
      <c r="L391" s="147"/>
      <c r="M391" s="147"/>
      <c r="N391" s="147"/>
      <c r="O391" s="147"/>
      <c r="P391" s="147"/>
      <c r="Q391" s="147"/>
      <c r="R391" s="147"/>
      <c r="S391" s="147"/>
      <c r="T391" s="147"/>
      <c r="U391" s="147"/>
      <c r="V391" s="147"/>
      <c r="W391" s="147"/>
      <c r="X391" s="148"/>
      <c r="Y391" s="147"/>
      <c r="Z391" s="147"/>
      <c r="AA391" s="147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  <c r="AO391" s="148"/>
      <c r="AP391" s="148"/>
      <c r="AQ391" s="148"/>
    </row>
    <row r="392" spans="1:43" s="149" customFormat="1" x14ac:dyDescent="0.25">
      <c r="A392" s="16"/>
      <c r="B392" s="16"/>
      <c r="C392" s="16"/>
      <c r="D392" s="147"/>
      <c r="E392" s="147"/>
      <c r="F392" s="147"/>
      <c r="G392" s="147"/>
      <c r="H392" s="147"/>
      <c r="I392" s="147"/>
      <c r="J392" s="147"/>
      <c r="K392" s="147"/>
      <c r="L392" s="147"/>
      <c r="M392" s="147"/>
      <c r="N392" s="147"/>
      <c r="O392" s="147"/>
      <c r="P392" s="147"/>
      <c r="Q392" s="147"/>
      <c r="R392" s="147"/>
      <c r="S392" s="147"/>
      <c r="T392" s="147"/>
      <c r="U392" s="147"/>
      <c r="V392" s="147"/>
      <c r="W392" s="147"/>
      <c r="X392" s="148"/>
      <c r="Y392" s="147"/>
      <c r="Z392" s="147"/>
      <c r="AA392" s="147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</row>
    <row r="393" spans="1:43" s="149" customFormat="1" x14ac:dyDescent="0.25">
      <c r="A393" s="16"/>
      <c r="B393" s="16"/>
      <c r="C393" s="16"/>
      <c r="D393" s="147"/>
      <c r="E393" s="147"/>
      <c r="F393" s="147"/>
      <c r="G393" s="147"/>
      <c r="H393" s="147"/>
      <c r="I393" s="147"/>
      <c r="J393" s="147"/>
      <c r="K393" s="147"/>
      <c r="L393" s="147"/>
      <c r="M393" s="147"/>
      <c r="N393" s="147"/>
      <c r="O393" s="147"/>
      <c r="P393" s="147"/>
      <c r="Q393" s="147"/>
      <c r="R393" s="147"/>
      <c r="S393" s="147"/>
      <c r="T393" s="147"/>
      <c r="U393" s="147"/>
      <c r="V393" s="147"/>
      <c r="W393" s="147"/>
      <c r="X393" s="148"/>
      <c r="Y393" s="147"/>
      <c r="Z393" s="147"/>
      <c r="AA393" s="147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  <c r="AO393" s="148"/>
      <c r="AP393" s="148"/>
      <c r="AQ393" s="148"/>
    </row>
    <row r="394" spans="1:43" s="149" customFormat="1" x14ac:dyDescent="0.25">
      <c r="A394" s="16"/>
      <c r="B394" s="16"/>
      <c r="C394" s="16"/>
      <c r="D394" s="147"/>
      <c r="E394" s="147"/>
      <c r="F394" s="147"/>
      <c r="G394" s="147"/>
      <c r="H394" s="147"/>
      <c r="I394" s="147"/>
      <c r="J394" s="147"/>
      <c r="K394" s="147"/>
      <c r="L394" s="147"/>
      <c r="M394" s="147"/>
      <c r="N394" s="147"/>
      <c r="O394" s="147"/>
      <c r="P394" s="147"/>
      <c r="Q394" s="147"/>
      <c r="R394" s="147"/>
      <c r="S394" s="147"/>
      <c r="T394" s="147"/>
      <c r="U394" s="147"/>
      <c r="V394" s="147"/>
      <c r="W394" s="147"/>
      <c r="X394" s="148"/>
      <c r="Y394" s="147"/>
      <c r="Z394" s="147"/>
      <c r="AA394" s="147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  <c r="AO394" s="148"/>
      <c r="AP394" s="148"/>
      <c r="AQ394" s="148"/>
    </row>
    <row r="395" spans="1:43" s="149" customFormat="1" x14ac:dyDescent="0.25">
      <c r="A395" s="16"/>
      <c r="B395" s="16"/>
      <c r="C395" s="16"/>
      <c r="D395" s="147"/>
      <c r="E395" s="147"/>
      <c r="F395" s="147"/>
      <c r="G395" s="147"/>
      <c r="H395" s="147"/>
      <c r="I395" s="147"/>
      <c r="J395" s="147"/>
      <c r="K395" s="147"/>
      <c r="L395" s="147"/>
      <c r="M395" s="147"/>
      <c r="N395" s="147"/>
      <c r="O395" s="147"/>
      <c r="P395" s="147"/>
      <c r="Q395" s="147"/>
      <c r="R395" s="147"/>
      <c r="S395" s="147"/>
      <c r="T395" s="147"/>
      <c r="U395" s="147"/>
      <c r="V395" s="147"/>
      <c r="W395" s="147"/>
      <c r="X395" s="148"/>
      <c r="Y395" s="147"/>
      <c r="Z395" s="147"/>
      <c r="AA395" s="147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  <c r="AO395" s="148"/>
      <c r="AP395" s="148"/>
      <c r="AQ395" s="148"/>
    </row>
    <row r="396" spans="1:43" s="149" customFormat="1" x14ac:dyDescent="0.25">
      <c r="A396" s="16"/>
      <c r="B396" s="16"/>
      <c r="C396" s="16"/>
      <c r="D396" s="147"/>
      <c r="E396" s="147"/>
      <c r="F396" s="147"/>
      <c r="G396" s="147"/>
      <c r="H396" s="147"/>
      <c r="I396" s="147"/>
      <c r="J396" s="147"/>
      <c r="K396" s="147"/>
      <c r="L396" s="147"/>
      <c r="M396" s="147"/>
      <c r="N396" s="147"/>
      <c r="O396" s="147"/>
      <c r="P396" s="147"/>
      <c r="Q396" s="147"/>
      <c r="R396" s="147"/>
      <c r="S396" s="147"/>
      <c r="T396" s="147"/>
      <c r="U396" s="147"/>
      <c r="V396" s="147"/>
      <c r="W396" s="147"/>
      <c r="X396" s="148"/>
      <c r="Y396" s="147"/>
      <c r="Z396" s="147"/>
      <c r="AA396" s="147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  <c r="AO396" s="148"/>
      <c r="AP396" s="148"/>
      <c r="AQ396" s="148"/>
    </row>
    <row r="397" spans="1:43" s="149" customFormat="1" x14ac:dyDescent="0.25">
      <c r="A397" s="16"/>
      <c r="B397" s="16"/>
      <c r="C397" s="16"/>
      <c r="D397" s="147"/>
      <c r="E397" s="147"/>
      <c r="F397" s="147"/>
      <c r="G397" s="147"/>
      <c r="H397" s="147"/>
      <c r="I397" s="147"/>
      <c r="J397" s="147"/>
      <c r="K397" s="147"/>
      <c r="L397" s="147"/>
      <c r="M397" s="147"/>
      <c r="N397" s="147"/>
      <c r="O397" s="147"/>
      <c r="P397" s="147"/>
      <c r="Q397" s="147"/>
      <c r="R397" s="147"/>
      <c r="S397" s="147"/>
      <c r="T397" s="147"/>
      <c r="U397" s="147"/>
      <c r="V397" s="147"/>
      <c r="W397" s="147"/>
      <c r="X397" s="148"/>
      <c r="Y397" s="147"/>
      <c r="Z397" s="147"/>
      <c r="AA397" s="147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  <c r="AO397" s="148"/>
      <c r="AP397" s="148"/>
      <c r="AQ397" s="148"/>
    </row>
    <row r="398" spans="1:43" s="149" customFormat="1" x14ac:dyDescent="0.25">
      <c r="A398" s="16"/>
      <c r="B398" s="16"/>
      <c r="C398" s="16"/>
      <c r="D398" s="147"/>
      <c r="E398" s="147"/>
      <c r="F398" s="147"/>
      <c r="G398" s="147"/>
      <c r="H398" s="147"/>
      <c r="I398" s="147"/>
      <c r="J398" s="147"/>
      <c r="K398" s="147"/>
      <c r="L398" s="147"/>
      <c r="M398" s="147"/>
      <c r="N398" s="147"/>
      <c r="O398" s="147"/>
      <c r="P398" s="147"/>
      <c r="Q398" s="147"/>
      <c r="R398" s="147"/>
      <c r="S398" s="147"/>
      <c r="T398" s="147"/>
      <c r="U398" s="147"/>
      <c r="V398" s="147"/>
      <c r="W398" s="147"/>
      <c r="X398" s="148"/>
      <c r="Y398" s="147"/>
      <c r="Z398" s="147"/>
      <c r="AA398" s="147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  <c r="AO398" s="148"/>
      <c r="AP398" s="148"/>
      <c r="AQ398" s="148"/>
    </row>
    <row r="399" spans="1:43" s="149" customFormat="1" x14ac:dyDescent="0.25">
      <c r="A399" s="16"/>
      <c r="B399" s="16"/>
      <c r="C399" s="16"/>
      <c r="D399" s="147"/>
      <c r="E399" s="147"/>
      <c r="F399" s="147"/>
      <c r="G399" s="147"/>
      <c r="H399" s="147"/>
      <c r="I399" s="147"/>
      <c r="J399" s="147"/>
      <c r="K399" s="147"/>
      <c r="L399" s="147"/>
      <c r="M399" s="147"/>
      <c r="N399" s="147"/>
      <c r="O399" s="147"/>
      <c r="P399" s="147"/>
      <c r="Q399" s="147"/>
      <c r="R399" s="147"/>
      <c r="S399" s="147"/>
      <c r="T399" s="147"/>
      <c r="U399" s="147"/>
      <c r="V399" s="147"/>
      <c r="W399" s="147"/>
      <c r="X399" s="148"/>
      <c r="Y399" s="147"/>
      <c r="Z399" s="147"/>
      <c r="AA399" s="147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  <c r="AO399" s="148"/>
      <c r="AP399" s="148"/>
      <c r="AQ399" s="148"/>
    </row>
    <row r="400" spans="1:43" s="149" customFormat="1" x14ac:dyDescent="0.25">
      <c r="A400" s="16"/>
      <c r="B400" s="16"/>
      <c r="C400" s="16"/>
      <c r="D400" s="147"/>
      <c r="E400" s="147"/>
      <c r="F400" s="147"/>
      <c r="G400" s="147"/>
      <c r="H400" s="147"/>
      <c r="I400" s="147"/>
      <c r="J400" s="147"/>
      <c r="K400" s="147"/>
      <c r="L400" s="147"/>
      <c r="M400" s="147"/>
      <c r="N400" s="147"/>
      <c r="O400" s="147"/>
      <c r="P400" s="147"/>
      <c r="Q400" s="147"/>
      <c r="R400" s="147"/>
      <c r="S400" s="147"/>
      <c r="T400" s="147"/>
      <c r="U400" s="147"/>
      <c r="V400" s="147"/>
      <c r="W400" s="147"/>
      <c r="X400" s="148"/>
      <c r="Y400" s="147"/>
      <c r="Z400" s="147"/>
      <c r="AA400" s="147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</row>
    <row r="401" spans="1:43" s="149" customFormat="1" x14ac:dyDescent="0.25">
      <c r="A401" s="16"/>
      <c r="B401" s="16"/>
      <c r="C401" s="16"/>
      <c r="D401" s="147"/>
      <c r="E401" s="147"/>
      <c r="F401" s="147"/>
      <c r="G401" s="147"/>
      <c r="H401" s="147"/>
      <c r="I401" s="147"/>
      <c r="J401" s="147"/>
      <c r="K401" s="147"/>
      <c r="L401" s="147"/>
      <c r="M401" s="147"/>
      <c r="N401" s="147"/>
      <c r="O401" s="147"/>
      <c r="P401" s="147"/>
      <c r="Q401" s="147"/>
      <c r="R401" s="147"/>
      <c r="S401" s="147"/>
      <c r="T401" s="147"/>
      <c r="U401" s="147"/>
      <c r="V401" s="147"/>
      <c r="W401" s="147"/>
      <c r="X401" s="148"/>
      <c r="Y401" s="147"/>
      <c r="Z401" s="147"/>
      <c r="AA401" s="147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  <c r="AO401" s="148"/>
      <c r="AP401" s="148"/>
      <c r="AQ401" s="148"/>
    </row>
    <row r="402" spans="1:43" s="149" customFormat="1" x14ac:dyDescent="0.25">
      <c r="A402" s="16"/>
      <c r="B402" s="16"/>
      <c r="C402" s="16"/>
      <c r="D402" s="147"/>
      <c r="E402" s="147"/>
      <c r="F402" s="147"/>
      <c r="G402" s="147"/>
      <c r="H402" s="147"/>
      <c r="I402" s="147"/>
      <c r="J402" s="147"/>
      <c r="K402" s="147"/>
      <c r="L402" s="147"/>
      <c r="M402" s="147"/>
      <c r="N402" s="147"/>
      <c r="O402" s="147"/>
      <c r="P402" s="147"/>
      <c r="Q402" s="147"/>
      <c r="R402" s="147"/>
      <c r="S402" s="147"/>
      <c r="T402" s="147"/>
      <c r="U402" s="147"/>
      <c r="V402" s="147"/>
      <c r="W402" s="147"/>
      <c r="X402" s="148"/>
      <c r="Y402" s="147"/>
      <c r="Z402" s="147"/>
      <c r="AA402" s="147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  <c r="AO402" s="148"/>
      <c r="AP402" s="148"/>
      <c r="AQ402" s="148"/>
    </row>
    <row r="403" spans="1:43" s="149" customFormat="1" x14ac:dyDescent="0.25">
      <c r="A403" s="16"/>
      <c r="B403" s="16"/>
      <c r="C403" s="16"/>
      <c r="D403" s="147"/>
      <c r="E403" s="147"/>
      <c r="F403" s="147"/>
      <c r="G403" s="147"/>
      <c r="H403" s="147"/>
      <c r="I403" s="147"/>
      <c r="J403" s="147"/>
      <c r="K403" s="147"/>
      <c r="L403" s="147"/>
      <c r="M403" s="147"/>
      <c r="N403" s="147"/>
      <c r="O403" s="147"/>
      <c r="P403" s="147"/>
      <c r="Q403" s="147"/>
      <c r="R403" s="147"/>
      <c r="S403" s="147"/>
      <c r="T403" s="147"/>
      <c r="U403" s="147"/>
      <c r="V403" s="147"/>
      <c r="W403" s="147"/>
      <c r="X403" s="148"/>
      <c r="Y403" s="147"/>
      <c r="Z403" s="147"/>
      <c r="AA403" s="147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  <c r="AO403" s="148"/>
      <c r="AP403" s="148"/>
      <c r="AQ403" s="148"/>
    </row>
    <row r="404" spans="1:43" s="149" customFormat="1" x14ac:dyDescent="0.25">
      <c r="A404" s="16"/>
      <c r="B404" s="16"/>
      <c r="C404" s="16"/>
      <c r="D404" s="147"/>
      <c r="E404" s="147"/>
      <c r="F404" s="147"/>
      <c r="G404" s="147"/>
      <c r="H404" s="147"/>
      <c r="I404" s="147"/>
      <c r="J404" s="147"/>
      <c r="K404" s="147"/>
      <c r="L404" s="147"/>
      <c r="M404" s="147"/>
      <c r="N404" s="147"/>
      <c r="O404" s="147"/>
      <c r="P404" s="147"/>
      <c r="Q404" s="147"/>
      <c r="R404" s="147"/>
      <c r="S404" s="147"/>
      <c r="T404" s="147"/>
      <c r="U404" s="147"/>
      <c r="V404" s="147"/>
      <c r="W404" s="147"/>
      <c r="X404" s="148"/>
      <c r="Y404" s="147"/>
      <c r="Z404" s="147"/>
      <c r="AA404" s="147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  <c r="AO404" s="148"/>
      <c r="AP404" s="148"/>
      <c r="AQ404" s="148"/>
    </row>
    <row r="405" spans="1:43" s="149" customFormat="1" x14ac:dyDescent="0.25">
      <c r="A405" s="16"/>
      <c r="B405" s="16"/>
      <c r="C405" s="16"/>
      <c r="D405" s="147"/>
      <c r="E405" s="147"/>
      <c r="F405" s="147"/>
      <c r="G405" s="147"/>
      <c r="H405" s="147"/>
      <c r="I405" s="147"/>
      <c r="J405" s="147"/>
      <c r="K405" s="147"/>
      <c r="L405" s="147"/>
      <c r="M405" s="147"/>
      <c r="N405" s="147"/>
      <c r="O405" s="147"/>
      <c r="P405" s="147"/>
      <c r="Q405" s="147"/>
      <c r="R405" s="147"/>
      <c r="S405" s="147"/>
      <c r="T405" s="147"/>
      <c r="U405" s="147"/>
      <c r="V405" s="147"/>
      <c r="W405" s="147"/>
      <c r="X405" s="148"/>
      <c r="Y405" s="147"/>
      <c r="Z405" s="147"/>
      <c r="AA405" s="147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</row>
    <row r="406" spans="1:43" s="149" customFormat="1" x14ac:dyDescent="0.25">
      <c r="A406" s="16"/>
      <c r="B406" s="16"/>
      <c r="C406" s="16"/>
      <c r="D406" s="147"/>
      <c r="E406" s="147"/>
      <c r="F406" s="147"/>
      <c r="G406" s="147"/>
      <c r="H406" s="147"/>
      <c r="I406" s="147"/>
      <c r="J406" s="147"/>
      <c r="K406" s="147"/>
      <c r="L406" s="147"/>
      <c r="M406" s="147"/>
      <c r="N406" s="147"/>
      <c r="O406" s="147"/>
      <c r="P406" s="147"/>
      <c r="Q406" s="147"/>
      <c r="R406" s="147"/>
      <c r="S406" s="147"/>
      <c r="T406" s="147"/>
      <c r="U406" s="147"/>
      <c r="V406" s="147"/>
      <c r="W406" s="147"/>
      <c r="X406" s="148"/>
      <c r="Y406" s="147"/>
      <c r="Z406" s="147"/>
      <c r="AA406" s="147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  <c r="AO406" s="148"/>
      <c r="AP406" s="148"/>
      <c r="AQ406" s="148"/>
    </row>
    <row r="407" spans="1:43" s="149" customFormat="1" x14ac:dyDescent="0.25">
      <c r="A407" s="16"/>
      <c r="B407" s="16"/>
      <c r="C407" s="16"/>
      <c r="D407" s="147"/>
      <c r="E407" s="147"/>
      <c r="F407" s="147"/>
      <c r="G407" s="147"/>
      <c r="H407" s="147"/>
      <c r="I407" s="147"/>
      <c r="J407" s="147"/>
      <c r="K407" s="147"/>
      <c r="L407" s="147"/>
      <c r="M407" s="147"/>
      <c r="N407" s="147"/>
      <c r="O407" s="147"/>
      <c r="P407" s="147"/>
      <c r="Q407" s="147"/>
      <c r="R407" s="147"/>
      <c r="S407" s="147"/>
      <c r="T407" s="147"/>
      <c r="U407" s="147"/>
      <c r="V407" s="147"/>
      <c r="W407" s="147"/>
      <c r="X407" s="148"/>
      <c r="Y407" s="147"/>
      <c r="Z407" s="147"/>
      <c r="AA407" s="147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  <c r="AO407" s="148"/>
      <c r="AP407" s="148"/>
      <c r="AQ407" s="148"/>
    </row>
    <row r="408" spans="1:43" s="149" customFormat="1" x14ac:dyDescent="0.25">
      <c r="A408" s="16"/>
      <c r="B408" s="16"/>
      <c r="C408" s="16"/>
      <c r="D408" s="147"/>
      <c r="E408" s="147"/>
      <c r="F408" s="147"/>
      <c r="G408" s="147"/>
      <c r="H408" s="147"/>
      <c r="I408" s="147"/>
      <c r="J408" s="147"/>
      <c r="K408" s="147"/>
      <c r="L408" s="147"/>
      <c r="M408" s="147"/>
      <c r="N408" s="147"/>
      <c r="O408" s="147"/>
      <c r="P408" s="147"/>
      <c r="Q408" s="147"/>
      <c r="R408" s="147"/>
      <c r="S408" s="147"/>
      <c r="T408" s="147"/>
      <c r="U408" s="147"/>
      <c r="V408" s="147"/>
      <c r="W408" s="147"/>
      <c r="X408" s="148"/>
      <c r="Y408" s="147"/>
      <c r="Z408" s="147"/>
      <c r="AA408" s="147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48"/>
      <c r="AQ408" s="148"/>
    </row>
    <row r="409" spans="1:43" s="149" customFormat="1" x14ac:dyDescent="0.25">
      <c r="A409" s="16"/>
      <c r="B409" s="16"/>
      <c r="C409" s="16"/>
      <c r="D409" s="147"/>
      <c r="E409" s="147"/>
      <c r="F409" s="147"/>
      <c r="G409" s="147"/>
      <c r="H409" s="147"/>
      <c r="I409" s="147"/>
      <c r="J409" s="147"/>
      <c r="K409" s="147"/>
      <c r="L409" s="147"/>
      <c r="M409" s="147"/>
      <c r="N409" s="147"/>
      <c r="O409" s="147"/>
      <c r="P409" s="147"/>
      <c r="Q409" s="147"/>
      <c r="R409" s="147"/>
      <c r="S409" s="147"/>
      <c r="T409" s="147"/>
      <c r="U409" s="147"/>
      <c r="V409" s="147"/>
      <c r="W409" s="147"/>
      <c r="X409" s="148"/>
      <c r="Y409" s="147"/>
      <c r="Z409" s="147"/>
      <c r="AA409" s="147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  <c r="AO409" s="148"/>
      <c r="AP409" s="148"/>
      <c r="AQ409" s="148"/>
    </row>
    <row r="410" spans="1:43" s="149" customFormat="1" x14ac:dyDescent="0.25">
      <c r="A410" s="16"/>
      <c r="B410" s="16"/>
      <c r="C410" s="16"/>
      <c r="D410" s="147"/>
      <c r="E410" s="147"/>
      <c r="F410" s="147"/>
      <c r="G410" s="147"/>
      <c r="H410" s="147"/>
      <c r="I410" s="147"/>
      <c r="J410" s="147"/>
      <c r="K410" s="147"/>
      <c r="L410" s="147"/>
      <c r="M410" s="147"/>
      <c r="N410" s="147"/>
      <c r="O410" s="147"/>
      <c r="P410" s="147"/>
      <c r="Q410" s="147"/>
      <c r="R410" s="147"/>
      <c r="S410" s="147"/>
      <c r="T410" s="147"/>
      <c r="U410" s="147"/>
      <c r="V410" s="147"/>
      <c r="W410" s="147"/>
      <c r="X410" s="148"/>
      <c r="Y410" s="147"/>
      <c r="Z410" s="147"/>
      <c r="AA410" s="147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  <c r="AO410" s="148"/>
      <c r="AP410" s="148"/>
      <c r="AQ410" s="148"/>
    </row>
    <row r="411" spans="1:43" s="149" customFormat="1" x14ac:dyDescent="0.25">
      <c r="A411" s="16"/>
      <c r="B411" s="16"/>
      <c r="C411" s="16"/>
      <c r="D411" s="147"/>
      <c r="E411" s="147"/>
      <c r="F411" s="147"/>
      <c r="G411" s="147"/>
      <c r="H411" s="147"/>
      <c r="I411" s="147"/>
      <c r="J411" s="147"/>
      <c r="K411" s="147"/>
      <c r="L411" s="147"/>
      <c r="M411" s="147"/>
      <c r="N411" s="147"/>
      <c r="O411" s="147"/>
      <c r="P411" s="147"/>
      <c r="Q411" s="147"/>
      <c r="R411" s="147"/>
      <c r="S411" s="147"/>
      <c r="T411" s="147"/>
      <c r="U411" s="147"/>
      <c r="V411" s="147"/>
      <c r="W411" s="147"/>
      <c r="X411" s="148"/>
      <c r="Y411" s="147"/>
      <c r="Z411" s="147"/>
      <c r="AA411" s="147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  <c r="AO411" s="148"/>
      <c r="AP411" s="148"/>
      <c r="AQ411" s="148"/>
    </row>
    <row r="412" spans="1:43" s="149" customFormat="1" x14ac:dyDescent="0.25">
      <c r="A412" s="16"/>
      <c r="B412" s="16"/>
      <c r="C412" s="16"/>
      <c r="D412" s="147"/>
      <c r="E412" s="147"/>
      <c r="F412" s="147"/>
      <c r="G412" s="147"/>
      <c r="H412" s="147"/>
      <c r="I412" s="147"/>
      <c r="J412" s="147"/>
      <c r="K412" s="147"/>
      <c r="L412" s="147"/>
      <c r="M412" s="147"/>
      <c r="N412" s="147"/>
      <c r="O412" s="147"/>
      <c r="P412" s="147"/>
      <c r="Q412" s="147"/>
      <c r="R412" s="147"/>
      <c r="S412" s="147"/>
      <c r="T412" s="147"/>
      <c r="U412" s="147"/>
      <c r="V412" s="147"/>
      <c r="W412" s="147"/>
      <c r="X412" s="148"/>
      <c r="Y412" s="147"/>
      <c r="Z412" s="147"/>
      <c r="AA412" s="147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  <c r="AO412" s="148"/>
      <c r="AP412" s="148"/>
      <c r="AQ412" s="148"/>
    </row>
    <row r="413" spans="1:43" s="149" customFormat="1" x14ac:dyDescent="0.25">
      <c r="A413" s="16"/>
      <c r="B413" s="16"/>
      <c r="C413" s="16"/>
      <c r="D413" s="147"/>
      <c r="E413" s="147"/>
      <c r="F413" s="147"/>
      <c r="G413" s="147"/>
      <c r="H413" s="147"/>
      <c r="I413" s="147"/>
      <c r="J413" s="147"/>
      <c r="K413" s="147"/>
      <c r="L413" s="147"/>
      <c r="M413" s="147"/>
      <c r="N413" s="147"/>
      <c r="O413" s="147"/>
      <c r="P413" s="147"/>
      <c r="Q413" s="147"/>
      <c r="R413" s="147"/>
      <c r="S413" s="147"/>
      <c r="T413" s="147"/>
      <c r="U413" s="147"/>
      <c r="V413" s="147"/>
      <c r="W413" s="147"/>
      <c r="X413" s="148"/>
      <c r="Y413" s="147"/>
      <c r="Z413" s="147"/>
      <c r="AA413" s="147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  <c r="AO413" s="148"/>
      <c r="AP413" s="148"/>
      <c r="AQ413" s="148"/>
    </row>
    <row r="414" spans="1:43" s="149" customFormat="1" x14ac:dyDescent="0.25">
      <c r="A414" s="16"/>
      <c r="B414" s="16"/>
      <c r="C414" s="16"/>
      <c r="D414" s="147"/>
      <c r="E414" s="147"/>
      <c r="F414" s="147"/>
      <c r="G414" s="147"/>
      <c r="H414" s="147"/>
      <c r="I414" s="147"/>
      <c r="J414" s="147"/>
      <c r="K414" s="147"/>
      <c r="L414" s="147"/>
      <c r="M414" s="147"/>
      <c r="N414" s="147"/>
      <c r="O414" s="147"/>
      <c r="P414" s="147"/>
      <c r="Q414" s="147"/>
      <c r="R414" s="147"/>
      <c r="S414" s="147"/>
      <c r="T414" s="147"/>
      <c r="U414" s="147"/>
      <c r="V414" s="147"/>
      <c r="W414" s="147"/>
      <c r="X414" s="148"/>
      <c r="Y414" s="147"/>
      <c r="Z414" s="147"/>
      <c r="AA414" s="147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  <c r="AO414" s="148"/>
      <c r="AP414" s="148"/>
      <c r="AQ414" s="148"/>
    </row>
    <row r="415" spans="1:43" s="149" customFormat="1" x14ac:dyDescent="0.25">
      <c r="A415" s="16"/>
      <c r="B415" s="16"/>
      <c r="C415" s="16"/>
      <c r="D415" s="147"/>
      <c r="E415" s="147"/>
      <c r="F415" s="147"/>
      <c r="G415" s="147"/>
      <c r="H415" s="147"/>
      <c r="I415" s="147"/>
      <c r="J415" s="147"/>
      <c r="K415" s="147"/>
      <c r="L415" s="147"/>
      <c r="M415" s="147"/>
      <c r="N415" s="147"/>
      <c r="O415" s="147"/>
      <c r="P415" s="147"/>
      <c r="Q415" s="147"/>
      <c r="R415" s="147"/>
      <c r="S415" s="147"/>
      <c r="T415" s="147"/>
      <c r="U415" s="147"/>
      <c r="V415" s="147"/>
      <c r="W415" s="147"/>
      <c r="X415" s="148"/>
      <c r="Y415" s="147"/>
      <c r="Z415" s="147"/>
      <c r="AA415" s="147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  <c r="AO415" s="148"/>
      <c r="AP415" s="148"/>
      <c r="AQ415" s="148"/>
    </row>
    <row r="416" spans="1:43" s="149" customFormat="1" x14ac:dyDescent="0.25">
      <c r="A416" s="16"/>
      <c r="B416" s="16"/>
      <c r="C416" s="16"/>
      <c r="D416" s="147"/>
      <c r="E416" s="147"/>
      <c r="F416" s="147"/>
      <c r="G416" s="147"/>
      <c r="H416" s="147"/>
      <c r="I416" s="147"/>
      <c r="J416" s="147"/>
      <c r="K416" s="147"/>
      <c r="L416" s="147"/>
      <c r="M416" s="147"/>
      <c r="N416" s="147"/>
      <c r="O416" s="147"/>
      <c r="P416" s="147"/>
      <c r="Q416" s="147"/>
      <c r="R416" s="147"/>
      <c r="S416" s="147"/>
      <c r="T416" s="147"/>
      <c r="U416" s="147"/>
      <c r="V416" s="147"/>
      <c r="W416" s="147"/>
      <c r="X416" s="148"/>
      <c r="Y416" s="147"/>
      <c r="Z416" s="147"/>
      <c r="AA416" s="147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48"/>
      <c r="AQ416" s="148"/>
    </row>
    <row r="417" spans="1:43" s="149" customFormat="1" x14ac:dyDescent="0.25">
      <c r="A417" s="16"/>
      <c r="B417" s="16"/>
      <c r="C417" s="16"/>
      <c r="D417" s="147"/>
      <c r="E417" s="147"/>
      <c r="F417" s="147"/>
      <c r="G417" s="147"/>
      <c r="H417" s="147"/>
      <c r="I417" s="147"/>
      <c r="J417" s="147"/>
      <c r="K417" s="147"/>
      <c r="L417" s="147"/>
      <c r="M417" s="147"/>
      <c r="N417" s="147"/>
      <c r="O417" s="147"/>
      <c r="P417" s="147"/>
      <c r="Q417" s="147"/>
      <c r="R417" s="147"/>
      <c r="S417" s="147"/>
      <c r="T417" s="147"/>
      <c r="U417" s="147"/>
      <c r="V417" s="147"/>
      <c r="W417" s="147"/>
      <c r="X417" s="148"/>
      <c r="Y417" s="147"/>
      <c r="Z417" s="147"/>
      <c r="AA417" s="147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  <c r="AO417" s="148"/>
      <c r="AP417" s="148"/>
      <c r="AQ417" s="148"/>
    </row>
    <row r="418" spans="1:43" s="149" customFormat="1" x14ac:dyDescent="0.25">
      <c r="A418" s="16"/>
      <c r="B418" s="16"/>
      <c r="C418" s="16"/>
      <c r="D418" s="147"/>
      <c r="E418" s="147"/>
      <c r="F418" s="147"/>
      <c r="G418" s="147"/>
      <c r="H418" s="147"/>
      <c r="I418" s="147"/>
      <c r="J418" s="147"/>
      <c r="K418" s="147"/>
      <c r="L418" s="147"/>
      <c r="M418" s="147"/>
      <c r="N418" s="147"/>
      <c r="O418" s="147"/>
      <c r="P418" s="147"/>
      <c r="Q418" s="147"/>
      <c r="R418" s="147"/>
      <c r="S418" s="147"/>
      <c r="T418" s="147"/>
      <c r="U418" s="147"/>
      <c r="V418" s="147"/>
      <c r="W418" s="147"/>
      <c r="X418" s="148"/>
      <c r="Y418" s="147"/>
      <c r="Z418" s="147"/>
      <c r="AA418" s="147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48"/>
      <c r="AQ418" s="148"/>
    </row>
    <row r="419" spans="1:43" s="149" customFormat="1" x14ac:dyDescent="0.25">
      <c r="A419" s="16"/>
      <c r="B419" s="16"/>
      <c r="C419" s="16"/>
      <c r="D419" s="147"/>
      <c r="E419" s="147"/>
      <c r="F419" s="147"/>
      <c r="G419" s="147"/>
      <c r="H419" s="147"/>
      <c r="I419" s="147"/>
      <c r="J419" s="147"/>
      <c r="K419" s="147"/>
      <c r="L419" s="147"/>
      <c r="M419" s="147"/>
      <c r="N419" s="147"/>
      <c r="O419" s="147"/>
      <c r="P419" s="147"/>
      <c r="Q419" s="147"/>
      <c r="R419" s="147"/>
      <c r="S419" s="147"/>
      <c r="T419" s="147"/>
      <c r="U419" s="147"/>
      <c r="V419" s="147"/>
      <c r="W419" s="147"/>
      <c r="X419" s="148"/>
      <c r="Y419" s="147"/>
      <c r="Z419" s="147"/>
      <c r="AA419" s="147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48"/>
      <c r="AQ419" s="148"/>
    </row>
    <row r="420" spans="1:43" s="149" customFormat="1" x14ac:dyDescent="0.25">
      <c r="A420" s="16"/>
      <c r="B420" s="16"/>
      <c r="C420" s="16"/>
      <c r="D420" s="147"/>
      <c r="E420" s="147"/>
      <c r="F420" s="147"/>
      <c r="G420" s="147"/>
      <c r="H420" s="147"/>
      <c r="I420" s="147"/>
      <c r="J420" s="147"/>
      <c r="K420" s="147"/>
      <c r="L420" s="147"/>
      <c r="M420" s="147"/>
      <c r="N420" s="147"/>
      <c r="O420" s="147"/>
      <c r="P420" s="147"/>
      <c r="Q420" s="147"/>
      <c r="R420" s="147"/>
      <c r="S420" s="147"/>
      <c r="T420" s="147"/>
      <c r="U420" s="147"/>
      <c r="V420" s="147"/>
      <c r="W420" s="147"/>
      <c r="X420" s="148"/>
      <c r="Y420" s="147"/>
      <c r="Z420" s="147"/>
      <c r="AA420" s="147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48"/>
      <c r="AQ420" s="148"/>
    </row>
    <row r="421" spans="1:43" s="149" customFormat="1" x14ac:dyDescent="0.25">
      <c r="A421" s="16"/>
      <c r="B421" s="16"/>
      <c r="C421" s="16"/>
      <c r="D421" s="147"/>
      <c r="E421" s="147"/>
      <c r="F421" s="147"/>
      <c r="G421" s="147"/>
      <c r="H421" s="147"/>
      <c r="I421" s="147"/>
      <c r="J421" s="147"/>
      <c r="K421" s="147"/>
      <c r="L421" s="147"/>
      <c r="M421" s="147"/>
      <c r="N421" s="147"/>
      <c r="O421" s="147"/>
      <c r="P421" s="147"/>
      <c r="Q421" s="147"/>
      <c r="R421" s="147"/>
      <c r="S421" s="147"/>
      <c r="T421" s="147"/>
      <c r="U421" s="147"/>
      <c r="V421" s="147"/>
      <c r="W421" s="147"/>
      <c r="X421" s="148"/>
      <c r="Y421" s="147"/>
      <c r="Z421" s="147"/>
      <c r="AA421" s="147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</row>
    <row r="422" spans="1:43" s="149" customFormat="1" x14ac:dyDescent="0.25">
      <c r="A422" s="16"/>
      <c r="B422" s="16"/>
      <c r="C422" s="16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147"/>
      <c r="S422" s="147"/>
      <c r="T422" s="147"/>
      <c r="U422" s="147"/>
      <c r="V422" s="147"/>
      <c r="W422" s="147"/>
      <c r="X422" s="148"/>
      <c r="Y422" s="147"/>
      <c r="Z422" s="147"/>
      <c r="AA422" s="147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</row>
    <row r="423" spans="1:43" s="149" customFormat="1" x14ac:dyDescent="0.25">
      <c r="A423" s="16"/>
      <c r="B423" s="16"/>
      <c r="C423" s="16"/>
      <c r="D423" s="147"/>
      <c r="E423" s="147"/>
      <c r="F423" s="147"/>
      <c r="G423" s="147"/>
      <c r="H423" s="147"/>
      <c r="I423" s="147"/>
      <c r="J423" s="147"/>
      <c r="K423" s="147"/>
      <c r="L423" s="147"/>
      <c r="M423" s="147"/>
      <c r="N423" s="147"/>
      <c r="O423" s="147"/>
      <c r="P423" s="147"/>
      <c r="Q423" s="147"/>
      <c r="R423" s="147"/>
      <c r="S423" s="147"/>
      <c r="T423" s="147"/>
      <c r="U423" s="147"/>
      <c r="V423" s="147"/>
      <c r="W423" s="147"/>
      <c r="X423" s="148"/>
      <c r="Y423" s="147"/>
      <c r="Z423" s="147"/>
      <c r="AA423" s="147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48"/>
      <c r="AQ423" s="148"/>
    </row>
    <row r="424" spans="1:43" s="149" customFormat="1" x14ac:dyDescent="0.25">
      <c r="A424" s="16"/>
      <c r="B424" s="16"/>
      <c r="C424" s="16"/>
      <c r="D424" s="147"/>
      <c r="E424" s="147"/>
      <c r="F424" s="147"/>
      <c r="G424" s="147"/>
      <c r="H424" s="147"/>
      <c r="I424" s="147"/>
      <c r="J424" s="147"/>
      <c r="K424" s="147"/>
      <c r="L424" s="147"/>
      <c r="M424" s="147"/>
      <c r="N424" s="147"/>
      <c r="O424" s="147"/>
      <c r="P424" s="147"/>
      <c r="Q424" s="147"/>
      <c r="R424" s="147"/>
      <c r="S424" s="147"/>
      <c r="T424" s="147"/>
      <c r="U424" s="147"/>
      <c r="V424" s="147"/>
      <c r="W424" s="147"/>
      <c r="X424" s="148"/>
      <c r="Y424" s="147"/>
      <c r="Z424" s="147"/>
      <c r="AA424" s="147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48"/>
      <c r="AQ424" s="148"/>
    </row>
    <row r="425" spans="1:43" s="149" customFormat="1" x14ac:dyDescent="0.25">
      <c r="A425" s="16"/>
      <c r="B425" s="16"/>
      <c r="C425" s="16"/>
      <c r="D425" s="147"/>
      <c r="E425" s="147"/>
      <c r="F425" s="147"/>
      <c r="G425" s="147"/>
      <c r="H425" s="147"/>
      <c r="I425" s="147"/>
      <c r="J425" s="147"/>
      <c r="K425" s="147"/>
      <c r="L425" s="147"/>
      <c r="M425" s="147"/>
      <c r="N425" s="147"/>
      <c r="O425" s="147"/>
      <c r="P425" s="147"/>
      <c r="Q425" s="147"/>
      <c r="R425" s="147"/>
      <c r="S425" s="147"/>
      <c r="T425" s="147"/>
      <c r="U425" s="147"/>
      <c r="V425" s="147"/>
      <c r="W425" s="147"/>
      <c r="X425" s="148"/>
      <c r="Y425" s="147"/>
      <c r="Z425" s="147"/>
      <c r="AA425" s="147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</row>
    <row r="426" spans="1:43" s="149" customFormat="1" x14ac:dyDescent="0.25">
      <c r="A426" s="16"/>
      <c r="B426" s="16"/>
      <c r="C426" s="16"/>
      <c r="D426" s="147"/>
      <c r="E426" s="147"/>
      <c r="F426" s="147"/>
      <c r="G426" s="147"/>
      <c r="H426" s="147"/>
      <c r="I426" s="147"/>
      <c r="J426" s="147"/>
      <c r="K426" s="147"/>
      <c r="L426" s="147"/>
      <c r="M426" s="147"/>
      <c r="N426" s="147"/>
      <c r="O426" s="147"/>
      <c r="P426" s="147"/>
      <c r="Q426" s="147"/>
      <c r="R426" s="147"/>
      <c r="S426" s="147"/>
      <c r="T426" s="147"/>
      <c r="U426" s="147"/>
      <c r="V426" s="147"/>
      <c r="W426" s="147"/>
      <c r="X426" s="148"/>
      <c r="Y426" s="147"/>
      <c r="Z426" s="147"/>
      <c r="AA426" s="147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</row>
    <row r="427" spans="1:43" s="149" customFormat="1" x14ac:dyDescent="0.25">
      <c r="A427" s="16"/>
      <c r="B427" s="16"/>
      <c r="C427" s="16"/>
      <c r="D427" s="147"/>
      <c r="E427" s="147"/>
      <c r="F427" s="147"/>
      <c r="G427" s="147"/>
      <c r="H427" s="147"/>
      <c r="I427" s="147"/>
      <c r="J427" s="147"/>
      <c r="K427" s="147"/>
      <c r="L427" s="147"/>
      <c r="M427" s="147"/>
      <c r="N427" s="147"/>
      <c r="O427" s="147"/>
      <c r="P427" s="147"/>
      <c r="Q427" s="147"/>
      <c r="R427" s="147"/>
      <c r="S427" s="147"/>
      <c r="T427" s="147"/>
      <c r="U427" s="147"/>
      <c r="V427" s="147"/>
      <c r="W427" s="147"/>
      <c r="X427" s="148"/>
      <c r="Y427" s="147"/>
      <c r="Z427" s="147"/>
      <c r="AA427" s="147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48"/>
      <c r="AQ427" s="148"/>
    </row>
    <row r="428" spans="1:43" s="149" customFormat="1" x14ac:dyDescent="0.25">
      <c r="A428" s="16"/>
      <c r="B428" s="16"/>
      <c r="C428" s="16"/>
      <c r="D428" s="147"/>
      <c r="E428" s="147"/>
      <c r="F428" s="147"/>
      <c r="G428" s="147"/>
      <c r="H428" s="147"/>
      <c r="I428" s="147"/>
      <c r="J428" s="147"/>
      <c r="K428" s="147"/>
      <c r="L428" s="147"/>
      <c r="M428" s="147"/>
      <c r="N428" s="147"/>
      <c r="O428" s="147"/>
      <c r="P428" s="147"/>
      <c r="Q428" s="147"/>
      <c r="R428" s="147"/>
      <c r="S428" s="147"/>
      <c r="T428" s="147"/>
      <c r="U428" s="147"/>
      <c r="V428" s="147"/>
      <c r="W428" s="147"/>
      <c r="X428" s="148"/>
      <c r="Y428" s="147"/>
      <c r="Z428" s="147"/>
      <c r="AA428" s="147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</row>
    <row r="429" spans="1:43" s="149" customFormat="1" x14ac:dyDescent="0.25">
      <c r="A429" s="16"/>
      <c r="B429" s="16"/>
      <c r="C429" s="16"/>
      <c r="D429" s="147"/>
      <c r="E429" s="147"/>
      <c r="F429" s="147"/>
      <c r="G429" s="147"/>
      <c r="H429" s="147"/>
      <c r="I429" s="147"/>
      <c r="J429" s="147"/>
      <c r="K429" s="147"/>
      <c r="L429" s="147"/>
      <c r="M429" s="147"/>
      <c r="N429" s="147"/>
      <c r="O429" s="147"/>
      <c r="P429" s="147"/>
      <c r="Q429" s="147"/>
      <c r="R429" s="147"/>
      <c r="S429" s="147"/>
      <c r="T429" s="147"/>
      <c r="U429" s="147"/>
      <c r="V429" s="147"/>
      <c r="W429" s="147"/>
      <c r="X429" s="148"/>
      <c r="Y429" s="147"/>
      <c r="Z429" s="147"/>
      <c r="AA429" s="147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</row>
    <row r="430" spans="1:43" s="149" customFormat="1" x14ac:dyDescent="0.25">
      <c r="A430" s="16"/>
      <c r="B430" s="16"/>
      <c r="C430" s="16"/>
      <c r="D430" s="147"/>
      <c r="E430" s="147"/>
      <c r="F430" s="147"/>
      <c r="G430" s="147"/>
      <c r="H430" s="147"/>
      <c r="I430" s="147"/>
      <c r="J430" s="147"/>
      <c r="K430" s="147"/>
      <c r="L430" s="147"/>
      <c r="M430" s="147"/>
      <c r="N430" s="147"/>
      <c r="O430" s="147"/>
      <c r="P430" s="147"/>
      <c r="Q430" s="147"/>
      <c r="R430" s="147"/>
      <c r="S430" s="147"/>
      <c r="T430" s="147"/>
      <c r="U430" s="147"/>
      <c r="V430" s="147"/>
      <c r="W430" s="147"/>
      <c r="X430" s="148"/>
      <c r="Y430" s="147"/>
      <c r="Z430" s="147"/>
      <c r="AA430" s="147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</row>
    <row r="431" spans="1:43" s="149" customFormat="1" x14ac:dyDescent="0.25">
      <c r="A431" s="16"/>
      <c r="B431" s="16"/>
      <c r="C431" s="16"/>
      <c r="D431" s="147"/>
      <c r="E431" s="147"/>
      <c r="F431" s="147"/>
      <c r="G431" s="147"/>
      <c r="H431" s="147"/>
      <c r="I431" s="147"/>
      <c r="J431" s="147"/>
      <c r="K431" s="147"/>
      <c r="L431" s="147"/>
      <c r="M431" s="147"/>
      <c r="N431" s="147"/>
      <c r="O431" s="147"/>
      <c r="P431" s="147"/>
      <c r="Q431" s="147"/>
      <c r="R431" s="147"/>
      <c r="S431" s="147"/>
      <c r="T431" s="147"/>
      <c r="U431" s="147"/>
      <c r="V431" s="147"/>
      <c r="W431" s="147"/>
      <c r="X431" s="148"/>
      <c r="Y431" s="147"/>
      <c r="Z431" s="147"/>
      <c r="AA431" s="147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48"/>
      <c r="AQ431" s="148"/>
    </row>
    <row r="432" spans="1:43" s="149" customFormat="1" x14ac:dyDescent="0.25">
      <c r="A432" s="16"/>
      <c r="B432" s="16"/>
      <c r="C432" s="16"/>
      <c r="D432" s="147"/>
      <c r="E432" s="147"/>
      <c r="F432" s="147"/>
      <c r="G432" s="147"/>
      <c r="H432" s="147"/>
      <c r="I432" s="147"/>
      <c r="J432" s="147"/>
      <c r="K432" s="147"/>
      <c r="L432" s="147"/>
      <c r="M432" s="147"/>
      <c r="N432" s="147"/>
      <c r="O432" s="147"/>
      <c r="P432" s="147"/>
      <c r="Q432" s="147"/>
      <c r="R432" s="147"/>
      <c r="S432" s="147"/>
      <c r="T432" s="147"/>
      <c r="U432" s="147"/>
      <c r="V432" s="147"/>
      <c r="W432" s="147"/>
      <c r="X432" s="148"/>
      <c r="Y432" s="147"/>
      <c r="Z432" s="147"/>
      <c r="AA432" s="147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48"/>
      <c r="AQ432" s="148"/>
    </row>
    <row r="433" spans="1:43" s="149" customFormat="1" x14ac:dyDescent="0.25">
      <c r="A433" s="16"/>
      <c r="B433" s="16"/>
      <c r="C433" s="16"/>
      <c r="D433" s="147"/>
      <c r="E433" s="147"/>
      <c r="F433" s="147"/>
      <c r="G433" s="147"/>
      <c r="H433" s="147"/>
      <c r="I433" s="147"/>
      <c r="J433" s="147"/>
      <c r="K433" s="147"/>
      <c r="L433" s="147"/>
      <c r="M433" s="147"/>
      <c r="N433" s="147"/>
      <c r="O433" s="147"/>
      <c r="P433" s="147"/>
      <c r="Q433" s="147"/>
      <c r="R433" s="147"/>
      <c r="S433" s="147"/>
      <c r="T433" s="147"/>
      <c r="U433" s="147"/>
      <c r="V433" s="147"/>
      <c r="W433" s="147"/>
      <c r="X433" s="148"/>
      <c r="Y433" s="147"/>
      <c r="Z433" s="147"/>
      <c r="AA433" s="147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  <c r="AO433" s="148"/>
      <c r="AP433" s="148"/>
      <c r="AQ433" s="148"/>
    </row>
    <row r="434" spans="1:43" s="149" customFormat="1" x14ac:dyDescent="0.25">
      <c r="A434" s="16"/>
      <c r="B434" s="16"/>
      <c r="C434" s="16"/>
      <c r="D434" s="147"/>
      <c r="E434" s="147"/>
      <c r="F434" s="147"/>
      <c r="G434" s="147"/>
      <c r="H434" s="147"/>
      <c r="I434" s="147"/>
      <c r="J434" s="147"/>
      <c r="K434" s="147"/>
      <c r="L434" s="147"/>
      <c r="M434" s="147"/>
      <c r="N434" s="147"/>
      <c r="O434" s="147"/>
      <c r="P434" s="147"/>
      <c r="Q434" s="147"/>
      <c r="R434" s="147"/>
      <c r="S434" s="147"/>
      <c r="T434" s="147"/>
      <c r="U434" s="147"/>
      <c r="V434" s="147"/>
      <c r="W434" s="147"/>
      <c r="X434" s="148"/>
      <c r="Y434" s="147"/>
      <c r="Z434" s="147"/>
      <c r="AA434" s="147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  <c r="AO434" s="148"/>
      <c r="AP434" s="148"/>
      <c r="AQ434" s="148"/>
    </row>
    <row r="435" spans="1:43" s="149" customFormat="1" x14ac:dyDescent="0.25">
      <c r="A435" s="16"/>
      <c r="B435" s="16"/>
      <c r="C435" s="16"/>
      <c r="D435" s="147"/>
      <c r="E435" s="147"/>
      <c r="F435" s="147"/>
      <c r="G435" s="147"/>
      <c r="H435" s="147"/>
      <c r="I435" s="147"/>
      <c r="J435" s="147"/>
      <c r="K435" s="147"/>
      <c r="L435" s="147"/>
      <c r="M435" s="147"/>
      <c r="N435" s="147"/>
      <c r="O435" s="147"/>
      <c r="P435" s="147"/>
      <c r="Q435" s="147"/>
      <c r="R435" s="147"/>
      <c r="S435" s="147"/>
      <c r="T435" s="147"/>
      <c r="U435" s="147"/>
      <c r="V435" s="147"/>
      <c r="W435" s="147"/>
      <c r="X435" s="148"/>
      <c r="Y435" s="147"/>
      <c r="Z435" s="147"/>
      <c r="AA435" s="147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48"/>
      <c r="AQ435" s="148"/>
    </row>
    <row r="436" spans="1:43" s="149" customFormat="1" x14ac:dyDescent="0.25">
      <c r="A436" s="16"/>
      <c r="B436" s="16"/>
      <c r="C436" s="16"/>
      <c r="D436" s="147"/>
      <c r="E436" s="147"/>
      <c r="F436" s="147"/>
      <c r="G436" s="147"/>
      <c r="H436" s="147"/>
      <c r="I436" s="147"/>
      <c r="J436" s="147"/>
      <c r="K436" s="147"/>
      <c r="L436" s="147"/>
      <c r="M436" s="147"/>
      <c r="N436" s="147"/>
      <c r="O436" s="147"/>
      <c r="P436" s="147"/>
      <c r="Q436" s="147"/>
      <c r="R436" s="147"/>
      <c r="S436" s="147"/>
      <c r="T436" s="147"/>
      <c r="U436" s="147"/>
      <c r="V436" s="147"/>
      <c r="W436" s="147"/>
      <c r="X436" s="148"/>
      <c r="Y436" s="147"/>
      <c r="Z436" s="147"/>
      <c r="AA436" s="147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48"/>
      <c r="AQ436" s="148"/>
    </row>
    <row r="437" spans="1:43" s="149" customFormat="1" x14ac:dyDescent="0.25">
      <c r="A437" s="16"/>
      <c r="B437" s="16"/>
      <c r="C437" s="16"/>
      <c r="D437" s="147"/>
      <c r="E437" s="147"/>
      <c r="F437" s="147"/>
      <c r="G437" s="147"/>
      <c r="H437" s="147"/>
      <c r="I437" s="147"/>
      <c r="J437" s="147"/>
      <c r="K437" s="147"/>
      <c r="L437" s="147"/>
      <c r="M437" s="147"/>
      <c r="N437" s="147"/>
      <c r="O437" s="147"/>
      <c r="P437" s="147"/>
      <c r="Q437" s="147"/>
      <c r="R437" s="147"/>
      <c r="S437" s="147"/>
      <c r="T437" s="147"/>
      <c r="U437" s="147"/>
      <c r="V437" s="147"/>
      <c r="W437" s="147"/>
      <c r="X437" s="148"/>
      <c r="Y437" s="147"/>
      <c r="Z437" s="147"/>
      <c r="AA437" s="147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48"/>
      <c r="AQ437" s="148"/>
    </row>
    <row r="438" spans="1:43" s="149" customFormat="1" x14ac:dyDescent="0.25">
      <c r="A438" s="16"/>
      <c r="B438" s="16"/>
      <c r="C438" s="16"/>
      <c r="D438" s="147"/>
      <c r="E438" s="147"/>
      <c r="F438" s="147"/>
      <c r="G438" s="147"/>
      <c r="H438" s="147"/>
      <c r="I438" s="147"/>
      <c r="J438" s="147"/>
      <c r="K438" s="147"/>
      <c r="L438" s="147"/>
      <c r="M438" s="147"/>
      <c r="N438" s="147"/>
      <c r="O438" s="147"/>
      <c r="P438" s="147"/>
      <c r="Q438" s="147"/>
      <c r="R438" s="147"/>
      <c r="S438" s="147"/>
      <c r="T438" s="147"/>
      <c r="U438" s="147"/>
      <c r="V438" s="147"/>
      <c r="W438" s="147"/>
      <c r="X438" s="148"/>
      <c r="Y438" s="147"/>
      <c r="Z438" s="147"/>
      <c r="AA438" s="147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48"/>
      <c r="AQ438" s="148"/>
    </row>
    <row r="439" spans="1:43" s="149" customFormat="1" x14ac:dyDescent="0.25">
      <c r="A439" s="16"/>
      <c r="B439" s="16"/>
      <c r="C439" s="16"/>
      <c r="D439" s="147"/>
      <c r="E439" s="147"/>
      <c r="F439" s="147"/>
      <c r="G439" s="147"/>
      <c r="H439" s="147"/>
      <c r="I439" s="147"/>
      <c r="J439" s="147"/>
      <c r="K439" s="147"/>
      <c r="L439" s="147"/>
      <c r="M439" s="147"/>
      <c r="N439" s="147"/>
      <c r="O439" s="147"/>
      <c r="P439" s="147"/>
      <c r="Q439" s="147"/>
      <c r="R439" s="147"/>
      <c r="S439" s="147"/>
      <c r="T439" s="147"/>
      <c r="U439" s="147"/>
      <c r="V439" s="147"/>
      <c r="W439" s="147"/>
      <c r="X439" s="148"/>
      <c r="Y439" s="147"/>
      <c r="Z439" s="147"/>
      <c r="AA439" s="147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48"/>
      <c r="AQ439" s="148"/>
    </row>
    <row r="440" spans="1:43" s="149" customFormat="1" x14ac:dyDescent="0.25">
      <c r="A440" s="16"/>
      <c r="B440" s="16"/>
      <c r="C440" s="16"/>
      <c r="D440" s="147"/>
      <c r="E440" s="147"/>
      <c r="F440" s="147"/>
      <c r="G440" s="147"/>
      <c r="H440" s="147"/>
      <c r="I440" s="147"/>
      <c r="J440" s="147"/>
      <c r="K440" s="147"/>
      <c r="L440" s="147"/>
      <c r="M440" s="147"/>
      <c r="N440" s="147"/>
      <c r="O440" s="147"/>
      <c r="P440" s="147"/>
      <c r="Q440" s="147"/>
      <c r="R440" s="147"/>
      <c r="S440" s="147"/>
      <c r="T440" s="147"/>
      <c r="U440" s="147"/>
      <c r="V440" s="147"/>
      <c r="W440" s="147"/>
      <c r="X440" s="148"/>
      <c r="Y440" s="147"/>
      <c r="Z440" s="147"/>
      <c r="AA440" s="147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48"/>
      <c r="AQ440" s="148"/>
    </row>
    <row r="441" spans="1:43" s="149" customFormat="1" x14ac:dyDescent="0.25">
      <c r="A441" s="16"/>
      <c r="B441" s="16"/>
      <c r="C441" s="16"/>
      <c r="D441" s="147"/>
      <c r="E441" s="147"/>
      <c r="F441" s="147"/>
      <c r="G441" s="147"/>
      <c r="H441" s="147"/>
      <c r="I441" s="147"/>
      <c r="J441" s="147"/>
      <c r="K441" s="147"/>
      <c r="L441" s="147"/>
      <c r="M441" s="147"/>
      <c r="N441" s="147"/>
      <c r="O441" s="147"/>
      <c r="P441" s="147"/>
      <c r="Q441" s="147"/>
      <c r="R441" s="147"/>
      <c r="S441" s="147"/>
      <c r="T441" s="147"/>
      <c r="U441" s="147"/>
      <c r="V441" s="147"/>
      <c r="W441" s="147"/>
      <c r="X441" s="148"/>
      <c r="Y441" s="147"/>
      <c r="Z441" s="147"/>
      <c r="AA441" s="147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48"/>
      <c r="AQ441" s="148"/>
    </row>
    <row r="442" spans="1:43" s="149" customFormat="1" x14ac:dyDescent="0.25">
      <c r="A442" s="16"/>
      <c r="B442" s="16"/>
      <c r="C442" s="16"/>
      <c r="D442" s="147"/>
      <c r="E442" s="147"/>
      <c r="F442" s="147"/>
      <c r="G442" s="147"/>
      <c r="H442" s="147"/>
      <c r="I442" s="147"/>
      <c r="J442" s="147"/>
      <c r="K442" s="147"/>
      <c r="L442" s="147"/>
      <c r="M442" s="147"/>
      <c r="N442" s="147"/>
      <c r="O442" s="147"/>
      <c r="P442" s="147"/>
      <c r="Q442" s="147"/>
      <c r="R442" s="147"/>
      <c r="S442" s="147"/>
      <c r="T442" s="147"/>
      <c r="U442" s="147"/>
      <c r="V442" s="147"/>
      <c r="W442" s="147"/>
      <c r="X442" s="148"/>
      <c r="Y442" s="147"/>
      <c r="Z442" s="147"/>
      <c r="AA442" s="147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  <c r="AO442" s="148"/>
      <c r="AP442" s="148"/>
      <c r="AQ442" s="148"/>
    </row>
    <row r="443" spans="1:43" s="149" customFormat="1" x14ac:dyDescent="0.25">
      <c r="A443" s="16"/>
      <c r="B443" s="16"/>
      <c r="C443" s="16"/>
      <c r="D443" s="147"/>
      <c r="E443" s="147"/>
      <c r="F443" s="147"/>
      <c r="G443" s="147"/>
      <c r="H443" s="147"/>
      <c r="I443" s="147"/>
      <c r="J443" s="147"/>
      <c r="K443" s="147"/>
      <c r="L443" s="147"/>
      <c r="M443" s="147"/>
      <c r="N443" s="147"/>
      <c r="O443" s="147"/>
      <c r="P443" s="147"/>
      <c r="Q443" s="147"/>
      <c r="R443" s="147"/>
      <c r="S443" s="147"/>
      <c r="T443" s="147"/>
      <c r="U443" s="147"/>
      <c r="V443" s="147"/>
      <c r="W443" s="147"/>
      <c r="X443" s="148"/>
      <c r="Y443" s="147"/>
      <c r="Z443" s="147"/>
      <c r="AA443" s="147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  <c r="AO443" s="148"/>
      <c r="AP443" s="148"/>
      <c r="AQ443" s="148"/>
    </row>
    <row r="444" spans="1:43" s="149" customFormat="1" x14ac:dyDescent="0.25">
      <c r="A444" s="16"/>
      <c r="B444" s="16"/>
      <c r="C444" s="16"/>
      <c r="D444" s="147"/>
      <c r="E444" s="147"/>
      <c r="F444" s="147"/>
      <c r="G444" s="147"/>
      <c r="H444" s="147"/>
      <c r="I444" s="147"/>
      <c r="J444" s="147"/>
      <c r="K444" s="147"/>
      <c r="L444" s="147"/>
      <c r="M444" s="147"/>
      <c r="N444" s="147"/>
      <c r="O444" s="147"/>
      <c r="P444" s="147"/>
      <c r="Q444" s="147"/>
      <c r="R444" s="147"/>
      <c r="S444" s="147"/>
      <c r="T444" s="147"/>
      <c r="U444" s="147"/>
      <c r="V444" s="147"/>
      <c r="W444" s="147"/>
      <c r="X444" s="148"/>
      <c r="Y444" s="147"/>
      <c r="Z444" s="147"/>
      <c r="AA444" s="147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  <c r="AO444" s="148"/>
      <c r="AP444" s="148"/>
      <c r="AQ444" s="148"/>
    </row>
    <row r="445" spans="1:43" s="149" customFormat="1" x14ac:dyDescent="0.25">
      <c r="A445" s="16"/>
      <c r="B445" s="16"/>
      <c r="C445" s="16"/>
      <c r="D445" s="147"/>
      <c r="E445" s="147"/>
      <c r="F445" s="147"/>
      <c r="G445" s="147"/>
      <c r="H445" s="147"/>
      <c r="I445" s="147"/>
      <c r="J445" s="147"/>
      <c r="K445" s="147"/>
      <c r="L445" s="147"/>
      <c r="M445" s="147"/>
      <c r="N445" s="147"/>
      <c r="O445" s="147"/>
      <c r="P445" s="147"/>
      <c r="Q445" s="147"/>
      <c r="R445" s="147"/>
      <c r="S445" s="147"/>
      <c r="T445" s="147"/>
      <c r="U445" s="147"/>
      <c r="V445" s="147"/>
      <c r="W445" s="147"/>
      <c r="X445" s="148"/>
      <c r="Y445" s="147"/>
      <c r="Z445" s="147"/>
      <c r="AA445" s="147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  <c r="AO445" s="148"/>
      <c r="AP445" s="148"/>
      <c r="AQ445" s="148"/>
    </row>
    <row r="446" spans="1:43" s="149" customFormat="1" x14ac:dyDescent="0.25">
      <c r="A446" s="16"/>
      <c r="B446" s="16"/>
      <c r="C446" s="16"/>
      <c r="D446" s="147"/>
      <c r="E446" s="147"/>
      <c r="F446" s="147"/>
      <c r="G446" s="147"/>
      <c r="H446" s="147"/>
      <c r="I446" s="147"/>
      <c r="J446" s="147"/>
      <c r="K446" s="147"/>
      <c r="L446" s="147"/>
      <c r="M446" s="147"/>
      <c r="N446" s="147"/>
      <c r="O446" s="147"/>
      <c r="P446" s="147"/>
      <c r="Q446" s="147"/>
      <c r="R446" s="147"/>
      <c r="S446" s="147"/>
      <c r="T446" s="147"/>
      <c r="U446" s="147"/>
      <c r="V446" s="147"/>
      <c r="W446" s="147"/>
      <c r="X446" s="148"/>
      <c r="Y446" s="147"/>
      <c r="Z446" s="147"/>
      <c r="AA446" s="147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  <c r="AO446" s="148"/>
      <c r="AP446" s="148"/>
      <c r="AQ446" s="148"/>
    </row>
    <row r="447" spans="1:43" s="149" customFormat="1" x14ac:dyDescent="0.25">
      <c r="A447" s="16"/>
      <c r="B447" s="16"/>
      <c r="C447" s="16"/>
      <c r="D447" s="147"/>
      <c r="E447" s="147"/>
      <c r="F447" s="147"/>
      <c r="G447" s="147"/>
      <c r="H447" s="147"/>
      <c r="I447" s="147"/>
      <c r="J447" s="147"/>
      <c r="K447" s="147"/>
      <c r="L447" s="147"/>
      <c r="M447" s="147"/>
      <c r="N447" s="147"/>
      <c r="O447" s="147"/>
      <c r="P447" s="147"/>
      <c r="Q447" s="147"/>
      <c r="R447" s="147"/>
      <c r="S447" s="147"/>
      <c r="T447" s="147"/>
      <c r="U447" s="147"/>
      <c r="V447" s="147"/>
      <c r="W447" s="147"/>
      <c r="X447" s="148"/>
      <c r="Y447" s="147"/>
      <c r="Z447" s="147"/>
      <c r="AA447" s="147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  <c r="AO447" s="148"/>
      <c r="AP447" s="148"/>
      <c r="AQ447" s="148"/>
    </row>
    <row r="448" spans="1:43" s="149" customFormat="1" x14ac:dyDescent="0.25">
      <c r="A448" s="16"/>
      <c r="B448" s="16"/>
      <c r="C448" s="16"/>
      <c r="D448" s="147"/>
      <c r="E448" s="147"/>
      <c r="F448" s="147"/>
      <c r="G448" s="147"/>
      <c r="H448" s="147"/>
      <c r="I448" s="147"/>
      <c r="J448" s="147"/>
      <c r="K448" s="147"/>
      <c r="L448" s="147"/>
      <c r="M448" s="147"/>
      <c r="N448" s="147"/>
      <c r="O448" s="147"/>
      <c r="P448" s="147"/>
      <c r="Q448" s="147"/>
      <c r="R448" s="147"/>
      <c r="S448" s="147"/>
      <c r="T448" s="147"/>
      <c r="U448" s="147"/>
      <c r="V448" s="147"/>
      <c r="W448" s="147"/>
      <c r="X448" s="148"/>
      <c r="Y448" s="147"/>
      <c r="Z448" s="147"/>
      <c r="AA448" s="147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  <c r="AO448" s="148"/>
      <c r="AP448" s="148"/>
      <c r="AQ448" s="148"/>
    </row>
    <row r="449" spans="1:43" s="149" customFormat="1" x14ac:dyDescent="0.25">
      <c r="A449" s="16"/>
      <c r="B449" s="16"/>
      <c r="C449" s="16"/>
      <c r="D449" s="147"/>
      <c r="E449" s="147"/>
      <c r="F449" s="147"/>
      <c r="G449" s="147"/>
      <c r="H449" s="147"/>
      <c r="I449" s="147"/>
      <c r="J449" s="147"/>
      <c r="K449" s="147"/>
      <c r="L449" s="147"/>
      <c r="M449" s="147"/>
      <c r="N449" s="147"/>
      <c r="O449" s="147"/>
      <c r="P449" s="147"/>
      <c r="Q449" s="147"/>
      <c r="R449" s="147"/>
      <c r="S449" s="147"/>
      <c r="T449" s="147"/>
      <c r="U449" s="147"/>
      <c r="V449" s="147"/>
      <c r="W449" s="147"/>
      <c r="X449" s="148"/>
      <c r="Y449" s="147"/>
      <c r="Z449" s="147"/>
      <c r="AA449" s="147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  <c r="AO449" s="148"/>
      <c r="AP449" s="148"/>
      <c r="AQ449" s="148"/>
    </row>
    <row r="450" spans="1:43" s="149" customFormat="1" x14ac:dyDescent="0.25">
      <c r="A450" s="16"/>
      <c r="B450" s="16"/>
      <c r="C450" s="16"/>
      <c r="D450" s="147"/>
      <c r="E450" s="147"/>
      <c r="F450" s="147"/>
      <c r="G450" s="147"/>
      <c r="H450" s="147"/>
      <c r="I450" s="147"/>
      <c r="J450" s="147"/>
      <c r="K450" s="147"/>
      <c r="L450" s="147"/>
      <c r="M450" s="147"/>
      <c r="N450" s="147"/>
      <c r="O450" s="147"/>
      <c r="P450" s="147"/>
      <c r="Q450" s="147"/>
      <c r="R450" s="147"/>
      <c r="S450" s="147"/>
      <c r="T450" s="147"/>
      <c r="U450" s="147"/>
      <c r="V450" s="147"/>
      <c r="W450" s="147"/>
      <c r="X450" s="148"/>
      <c r="Y450" s="147"/>
      <c r="Z450" s="147"/>
      <c r="AA450" s="147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  <c r="AO450" s="148"/>
      <c r="AP450" s="148"/>
      <c r="AQ450" s="148"/>
    </row>
    <row r="451" spans="1:43" s="149" customFormat="1" x14ac:dyDescent="0.25">
      <c r="A451" s="16"/>
      <c r="B451" s="16"/>
      <c r="C451" s="16"/>
      <c r="D451" s="147"/>
      <c r="E451" s="147"/>
      <c r="F451" s="147"/>
      <c r="G451" s="147"/>
      <c r="H451" s="147"/>
      <c r="I451" s="147"/>
      <c r="J451" s="147"/>
      <c r="K451" s="147"/>
      <c r="L451" s="147"/>
      <c r="M451" s="147"/>
      <c r="N451" s="147"/>
      <c r="O451" s="147"/>
      <c r="P451" s="147"/>
      <c r="Q451" s="147"/>
      <c r="R451" s="147"/>
      <c r="S451" s="147"/>
      <c r="T451" s="147"/>
      <c r="U451" s="147"/>
      <c r="V451" s="147"/>
      <c r="W451" s="147"/>
      <c r="X451" s="148"/>
      <c r="Y451" s="147"/>
      <c r="Z451" s="147"/>
      <c r="AA451" s="147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  <c r="AO451" s="148"/>
      <c r="AP451" s="148"/>
      <c r="AQ451" s="148"/>
    </row>
    <row r="452" spans="1:43" s="149" customFormat="1" x14ac:dyDescent="0.25">
      <c r="A452" s="16"/>
      <c r="B452" s="16"/>
      <c r="C452" s="16"/>
      <c r="D452" s="147"/>
      <c r="E452" s="147"/>
      <c r="F452" s="147"/>
      <c r="G452" s="147"/>
      <c r="H452" s="147"/>
      <c r="I452" s="147"/>
      <c r="J452" s="147"/>
      <c r="K452" s="147"/>
      <c r="L452" s="147"/>
      <c r="M452" s="147"/>
      <c r="N452" s="147"/>
      <c r="O452" s="147"/>
      <c r="P452" s="147"/>
      <c r="Q452" s="147"/>
      <c r="R452" s="147"/>
      <c r="S452" s="147"/>
      <c r="T452" s="147"/>
      <c r="U452" s="147"/>
      <c r="V452" s="147"/>
      <c r="W452" s="147"/>
      <c r="X452" s="148"/>
      <c r="Y452" s="147"/>
      <c r="Z452" s="147"/>
      <c r="AA452" s="147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  <c r="AO452" s="148"/>
      <c r="AP452" s="148"/>
      <c r="AQ452" s="148"/>
    </row>
    <row r="453" spans="1:43" s="149" customFormat="1" x14ac:dyDescent="0.25">
      <c r="A453" s="16"/>
      <c r="B453" s="16"/>
      <c r="C453" s="16"/>
      <c r="D453" s="147"/>
      <c r="E453" s="147"/>
      <c r="F453" s="147"/>
      <c r="G453" s="147"/>
      <c r="H453" s="147"/>
      <c r="I453" s="147"/>
      <c r="J453" s="147"/>
      <c r="K453" s="147"/>
      <c r="L453" s="147"/>
      <c r="M453" s="147"/>
      <c r="N453" s="147"/>
      <c r="O453" s="147"/>
      <c r="P453" s="147"/>
      <c r="Q453" s="147"/>
      <c r="R453" s="147"/>
      <c r="S453" s="147"/>
      <c r="T453" s="147"/>
      <c r="U453" s="147"/>
      <c r="V453" s="147"/>
      <c r="W453" s="147"/>
      <c r="X453" s="148"/>
      <c r="Y453" s="147"/>
      <c r="Z453" s="147"/>
      <c r="AA453" s="147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  <c r="AO453" s="148"/>
      <c r="AP453" s="148"/>
      <c r="AQ453" s="148"/>
    </row>
    <row r="454" spans="1:43" s="149" customFormat="1" x14ac:dyDescent="0.25">
      <c r="A454" s="16"/>
      <c r="B454" s="16"/>
      <c r="C454" s="16"/>
      <c r="D454" s="147"/>
      <c r="E454" s="147"/>
      <c r="F454" s="147"/>
      <c r="G454" s="147"/>
      <c r="H454" s="147"/>
      <c r="I454" s="147"/>
      <c r="J454" s="147"/>
      <c r="K454" s="147"/>
      <c r="L454" s="147"/>
      <c r="M454" s="147"/>
      <c r="N454" s="147"/>
      <c r="O454" s="147"/>
      <c r="P454" s="147"/>
      <c r="Q454" s="147"/>
      <c r="R454" s="147"/>
      <c r="S454" s="147"/>
      <c r="T454" s="147"/>
      <c r="U454" s="147"/>
      <c r="V454" s="147"/>
      <c r="W454" s="147"/>
      <c r="X454" s="148"/>
      <c r="Y454" s="147"/>
      <c r="Z454" s="147"/>
      <c r="AA454" s="147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  <c r="AO454" s="148"/>
      <c r="AP454" s="148"/>
      <c r="AQ454" s="148"/>
    </row>
    <row r="455" spans="1:43" s="149" customFormat="1" x14ac:dyDescent="0.25">
      <c r="A455" s="16"/>
      <c r="B455" s="16"/>
      <c r="C455" s="16"/>
      <c r="D455" s="147"/>
      <c r="E455" s="147"/>
      <c r="F455" s="147"/>
      <c r="G455" s="147"/>
      <c r="H455" s="147"/>
      <c r="I455" s="147"/>
      <c r="J455" s="147"/>
      <c r="K455" s="147"/>
      <c r="L455" s="147"/>
      <c r="M455" s="147"/>
      <c r="N455" s="147"/>
      <c r="O455" s="147"/>
      <c r="P455" s="147"/>
      <c r="Q455" s="147"/>
      <c r="R455" s="147"/>
      <c r="S455" s="147"/>
      <c r="T455" s="147"/>
      <c r="U455" s="147"/>
      <c r="V455" s="147"/>
      <c r="W455" s="147"/>
      <c r="X455" s="148"/>
      <c r="Y455" s="147"/>
      <c r="Z455" s="147"/>
      <c r="AA455" s="147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  <c r="AO455" s="148"/>
      <c r="AP455" s="148"/>
      <c r="AQ455" s="148"/>
    </row>
    <row r="456" spans="1:43" s="149" customFormat="1" x14ac:dyDescent="0.25">
      <c r="A456" s="16"/>
      <c r="B456" s="16"/>
      <c r="C456" s="16"/>
      <c r="D456" s="147"/>
      <c r="E456" s="147"/>
      <c r="F456" s="147"/>
      <c r="G456" s="147"/>
      <c r="H456" s="147"/>
      <c r="I456" s="147"/>
      <c r="J456" s="147"/>
      <c r="K456" s="147"/>
      <c r="L456" s="147"/>
      <c r="M456" s="147"/>
      <c r="N456" s="147"/>
      <c r="O456" s="147"/>
      <c r="P456" s="147"/>
      <c r="Q456" s="147"/>
      <c r="R456" s="147"/>
      <c r="S456" s="147"/>
      <c r="T456" s="147"/>
      <c r="U456" s="147"/>
      <c r="V456" s="147"/>
      <c r="W456" s="147"/>
      <c r="X456" s="148"/>
      <c r="Y456" s="147"/>
      <c r="Z456" s="147"/>
      <c r="AA456" s="147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  <c r="AO456" s="148"/>
      <c r="AP456" s="148"/>
      <c r="AQ456" s="148"/>
    </row>
    <row r="457" spans="1:43" s="149" customFormat="1" x14ac:dyDescent="0.25">
      <c r="A457" s="16"/>
      <c r="B457" s="16"/>
      <c r="C457" s="16"/>
      <c r="D457" s="147"/>
      <c r="E457" s="147"/>
      <c r="F457" s="147"/>
      <c r="G457" s="147"/>
      <c r="H457" s="147"/>
      <c r="I457" s="147"/>
      <c r="J457" s="147"/>
      <c r="K457" s="147"/>
      <c r="L457" s="147"/>
      <c r="M457" s="147"/>
      <c r="N457" s="147"/>
      <c r="O457" s="147"/>
      <c r="P457" s="147"/>
      <c r="Q457" s="147"/>
      <c r="R457" s="147"/>
      <c r="S457" s="147"/>
      <c r="T457" s="147"/>
      <c r="U457" s="147"/>
      <c r="V457" s="147"/>
      <c r="W457" s="147"/>
      <c r="X457" s="148"/>
      <c r="Y457" s="147"/>
      <c r="Z457" s="147"/>
      <c r="AA457" s="147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  <c r="AO457" s="148"/>
      <c r="AP457" s="148"/>
      <c r="AQ457" s="148"/>
    </row>
    <row r="458" spans="1:43" s="149" customFormat="1" x14ac:dyDescent="0.25">
      <c r="A458" s="16"/>
      <c r="B458" s="16"/>
      <c r="C458" s="16"/>
      <c r="D458" s="147"/>
      <c r="E458" s="147"/>
      <c r="F458" s="147"/>
      <c r="G458" s="147"/>
      <c r="H458" s="147"/>
      <c r="I458" s="147"/>
      <c r="J458" s="147"/>
      <c r="K458" s="147"/>
      <c r="L458" s="147"/>
      <c r="M458" s="147"/>
      <c r="N458" s="147"/>
      <c r="O458" s="147"/>
      <c r="P458" s="147"/>
      <c r="Q458" s="147"/>
      <c r="R458" s="147"/>
      <c r="S458" s="147"/>
      <c r="T458" s="147"/>
      <c r="U458" s="147"/>
      <c r="V458" s="147"/>
      <c r="W458" s="147"/>
      <c r="X458" s="148"/>
      <c r="Y458" s="147"/>
      <c r="Z458" s="147"/>
      <c r="AA458" s="147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</row>
    <row r="459" spans="1:43" s="149" customFormat="1" x14ac:dyDescent="0.25">
      <c r="A459" s="16"/>
      <c r="B459" s="16"/>
      <c r="C459" s="16"/>
      <c r="D459" s="147"/>
      <c r="E459" s="147"/>
      <c r="F459" s="147"/>
      <c r="G459" s="147"/>
      <c r="H459" s="147"/>
      <c r="I459" s="147"/>
      <c r="J459" s="147"/>
      <c r="K459" s="147"/>
      <c r="L459" s="147"/>
      <c r="M459" s="147"/>
      <c r="N459" s="147"/>
      <c r="O459" s="147"/>
      <c r="P459" s="147"/>
      <c r="Q459" s="147"/>
      <c r="R459" s="147"/>
      <c r="S459" s="147"/>
      <c r="T459" s="147"/>
      <c r="U459" s="147"/>
      <c r="V459" s="147"/>
      <c r="W459" s="147"/>
      <c r="X459" s="148"/>
      <c r="Y459" s="147"/>
      <c r="Z459" s="147"/>
      <c r="AA459" s="147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  <c r="AO459" s="148"/>
      <c r="AP459" s="148"/>
      <c r="AQ459" s="148"/>
    </row>
    <row r="460" spans="1:43" s="149" customFormat="1" x14ac:dyDescent="0.25">
      <c r="A460" s="16"/>
      <c r="B460" s="16"/>
      <c r="C460" s="16"/>
      <c r="D460" s="147"/>
      <c r="E460" s="147"/>
      <c r="F460" s="147"/>
      <c r="G460" s="147"/>
      <c r="H460" s="147"/>
      <c r="I460" s="147"/>
      <c r="J460" s="147"/>
      <c r="K460" s="147"/>
      <c r="L460" s="147"/>
      <c r="M460" s="147"/>
      <c r="N460" s="147"/>
      <c r="O460" s="147"/>
      <c r="P460" s="147"/>
      <c r="Q460" s="147"/>
      <c r="R460" s="147"/>
      <c r="S460" s="147"/>
      <c r="T460" s="147"/>
      <c r="U460" s="147"/>
      <c r="V460" s="147"/>
      <c r="W460" s="147"/>
      <c r="X460" s="148"/>
      <c r="Y460" s="147"/>
      <c r="Z460" s="147"/>
      <c r="AA460" s="147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</row>
    <row r="461" spans="1:43" s="149" customFormat="1" x14ac:dyDescent="0.25">
      <c r="A461" s="16"/>
      <c r="B461" s="16"/>
      <c r="C461" s="16"/>
      <c r="D461" s="147"/>
      <c r="E461" s="147"/>
      <c r="F461" s="147"/>
      <c r="G461" s="147"/>
      <c r="H461" s="147"/>
      <c r="I461" s="147"/>
      <c r="J461" s="147"/>
      <c r="K461" s="147"/>
      <c r="L461" s="147"/>
      <c r="M461" s="147"/>
      <c r="N461" s="147"/>
      <c r="O461" s="147"/>
      <c r="P461" s="147"/>
      <c r="Q461" s="147"/>
      <c r="R461" s="147"/>
      <c r="S461" s="147"/>
      <c r="T461" s="147"/>
      <c r="U461" s="147"/>
      <c r="V461" s="147"/>
      <c r="W461" s="147"/>
      <c r="X461" s="148"/>
      <c r="Y461" s="147"/>
      <c r="Z461" s="147"/>
      <c r="AA461" s="147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  <c r="AO461" s="148"/>
      <c r="AP461" s="148"/>
      <c r="AQ461" s="148"/>
    </row>
    <row r="462" spans="1:43" s="149" customFormat="1" x14ac:dyDescent="0.25">
      <c r="A462" s="16"/>
      <c r="B462" s="16"/>
      <c r="C462" s="16"/>
      <c r="D462" s="147"/>
      <c r="E462" s="147"/>
      <c r="F462" s="147"/>
      <c r="G462" s="147"/>
      <c r="H462" s="147"/>
      <c r="I462" s="147"/>
      <c r="J462" s="147"/>
      <c r="K462" s="147"/>
      <c r="L462" s="147"/>
      <c r="M462" s="147"/>
      <c r="N462" s="147"/>
      <c r="O462" s="147"/>
      <c r="P462" s="147"/>
      <c r="Q462" s="147"/>
      <c r="R462" s="147"/>
      <c r="S462" s="147"/>
      <c r="T462" s="147"/>
      <c r="U462" s="147"/>
      <c r="V462" s="147"/>
      <c r="W462" s="147"/>
      <c r="X462" s="148"/>
      <c r="Y462" s="147"/>
      <c r="Z462" s="147"/>
      <c r="AA462" s="147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  <c r="AO462" s="148"/>
      <c r="AP462" s="148"/>
      <c r="AQ462" s="148"/>
    </row>
    <row r="463" spans="1:43" s="149" customFormat="1" x14ac:dyDescent="0.25">
      <c r="A463" s="16"/>
      <c r="B463" s="16"/>
      <c r="C463" s="16"/>
      <c r="D463" s="147"/>
      <c r="E463" s="147"/>
      <c r="F463" s="147"/>
      <c r="G463" s="147"/>
      <c r="H463" s="147"/>
      <c r="I463" s="147"/>
      <c r="J463" s="147"/>
      <c r="K463" s="147"/>
      <c r="L463" s="147"/>
      <c r="M463" s="147"/>
      <c r="N463" s="147"/>
      <c r="O463" s="147"/>
      <c r="P463" s="147"/>
      <c r="Q463" s="147"/>
      <c r="R463" s="147"/>
      <c r="S463" s="147"/>
      <c r="T463" s="147"/>
      <c r="U463" s="147"/>
      <c r="V463" s="147"/>
      <c r="W463" s="147"/>
      <c r="X463" s="148"/>
      <c r="Y463" s="147"/>
      <c r="Z463" s="147"/>
      <c r="AA463" s="147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48"/>
      <c r="AQ463" s="148"/>
    </row>
    <row r="464" spans="1:43" s="149" customFormat="1" x14ac:dyDescent="0.25">
      <c r="A464" s="16"/>
      <c r="B464" s="16"/>
      <c r="C464" s="16"/>
      <c r="D464" s="147"/>
      <c r="E464" s="147"/>
      <c r="F464" s="147"/>
      <c r="G464" s="147"/>
      <c r="H464" s="147"/>
      <c r="I464" s="147"/>
      <c r="J464" s="147"/>
      <c r="K464" s="147"/>
      <c r="L464" s="147"/>
      <c r="M464" s="147"/>
      <c r="N464" s="147"/>
      <c r="O464" s="147"/>
      <c r="P464" s="147"/>
      <c r="Q464" s="147"/>
      <c r="R464" s="147"/>
      <c r="S464" s="147"/>
      <c r="T464" s="147"/>
      <c r="U464" s="147"/>
      <c r="V464" s="147"/>
      <c r="W464" s="147"/>
      <c r="X464" s="148"/>
      <c r="Y464" s="147"/>
      <c r="Z464" s="147"/>
      <c r="AA464" s="147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  <c r="AO464" s="148"/>
      <c r="AP464" s="148"/>
      <c r="AQ464" s="148"/>
    </row>
    <row r="465" spans="1:43" s="149" customFormat="1" x14ac:dyDescent="0.25">
      <c r="A465" s="16"/>
      <c r="B465" s="16"/>
      <c r="C465" s="16"/>
      <c r="D465" s="147"/>
      <c r="E465" s="147"/>
      <c r="F465" s="147"/>
      <c r="G465" s="147"/>
      <c r="H465" s="147"/>
      <c r="I465" s="147"/>
      <c r="J465" s="147"/>
      <c r="K465" s="147"/>
      <c r="L465" s="147"/>
      <c r="M465" s="147"/>
      <c r="N465" s="147"/>
      <c r="O465" s="147"/>
      <c r="P465" s="147"/>
      <c r="Q465" s="147"/>
      <c r="R465" s="147"/>
      <c r="S465" s="147"/>
      <c r="T465" s="147"/>
      <c r="U465" s="147"/>
      <c r="V465" s="147"/>
      <c r="W465" s="147"/>
      <c r="X465" s="148"/>
      <c r="Y465" s="147"/>
      <c r="Z465" s="147"/>
      <c r="AA465" s="147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48"/>
      <c r="AQ465" s="148"/>
    </row>
    <row r="466" spans="1:43" s="149" customFormat="1" x14ac:dyDescent="0.25">
      <c r="A466" s="16"/>
      <c r="B466" s="16"/>
      <c r="C466" s="16"/>
      <c r="D466" s="147"/>
      <c r="E466" s="147"/>
      <c r="F466" s="147"/>
      <c r="G466" s="147"/>
      <c r="H466" s="147"/>
      <c r="I466" s="147"/>
      <c r="J466" s="147"/>
      <c r="K466" s="147"/>
      <c r="L466" s="147"/>
      <c r="M466" s="147"/>
      <c r="N466" s="147"/>
      <c r="O466" s="147"/>
      <c r="P466" s="147"/>
      <c r="Q466" s="147"/>
      <c r="R466" s="147"/>
      <c r="S466" s="147"/>
      <c r="T466" s="147"/>
      <c r="U466" s="147"/>
      <c r="V466" s="147"/>
      <c r="W466" s="147"/>
      <c r="X466" s="148"/>
      <c r="Y466" s="147"/>
      <c r="Z466" s="147"/>
      <c r="AA466" s="147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  <c r="AO466" s="148"/>
      <c r="AP466" s="148"/>
      <c r="AQ466" s="148"/>
    </row>
    <row r="467" spans="1:43" s="149" customFormat="1" x14ac:dyDescent="0.25">
      <c r="A467" s="16"/>
      <c r="B467" s="16"/>
      <c r="C467" s="16"/>
      <c r="D467" s="147"/>
      <c r="E467" s="147"/>
      <c r="F467" s="147"/>
      <c r="G467" s="147"/>
      <c r="H467" s="147"/>
      <c r="I467" s="147"/>
      <c r="J467" s="147"/>
      <c r="K467" s="147"/>
      <c r="L467" s="147"/>
      <c r="M467" s="147"/>
      <c r="N467" s="147"/>
      <c r="O467" s="147"/>
      <c r="P467" s="147"/>
      <c r="Q467" s="147"/>
      <c r="R467" s="147"/>
      <c r="S467" s="147"/>
      <c r="T467" s="147"/>
      <c r="U467" s="147"/>
      <c r="V467" s="147"/>
      <c r="W467" s="147"/>
      <c r="X467" s="148"/>
      <c r="Y467" s="147"/>
      <c r="Z467" s="147"/>
      <c r="AA467" s="147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  <c r="AO467" s="148"/>
      <c r="AP467" s="148"/>
      <c r="AQ467" s="148"/>
    </row>
    <row r="468" spans="1:43" s="149" customFormat="1" x14ac:dyDescent="0.25">
      <c r="A468" s="16"/>
      <c r="B468" s="16"/>
      <c r="C468" s="16"/>
      <c r="D468" s="147"/>
      <c r="E468" s="147"/>
      <c r="F468" s="147"/>
      <c r="G468" s="147"/>
      <c r="H468" s="147"/>
      <c r="I468" s="147"/>
      <c r="J468" s="147"/>
      <c r="K468" s="147"/>
      <c r="L468" s="147"/>
      <c r="M468" s="147"/>
      <c r="N468" s="147"/>
      <c r="O468" s="147"/>
      <c r="P468" s="147"/>
      <c r="Q468" s="147"/>
      <c r="R468" s="147"/>
      <c r="S468" s="147"/>
      <c r="T468" s="147"/>
      <c r="U468" s="147"/>
      <c r="V468" s="147"/>
      <c r="W468" s="147"/>
      <c r="X468" s="148"/>
      <c r="Y468" s="147"/>
      <c r="Z468" s="147"/>
      <c r="AA468" s="147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  <c r="AO468" s="148"/>
      <c r="AP468" s="148"/>
      <c r="AQ468" s="148"/>
    </row>
    <row r="469" spans="1:43" s="149" customFormat="1" x14ac:dyDescent="0.25">
      <c r="A469" s="16"/>
      <c r="B469" s="16"/>
      <c r="C469" s="16"/>
      <c r="D469" s="147"/>
      <c r="E469" s="147"/>
      <c r="F469" s="147"/>
      <c r="G469" s="147"/>
      <c r="H469" s="147"/>
      <c r="I469" s="147"/>
      <c r="J469" s="147"/>
      <c r="K469" s="147"/>
      <c r="L469" s="147"/>
      <c r="M469" s="147"/>
      <c r="N469" s="147"/>
      <c r="O469" s="147"/>
      <c r="P469" s="147"/>
      <c r="Q469" s="147"/>
      <c r="R469" s="147"/>
      <c r="S469" s="147"/>
      <c r="T469" s="147"/>
      <c r="U469" s="147"/>
      <c r="V469" s="147"/>
      <c r="W469" s="147"/>
      <c r="X469" s="148"/>
      <c r="Y469" s="147"/>
      <c r="Z469" s="147"/>
      <c r="AA469" s="147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  <c r="AO469" s="148"/>
      <c r="AP469" s="148"/>
      <c r="AQ469" s="148"/>
    </row>
    <row r="470" spans="1:43" s="149" customFormat="1" x14ac:dyDescent="0.25">
      <c r="A470" s="16"/>
      <c r="B470" s="16"/>
      <c r="C470" s="16"/>
      <c r="D470" s="147"/>
      <c r="E470" s="147"/>
      <c r="F470" s="147"/>
      <c r="G470" s="147"/>
      <c r="H470" s="147"/>
      <c r="I470" s="147"/>
      <c r="J470" s="147"/>
      <c r="K470" s="147"/>
      <c r="L470" s="147"/>
      <c r="M470" s="147"/>
      <c r="N470" s="147"/>
      <c r="O470" s="147"/>
      <c r="P470" s="147"/>
      <c r="Q470" s="147"/>
      <c r="R470" s="147"/>
      <c r="S470" s="147"/>
      <c r="T470" s="147"/>
      <c r="U470" s="147"/>
      <c r="V470" s="147"/>
      <c r="W470" s="147"/>
      <c r="X470" s="148"/>
      <c r="Y470" s="147"/>
      <c r="Z470" s="147"/>
      <c r="AA470" s="147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  <c r="AO470" s="148"/>
      <c r="AP470" s="148"/>
      <c r="AQ470" s="148"/>
    </row>
    <row r="471" spans="1:43" s="149" customFormat="1" x14ac:dyDescent="0.25">
      <c r="A471" s="16"/>
      <c r="B471" s="16"/>
      <c r="C471" s="16"/>
      <c r="D471" s="147"/>
      <c r="E471" s="147"/>
      <c r="F471" s="147"/>
      <c r="G471" s="147"/>
      <c r="H471" s="147"/>
      <c r="I471" s="147"/>
      <c r="J471" s="147"/>
      <c r="K471" s="147"/>
      <c r="L471" s="147"/>
      <c r="M471" s="147"/>
      <c r="N471" s="147"/>
      <c r="O471" s="147"/>
      <c r="P471" s="147"/>
      <c r="Q471" s="147"/>
      <c r="R471" s="147"/>
      <c r="S471" s="147"/>
      <c r="T471" s="147"/>
      <c r="U471" s="147"/>
      <c r="V471" s="147"/>
      <c r="W471" s="147"/>
      <c r="X471" s="148"/>
      <c r="Y471" s="147"/>
      <c r="Z471" s="147"/>
      <c r="AA471" s="147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  <c r="AO471" s="148"/>
      <c r="AP471" s="148"/>
      <c r="AQ471" s="148"/>
    </row>
    <row r="472" spans="1:43" s="149" customFormat="1" x14ac:dyDescent="0.25">
      <c r="A472" s="16"/>
      <c r="B472" s="16"/>
      <c r="C472" s="16"/>
      <c r="D472" s="147"/>
      <c r="E472" s="147"/>
      <c r="F472" s="147"/>
      <c r="G472" s="147"/>
      <c r="H472" s="147"/>
      <c r="I472" s="147"/>
      <c r="J472" s="147"/>
      <c r="K472" s="147"/>
      <c r="L472" s="147"/>
      <c r="M472" s="147"/>
      <c r="N472" s="147"/>
      <c r="O472" s="147"/>
      <c r="P472" s="147"/>
      <c r="Q472" s="147"/>
      <c r="R472" s="147"/>
      <c r="S472" s="147"/>
      <c r="T472" s="147"/>
      <c r="U472" s="147"/>
      <c r="V472" s="147"/>
      <c r="W472" s="147"/>
      <c r="X472" s="148"/>
      <c r="Y472" s="147"/>
      <c r="Z472" s="147"/>
      <c r="AA472" s="147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  <c r="AO472" s="148"/>
      <c r="AP472" s="148"/>
      <c r="AQ472" s="148"/>
    </row>
    <row r="473" spans="1:43" s="149" customFormat="1" x14ac:dyDescent="0.25">
      <c r="A473" s="16"/>
      <c r="B473" s="16"/>
      <c r="C473" s="16"/>
      <c r="D473" s="147"/>
      <c r="E473" s="147"/>
      <c r="F473" s="147"/>
      <c r="G473" s="147"/>
      <c r="H473" s="147"/>
      <c r="I473" s="147"/>
      <c r="J473" s="147"/>
      <c r="K473" s="147"/>
      <c r="L473" s="147"/>
      <c r="M473" s="147"/>
      <c r="N473" s="147"/>
      <c r="O473" s="147"/>
      <c r="P473" s="147"/>
      <c r="Q473" s="147"/>
      <c r="R473" s="147"/>
      <c r="S473" s="147"/>
      <c r="T473" s="147"/>
      <c r="U473" s="147"/>
      <c r="V473" s="147"/>
      <c r="W473" s="147"/>
      <c r="X473" s="148"/>
      <c r="Y473" s="147"/>
      <c r="Z473" s="147"/>
      <c r="AA473" s="147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  <c r="AO473" s="148"/>
      <c r="AP473" s="148"/>
      <c r="AQ473" s="148"/>
    </row>
    <row r="474" spans="1:43" s="149" customFormat="1" x14ac:dyDescent="0.25">
      <c r="A474" s="16"/>
      <c r="B474" s="16"/>
      <c r="C474" s="16"/>
      <c r="D474" s="147"/>
      <c r="E474" s="147"/>
      <c r="F474" s="147"/>
      <c r="G474" s="147"/>
      <c r="H474" s="147"/>
      <c r="I474" s="147"/>
      <c r="J474" s="147"/>
      <c r="K474" s="147"/>
      <c r="L474" s="147"/>
      <c r="M474" s="147"/>
      <c r="N474" s="147"/>
      <c r="O474" s="147"/>
      <c r="P474" s="147"/>
      <c r="Q474" s="147"/>
      <c r="R474" s="147"/>
      <c r="S474" s="147"/>
      <c r="T474" s="147"/>
      <c r="U474" s="147"/>
      <c r="V474" s="147"/>
      <c r="W474" s="147"/>
      <c r="X474" s="148"/>
      <c r="Y474" s="147"/>
      <c r="Z474" s="147"/>
      <c r="AA474" s="147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  <c r="AO474" s="148"/>
      <c r="AP474" s="148"/>
      <c r="AQ474" s="148"/>
    </row>
    <row r="475" spans="1:43" s="149" customFormat="1" x14ac:dyDescent="0.25">
      <c r="A475" s="16"/>
      <c r="B475" s="16"/>
      <c r="C475" s="16"/>
      <c r="D475" s="147"/>
      <c r="E475" s="147"/>
      <c r="F475" s="147"/>
      <c r="G475" s="147"/>
      <c r="H475" s="147"/>
      <c r="I475" s="147"/>
      <c r="J475" s="147"/>
      <c r="K475" s="147"/>
      <c r="L475" s="147"/>
      <c r="M475" s="147"/>
      <c r="N475" s="147"/>
      <c r="O475" s="147"/>
      <c r="P475" s="147"/>
      <c r="Q475" s="147"/>
      <c r="R475" s="147"/>
      <c r="S475" s="147"/>
      <c r="T475" s="147"/>
      <c r="U475" s="147"/>
      <c r="V475" s="147"/>
      <c r="W475" s="147"/>
      <c r="X475" s="148"/>
      <c r="Y475" s="147"/>
      <c r="Z475" s="147"/>
      <c r="AA475" s="147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  <c r="AO475" s="148"/>
      <c r="AP475" s="148"/>
      <c r="AQ475" s="148"/>
    </row>
    <row r="476" spans="1:43" s="149" customFormat="1" x14ac:dyDescent="0.25">
      <c r="A476" s="16"/>
      <c r="B476" s="16"/>
      <c r="C476" s="16"/>
      <c r="D476" s="147"/>
      <c r="E476" s="147"/>
      <c r="F476" s="147"/>
      <c r="G476" s="147"/>
      <c r="H476" s="147"/>
      <c r="I476" s="147"/>
      <c r="J476" s="147"/>
      <c r="K476" s="147"/>
      <c r="L476" s="147"/>
      <c r="M476" s="147"/>
      <c r="N476" s="147"/>
      <c r="O476" s="147"/>
      <c r="P476" s="147"/>
      <c r="Q476" s="147"/>
      <c r="R476" s="147"/>
      <c r="S476" s="147"/>
      <c r="T476" s="147"/>
      <c r="U476" s="147"/>
      <c r="V476" s="147"/>
      <c r="W476" s="147"/>
      <c r="X476" s="148"/>
      <c r="Y476" s="147"/>
      <c r="Z476" s="147"/>
      <c r="AA476" s="147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  <c r="AO476" s="148"/>
      <c r="AP476" s="148"/>
      <c r="AQ476" s="148"/>
    </row>
    <row r="477" spans="1:43" s="149" customFormat="1" x14ac:dyDescent="0.25">
      <c r="A477" s="16"/>
      <c r="B477" s="16"/>
      <c r="C477" s="16"/>
      <c r="D477" s="147"/>
      <c r="E477" s="147"/>
      <c r="F477" s="147"/>
      <c r="G477" s="147"/>
      <c r="H477" s="147"/>
      <c r="I477" s="147"/>
      <c r="J477" s="147"/>
      <c r="K477" s="147"/>
      <c r="L477" s="147"/>
      <c r="M477" s="147"/>
      <c r="N477" s="147"/>
      <c r="O477" s="147"/>
      <c r="P477" s="147"/>
      <c r="Q477" s="147"/>
      <c r="R477" s="147"/>
      <c r="S477" s="147"/>
      <c r="T477" s="147"/>
      <c r="U477" s="147"/>
      <c r="V477" s="147"/>
      <c r="W477" s="147"/>
      <c r="X477" s="148"/>
      <c r="Y477" s="147"/>
      <c r="Z477" s="147"/>
      <c r="AA477" s="147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  <c r="AO477" s="148"/>
      <c r="AP477" s="148"/>
      <c r="AQ477" s="148"/>
    </row>
    <row r="478" spans="1:43" x14ac:dyDescent="0.25">
      <c r="D478" s="147"/>
      <c r="E478" s="147"/>
      <c r="F478" s="147"/>
      <c r="G478" s="147"/>
      <c r="H478" s="147"/>
      <c r="I478" s="147"/>
      <c r="J478" s="147"/>
      <c r="K478" s="147"/>
      <c r="L478" s="147"/>
      <c r="M478" s="147"/>
      <c r="N478" s="147"/>
      <c r="O478" s="147"/>
      <c r="P478" s="147"/>
      <c r="Q478" s="147"/>
      <c r="R478" s="147"/>
      <c r="S478" s="147"/>
      <c r="T478" s="147"/>
    </row>
    <row r="479" spans="1:43" x14ac:dyDescent="0.25">
      <c r="D479" s="147"/>
      <c r="E479" s="147"/>
      <c r="F479" s="147"/>
      <c r="G479" s="147"/>
      <c r="H479" s="147"/>
      <c r="I479" s="147"/>
      <c r="J479" s="147"/>
      <c r="K479" s="147"/>
      <c r="L479" s="147"/>
      <c r="M479" s="147"/>
      <c r="N479" s="147"/>
      <c r="O479" s="147"/>
      <c r="P479" s="147"/>
      <c r="Q479" s="147"/>
      <c r="R479" s="147"/>
      <c r="S479" s="147"/>
      <c r="T479" s="147"/>
    </row>
    <row r="480" spans="1:43" x14ac:dyDescent="0.25">
      <c r="D480" s="147"/>
      <c r="E480" s="147"/>
      <c r="F480" s="147"/>
      <c r="G480" s="147"/>
      <c r="H480" s="147"/>
      <c r="I480" s="147"/>
      <c r="J480" s="147"/>
      <c r="K480" s="147"/>
      <c r="L480" s="147"/>
      <c r="M480" s="147"/>
      <c r="N480" s="147"/>
      <c r="O480" s="147"/>
      <c r="P480" s="147"/>
      <c r="Q480" s="147"/>
      <c r="R480" s="147"/>
      <c r="S480" s="147"/>
      <c r="T480" s="147"/>
    </row>
    <row r="481" spans="4:20" x14ac:dyDescent="0.25">
      <c r="D481" s="147"/>
      <c r="E481" s="147"/>
      <c r="F481" s="147"/>
      <c r="G481" s="147"/>
      <c r="H481" s="147"/>
      <c r="I481" s="147"/>
      <c r="J481" s="147"/>
      <c r="K481" s="147"/>
      <c r="L481" s="147"/>
      <c r="M481" s="147"/>
      <c r="N481" s="147"/>
      <c r="O481" s="147"/>
      <c r="P481" s="147"/>
      <c r="Q481" s="147"/>
      <c r="R481" s="147"/>
      <c r="S481" s="147"/>
      <c r="T481" s="147"/>
    </row>
    <row r="482" spans="4:20" x14ac:dyDescent="0.25">
      <c r="D482" s="147"/>
      <c r="E482" s="147"/>
      <c r="F482" s="147"/>
      <c r="G482" s="147"/>
      <c r="H482" s="147"/>
      <c r="I482" s="147"/>
      <c r="J482" s="147"/>
      <c r="K482" s="147"/>
      <c r="L482" s="147"/>
      <c r="M482" s="147"/>
      <c r="N482" s="147"/>
      <c r="O482" s="147"/>
      <c r="P482" s="147"/>
      <c r="Q482" s="147"/>
      <c r="R482" s="147"/>
      <c r="S482" s="147"/>
      <c r="T482" s="147"/>
    </row>
    <row r="483" spans="4:20" x14ac:dyDescent="0.25">
      <c r="D483" s="147"/>
      <c r="E483" s="147"/>
      <c r="F483" s="147"/>
      <c r="G483" s="147"/>
      <c r="H483" s="147"/>
      <c r="I483" s="147"/>
      <c r="J483" s="147"/>
      <c r="K483" s="147"/>
      <c r="L483" s="147"/>
      <c r="M483" s="147"/>
      <c r="N483" s="147"/>
      <c r="O483" s="147"/>
      <c r="P483" s="147"/>
      <c r="Q483" s="147"/>
      <c r="R483" s="147"/>
      <c r="S483" s="147"/>
      <c r="T483" s="147"/>
    </row>
    <row r="484" spans="4:20" x14ac:dyDescent="0.25">
      <c r="D484" s="147"/>
      <c r="E484" s="147"/>
      <c r="F484" s="147"/>
      <c r="G484" s="147"/>
      <c r="H484" s="147"/>
      <c r="I484" s="147"/>
      <c r="J484" s="147"/>
      <c r="K484" s="147"/>
      <c r="L484" s="147"/>
      <c r="M484" s="147"/>
      <c r="N484" s="147"/>
      <c r="O484" s="147"/>
      <c r="P484" s="147"/>
      <c r="Q484" s="147"/>
      <c r="R484" s="147"/>
      <c r="S484" s="147"/>
      <c r="T484" s="147"/>
    </row>
    <row r="485" spans="4:20" x14ac:dyDescent="0.25">
      <c r="D485" s="147"/>
      <c r="E485" s="147"/>
      <c r="F485" s="147"/>
      <c r="G485" s="147"/>
      <c r="H485" s="147"/>
      <c r="I485" s="147"/>
      <c r="J485" s="147"/>
      <c r="K485" s="147"/>
      <c r="L485" s="147"/>
      <c r="M485" s="147"/>
      <c r="N485" s="147"/>
      <c r="O485" s="147"/>
      <c r="P485" s="147"/>
      <c r="Q485" s="147"/>
      <c r="R485" s="147"/>
      <c r="S485" s="147"/>
      <c r="T485" s="147"/>
    </row>
    <row r="486" spans="4:20" x14ac:dyDescent="0.25">
      <c r="D486" s="147"/>
      <c r="E486" s="147"/>
      <c r="F486" s="147"/>
      <c r="G486" s="147"/>
      <c r="H486" s="147"/>
      <c r="I486" s="147"/>
      <c r="J486" s="147"/>
      <c r="K486" s="147"/>
      <c r="L486" s="147"/>
      <c r="M486" s="147"/>
      <c r="N486" s="147"/>
      <c r="O486" s="147"/>
      <c r="P486" s="147"/>
      <c r="Q486" s="147"/>
      <c r="R486" s="147"/>
      <c r="S486" s="147"/>
      <c r="T486" s="147"/>
    </row>
    <row r="487" spans="4:20" x14ac:dyDescent="0.25">
      <c r="D487" s="147"/>
      <c r="E487" s="147"/>
      <c r="F487" s="147"/>
      <c r="G487" s="147"/>
      <c r="H487" s="147"/>
      <c r="I487" s="147"/>
      <c r="J487" s="147"/>
      <c r="K487" s="147"/>
      <c r="L487" s="147"/>
      <c r="M487" s="147"/>
      <c r="N487" s="147"/>
      <c r="O487" s="147"/>
      <c r="P487" s="147"/>
      <c r="Q487" s="147"/>
      <c r="R487" s="147"/>
      <c r="S487" s="147"/>
      <c r="T487" s="147"/>
    </row>
    <row r="488" spans="4:20" x14ac:dyDescent="0.25">
      <c r="D488" s="147"/>
      <c r="E488" s="147"/>
      <c r="F488" s="147"/>
      <c r="G488" s="147"/>
      <c r="H488" s="147"/>
      <c r="I488" s="147"/>
      <c r="J488" s="147"/>
      <c r="K488" s="147"/>
      <c r="L488" s="147"/>
      <c r="M488" s="147"/>
      <c r="N488" s="147"/>
      <c r="O488" s="147"/>
      <c r="P488" s="147"/>
      <c r="Q488" s="147"/>
      <c r="R488" s="147"/>
      <c r="S488" s="147"/>
      <c r="T488" s="147"/>
    </row>
    <row r="489" spans="4:20" x14ac:dyDescent="0.25">
      <c r="D489" s="147"/>
      <c r="E489" s="147"/>
      <c r="F489" s="147"/>
      <c r="G489" s="147"/>
      <c r="H489" s="147"/>
      <c r="I489" s="147"/>
      <c r="J489" s="147"/>
      <c r="K489" s="147"/>
      <c r="L489" s="147"/>
      <c r="M489" s="147"/>
      <c r="N489" s="147"/>
      <c r="O489" s="147"/>
      <c r="P489" s="147"/>
      <c r="Q489" s="147"/>
      <c r="R489" s="147"/>
      <c r="S489" s="147"/>
      <c r="T489" s="147"/>
    </row>
    <row r="490" spans="4:20" x14ac:dyDescent="0.25">
      <c r="D490" s="147"/>
      <c r="E490" s="147"/>
      <c r="F490" s="147"/>
      <c r="G490" s="147"/>
      <c r="H490" s="147"/>
      <c r="I490" s="147"/>
      <c r="J490" s="147"/>
      <c r="K490" s="147"/>
      <c r="L490" s="147"/>
      <c r="M490" s="147"/>
      <c r="N490" s="147"/>
      <c r="O490" s="147"/>
      <c r="P490" s="147"/>
      <c r="Q490" s="147"/>
      <c r="R490" s="147"/>
      <c r="S490" s="147"/>
      <c r="T490" s="147"/>
    </row>
    <row r="491" spans="4:20" x14ac:dyDescent="0.25">
      <c r="D491" s="147"/>
      <c r="E491" s="147"/>
      <c r="F491" s="147"/>
      <c r="G491" s="147"/>
      <c r="H491" s="147"/>
      <c r="I491" s="147"/>
      <c r="J491" s="147"/>
      <c r="K491" s="147"/>
      <c r="L491" s="147"/>
      <c r="M491" s="147"/>
      <c r="N491" s="147"/>
      <c r="O491" s="147"/>
      <c r="P491" s="147"/>
      <c r="Q491" s="147"/>
      <c r="R491" s="147"/>
      <c r="S491" s="147"/>
      <c r="T491" s="147"/>
    </row>
    <row r="492" spans="4:20" x14ac:dyDescent="0.25">
      <c r="D492" s="147"/>
      <c r="E492" s="147"/>
      <c r="F492" s="147"/>
      <c r="G492" s="147"/>
      <c r="H492" s="147"/>
      <c r="I492" s="147"/>
      <c r="J492" s="147"/>
      <c r="K492" s="147"/>
      <c r="L492" s="147"/>
      <c r="M492" s="147"/>
      <c r="N492" s="147"/>
      <c r="O492" s="147"/>
      <c r="P492" s="147"/>
      <c r="Q492" s="147"/>
      <c r="R492" s="147"/>
      <c r="S492" s="147"/>
      <c r="T492" s="147"/>
    </row>
    <row r="493" spans="4:20" x14ac:dyDescent="0.25">
      <c r="D493" s="147"/>
      <c r="E493" s="147"/>
      <c r="F493" s="147"/>
      <c r="G493" s="147"/>
      <c r="H493" s="147"/>
      <c r="I493" s="147"/>
      <c r="J493" s="147"/>
      <c r="K493" s="147"/>
      <c r="L493" s="147"/>
      <c r="M493" s="147"/>
      <c r="N493" s="147"/>
      <c r="O493" s="147"/>
      <c r="P493" s="147"/>
      <c r="Q493" s="147"/>
      <c r="R493" s="147"/>
      <c r="S493" s="147"/>
      <c r="T493" s="147"/>
    </row>
    <row r="494" spans="4:20" x14ac:dyDescent="0.25">
      <c r="D494" s="147"/>
      <c r="E494" s="147"/>
      <c r="F494" s="147"/>
      <c r="G494" s="147"/>
      <c r="H494" s="147"/>
      <c r="I494" s="147"/>
      <c r="J494" s="147"/>
      <c r="K494" s="147"/>
      <c r="L494" s="147"/>
      <c r="M494" s="147"/>
      <c r="N494" s="147"/>
      <c r="O494" s="147"/>
      <c r="P494" s="147"/>
      <c r="Q494" s="147"/>
      <c r="R494" s="147"/>
      <c r="S494" s="147"/>
      <c r="T494" s="147"/>
    </row>
    <row r="495" spans="4:20" x14ac:dyDescent="0.25">
      <c r="D495" s="147"/>
      <c r="E495" s="147"/>
      <c r="F495" s="147"/>
      <c r="G495" s="147"/>
      <c r="H495" s="147"/>
      <c r="I495" s="147"/>
      <c r="J495" s="147"/>
      <c r="K495" s="147"/>
      <c r="L495" s="147"/>
      <c r="M495" s="147"/>
      <c r="N495" s="147"/>
      <c r="O495" s="147"/>
      <c r="P495" s="147"/>
      <c r="Q495" s="147"/>
      <c r="R495" s="147"/>
      <c r="S495" s="147"/>
      <c r="T495" s="147"/>
    </row>
    <row r="496" spans="4:20" x14ac:dyDescent="0.25">
      <c r="D496" s="147"/>
      <c r="E496" s="147"/>
      <c r="F496" s="147"/>
      <c r="G496" s="147"/>
      <c r="H496" s="147"/>
      <c r="I496" s="147"/>
      <c r="J496" s="147"/>
      <c r="K496" s="147"/>
      <c r="L496" s="147"/>
      <c r="M496" s="147"/>
      <c r="N496" s="147"/>
      <c r="O496" s="147"/>
      <c r="P496" s="147"/>
      <c r="Q496" s="147"/>
      <c r="R496" s="147"/>
      <c r="S496" s="147"/>
      <c r="T496" s="147"/>
    </row>
    <row r="497" spans="4:20" x14ac:dyDescent="0.25">
      <c r="D497" s="147"/>
      <c r="E497" s="147"/>
      <c r="F497" s="147"/>
      <c r="G497" s="147"/>
      <c r="H497" s="147"/>
      <c r="I497" s="147"/>
      <c r="J497" s="147"/>
      <c r="K497" s="147"/>
      <c r="L497" s="147"/>
      <c r="M497" s="147"/>
      <c r="N497" s="147"/>
      <c r="O497" s="147"/>
      <c r="P497" s="147"/>
      <c r="Q497" s="147"/>
      <c r="R497" s="147"/>
      <c r="S497" s="147"/>
      <c r="T497" s="147"/>
    </row>
    <row r="498" spans="4:20" x14ac:dyDescent="0.25">
      <c r="D498" s="147"/>
      <c r="E498" s="147"/>
      <c r="F498" s="147"/>
      <c r="G498" s="147"/>
      <c r="H498" s="147"/>
      <c r="I498" s="147"/>
      <c r="J498" s="147"/>
      <c r="K498" s="147"/>
      <c r="L498" s="147"/>
      <c r="M498" s="147"/>
      <c r="N498" s="147"/>
      <c r="O498" s="147"/>
      <c r="P498" s="147"/>
      <c r="Q498" s="147"/>
      <c r="R498" s="147"/>
      <c r="S498" s="147"/>
      <c r="T498" s="147"/>
    </row>
    <row r="499" spans="4:20" x14ac:dyDescent="0.25">
      <c r="D499" s="147"/>
      <c r="E499" s="147"/>
      <c r="F499" s="147"/>
      <c r="G499" s="147"/>
      <c r="H499" s="147"/>
      <c r="I499" s="147"/>
      <c r="J499" s="147"/>
      <c r="K499" s="147"/>
      <c r="L499" s="147"/>
      <c r="M499" s="147"/>
      <c r="N499" s="147"/>
      <c r="O499" s="147"/>
      <c r="P499" s="147"/>
      <c r="Q499" s="147"/>
      <c r="R499" s="147"/>
      <c r="S499" s="147"/>
      <c r="T499" s="147"/>
    </row>
    <row r="500" spans="4:20" x14ac:dyDescent="0.25">
      <c r="D500" s="147"/>
      <c r="E500" s="147"/>
      <c r="F500" s="147"/>
      <c r="G500" s="147"/>
      <c r="H500" s="147"/>
      <c r="I500" s="147"/>
      <c r="J500" s="147"/>
      <c r="K500" s="147"/>
      <c r="L500" s="147"/>
      <c r="M500" s="147"/>
      <c r="N500" s="147"/>
      <c r="O500" s="147"/>
      <c r="P500" s="147"/>
      <c r="Q500" s="147"/>
      <c r="R500" s="147"/>
      <c r="S500" s="147"/>
      <c r="T500" s="147"/>
    </row>
    <row r="501" spans="4:20" x14ac:dyDescent="0.25">
      <c r="D501" s="147"/>
      <c r="E501" s="147"/>
      <c r="F501" s="147"/>
      <c r="G501" s="147"/>
      <c r="H501" s="147"/>
      <c r="I501" s="147"/>
      <c r="J501" s="147"/>
      <c r="K501" s="147"/>
      <c r="L501" s="147"/>
      <c r="M501" s="147"/>
      <c r="N501" s="147"/>
      <c r="O501" s="147"/>
      <c r="P501" s="147"/>
      <c r="Q501" s="147"/>
      <c r="R501" s="147"/>
      <c r="S501" s="147"/>
      <c r="T501" s="147"/>
    </row>
    <row r="502" spans="4:20" x14ac:dyDescent="0.25">
      <c r="D502" s="147"/>
      <c r="E502" s="147"/>
      <c r="F502" s="147"/>
      <c r="G502" s="147"/>
      <c r="H502" s="147"/>
      <c r="I502" s="147"/>
      <c r="J502" s="147"/>
      <c r="K502" s="147"/>
      <c r="L502" s="147"/>
      <c r="M502" s="147"/>
      <c r="N502" s="147"/>
      <c r="O502" s="147"/>
      <c r="P502" s="147"/>
      <c r="Q502" s="147"/>
      <c r="R502" s="147"/>
      <c r="S502" s="147"/>
      <c r="T502" s="147"/>
    </row>
    <row r="503" spans="4:20" x14ac:dyDescent="0.25">
      <c r="D503" s="147"/>
      <c r="E503" s="147"/>
      <c r="F503" s="147"/>
      <c r="G503" s="147"/>
      <c r="H503" s="147"/>
      <c r="I503" s="147"/>
      <c r="J503" s="147"/>
      <c r="K503" s="147"/>
      <c r="L503" s="147"/>
      <c r="M503" s="147"/>
      <c r="N503" s="147"/>
      <c r="O503" s="147"/>
      <c r="P503" s="147"/>
      <c r="Q503" s="147"/>
      <c r="R503" s="147"/>
      <c r="S503" s="147"/>
      <c r="T503" s="147"/>
    </row>
    <row r="504" spans="4:20" x14ac:dyDescent="0.25">
      <c r="D504" s="147"/>
      <c r="E504" s="147"/>
      <c r="F504" s="147"/>
      <c r="G504" s="147"/>
      <c r="H504" s="147"/>
      <c r="I504" s="147"/>
      <c r="J504" s="147"/>
      <c r="K504" s="147"/>
      <c r="L504" s="147"/>
      <c r="M504" s="147"/>
      <c r="N504" s="147"/>
      <c r="O504" s="147"/>
      <c r="P504" s="147"/>
      <c r="Q504" s="147"/>
      <c r="R504" s="147"/>
      <c r="S504" s="147"/>
      <c r="T504" s="147"/>
    </row>
    <row r="505" spans="4:20" x14ac:dyDescent="0.25">
      <c r="D505" s="147"/>
      <c r="E505" s="147"/>
      <c r="F505" s="147"/>
      <c r="G505" s="147"/>
      <c r="H505" s="147"/>
      <c r="I505" s="147"/>
      <c r="J505" s="147"/>
      <c r="K505" s="147"/>
      <c r="L505" s="147"/>
      <c r="M505" s="147"/>
      <c r="N505" s="147"/>
      <c r="O505" s="147"/>
      <c r="P505" s="147"/>
      <c r="Q505" s="147"/>
      <c r="R505" s="147"/>
      <c r="S505" s="147"/>
      <c r="T505" s="147"/>
    </row>
    <row r="506" spans="4:20" x14ac:dyDescent="0.25">
      <c r="D506" s="147"/>
      <c r="E506" s="147"/>
      <c r="F506" s="147"/>
      <c r="G506" s="147"/>
      <c r="H506" s="147"/>
      <c r="I506" s="147"/>
      <c r="J506" s="147"/>
      <c r="K506" s="147"/>
      <c r="L506" s="147"/>
      <c r="M506" s="147"/>
      <c r="N506" s="147"/>
      <c r="O506" s="147"/>
      <c r="P506" s="147"/>
      <c r="Q506" s="147"/>
      <c r="R506" s="147"/>
      <c r="S506" s="147"/>
      <c r="T506" s="147"/>
    </row>
    <row r="507" spans="4:20" x14ac:dyDescent="0.25">
      <c r="D507" s="147"/>
      <c r="E507" s="147"/>
      <c r="F507" s="147"/>
      <c r="G507" s="147"/>
      <c r="H507" s="147"/>
      <c r="I507" s="147"/>
      <c r="J507" s="147"/>
      <c r="K507" s="147"/>
      <c r="L507" s="147"/>
      <c r="M507" s="147"/>
      <c r="N507" s="147"/>
      <c r="O507" s="147"/>
      <c r="P507" s="147"/>
      <c r="Q507" s="147"/>
      <c r="R507" s="147"/>
      <c r="S507" s="147"/>
      <c r="T507" s="147"/>
    </row>
    <row r="508" spans="4:20" x14ac:dyDescent="0.25">
      <c r="D508" s="147"/>
      <c r="E508" s="147"/>
      <c r="F508" s="147"/>
      <c r="G508" s="147"/>
      <c r="H508" s="147"/>
      <c r="I508" s="147"/>
      <c r="J508" s="147"/>
      <c r="K508" s="147"/>
      <c r="L508" s="147"/>
      <c r="M508" s="147"/>
      <c r="N508" s="147"/>
      <c r="O508" s="147"/>
      <c r="P508" s="147"/>
      <c r="Q508" s="147"/>
      <c r="R508" s="147"/>
      <c r="S508" s="147"/>
      <c r="T508" s="147"/>
    </row>
    <row r="509" spans="4:20" x14ac:dyDescent="0.25">
      <c r="D509" s="147"/>
      <c r="E509" s="147"/>
      <c r="F509" s="147"/>
      <c r="G509" s="147"/>
      <c r="H509" s="147"/>
      <c r="I509" s="147"/>
      <c r="J509" s="147"/>
      <c r="K509" s="147"/>
      <c r="L509" s="147"/>
      <c r="M509" s="147"/>
      <c r="N509" s="147"/>
      <c r="O509" s="147"/>
      <c r="P509" s="147"/>
      <c r="Q509" s="147"/>
      <c r="R509" s="147"/>
      <c r="S509" s="147"/>
      <c r="T509" s="147"/>
    </row>
    <row r="510" spans="4:20" x14ac:dyDescent="0.25">
      <c r="D510" s="147"/>
      <c r="E510" s="147"/>
      <c r="F510" s="147"/>
      <c r="G510" s="147"/>
      <c r="H510" s="147"/>
      <c r="I510" s="147"/>
      <c r="J510" s="147"/>
      <c r="K510" s="147"/>
      <c r="L510" s="147"/>
      <c r="M510" s="147"/>
      <c r="N510" s="147"/>
      <c r="O510" s="147"/>
      <c r="P510" s="147"/>
      <c r="Q510" s="147"/>
      <c r="R510" s="147"/>
      <c r="S510" s="147"/>
      <c r="T510" s="147"/>
    </row>
    <row r="511" spans="4:20" x14ac:dyDescent="0.25">
      <c r="D511" s="147"/>
      <c r="E511" s="147"/>
      <c r="F511" s="147"/>
      <c r="G511" s="147"/>
      <c r="H511" s="147"/>
      <c r="I511" s="147"/>
      <c r="J511" s="147"/>
      <c r="K511" s="147"/>
      <c r="L511" s="147"/>
      <c r="M511" s="147"/>
      <c r="N511" s="147"/>
      <c r="O511" s="147"/>
      <c r="P511" s="147"/>
      <c r="Q511" s="147"/>
      <c r="R511" s="147"/>
      <c r="S511" s="147"/>
      <c r="T511" s="147"/>
    </row>
    <row r="512" spans="4:20" x14ac:dyDescent="0.25">
      <c r="D512" s="147"/>
      <c r="E512" s="147"/>
      <c r="F512" s="147"/>
      <c r="G512" s="147"/>
      <c r="H512" s="147"/>
      <c r="I512" s="147"/>
      <c r="J512" s="147"/>
      <c r="K512" s="147"/>
      <c r="L512" s="147"/>
      <c r="M512" s="147"/>
      <c r="N512" s="147"/>
      <c r="O512" s="147"/>
      <c r="P512" s="147"/>
      <c r="Q512" s="147"/>
      <c r="R512" s="147"/>
      <c r="S512" s="147"/>
      <c r="T512" s="147"/>
    </row>
    <row r="513" spans="4:20" x14ac:dyDescent="0.25">
      <c r="D513" s="147"/>
      <c r="E513" s="147"/>
      <c r="F513" s="147"/>
      <c r="G513" s="147"/>
      <c r="H513" s="147"/>
      <c r="I513" s="147"/>
      <c r="J513" s="147"/>
      <c r="K513" s="147"/>
      <c r="L513" s="147"/>
      <c r="M513" s="147"/>
      <c r="N513" s="147"/>
      <c r="O513" s="147"/>
      <c r="P513" s="147"/>
      <c r="Q513" s="147"/>
      <c r="R513" s="147"/>
      <c r="S513" s="147"/>
      <c r="T513" s="147"/>
    </row>
    <row r="514" spans="4:20" x14ac:dyDescent="0.25">
      <c r="D514" s="147"/>
      <c r="E514" s="147"/>
      <c r="F514" s="147"/>
      <c r="G514" s="147"/>
      <c r="H514" s="147"/>
      <c r="I514" s="147"/>
      <c r="J514" s="147"/>
      <c r="K514" s="147"/>
      <c r="L514" s="147"/>
      <c r="M514" s="147"/>
      <c r="N514" s="147"/>
      <c r="O514" s="147"/>
      <c r="P514" s="147"/>
      <c r="Q514" s="147"/>
      <c r="R514" s="147"/>
      <c r="S514" s="147"/>
      <c r="T514" s="147"/>
    </row>
    <row r="515" spans="4:20" x14ac:dyDescent="0.25">
      <c r="D515" s="147"/>
      <c r="E515" s="147"/>
      <c r="F515" s="147"/>
      <c r="G515" s="147"/>
      <c r="H515" s="147"/>
      <c r="I515" s="147"/>
      <c r="J515" s="147"/>
      <c r="K515" s="147"/>
      <c r="L515" s="147"/>
      <c r="M515" s="147"/>
      <c r="N515" s="147"/>
      <c r="O515" s="147"/>
      <c r="P515" s="147"/>
      <c r="Q515" s="147"/>
      <c r="R515" s="147"/>
      <c r="S515" s="147"/>
      <c r="T515" s="147"/>
    </row>
    <row r="516" spans="4:20" x14ac:dyDescent="0.25">
      <c r="D516" s="147"/>
      <c r="E516" s="147"/>
      <c r="F516" s="147"/>
      <c r="G516" s="147"/>
      <c r="H516" s="147"/>
      <c r="I516" s="147"/>
      <c r="J516" s="147"/>
      <c r="K516" s="147"/>
      <c r="L516" s="147"/>
      <c r="M516" s="147"/>
      <c r="N516" s="147"/>
      <c r="O516" s="147"/>
      <c r="P516" s="147"/>
      <c r="Q516" s="147"/>
      <c r="R516" s="147"/>
      <c r="S516" s="147"/>
      <c r="T516" s="147"/>
    </row>
    <row r="517" spans="4:20" x14ac:dyDescent="0.25">
      <c r="D517" s="147"/>
      <c r="E517" s="147"/>
      <c r="F517" s="147"/>
      <c r="G517" s="147"/>
      <c r="H517" s="147"/>
      <c r="I517" s="147"/>
      <c r="J517" s="147"/>
      <c r="K517" s="147"/>
      <c r="L517" s="147"/>
      <c r="M517" s="147"/>
      <c r="N517" s="147"/>
      <c r="O517" s="147"/>
      <c r="P517" s="147"/>
      <c r="Q517" s="147"/>
      <c r="R517" s="147"/>
      <c r="S517" s="147"/>
      <c r="T517" s="147"/>
    </row>
    <row r="518" spans="4:20" x14ac:dyDescent="0.25">
      <c r="D518" s="147"/>
      <c r="E518" s="147"/>
      <c r="F518" s="147"/>
      <c r="G518" s="147"/>
      <c r="H518" s="147"/>
      <c r="I518" s="147"/>
      <c r="J518" s="147"/>
      <c r="K518" s="147"/>
      <c r="L518" s="147"/>
      <c r="M518" s="147"/>
      <c r="N518" s="147"/>
      <c r="O518" s="147"/>
      <c r="P518" s="147"/>
      <c r="Q518" s="147"/>
      <c r="R518" s="147"/>
      <c r="S518" s="147"/>
      <c r="T518" s="147"/>
    </row>
    <row r="519" spans="4:20" x14ac:dyDescent="0.25">
      <c r="D519" s="147"/>
      <c r="E519" s="147"/>
      <c r="F519" s="147"/>
      <c r="G519" s="147"/>
      <c r="H519" s="147"/>
      <c r="I519" s="147"/>
      <c r="J519" s="147"/>
      <c r="K519" s="147"/>
      <c r="L519" s="147"/>
      <c r="M519" s="147"/>
      <c r="N519" s="147"/>
      <c r="O519" s="147"/>
      <c r="P519" s="147"/>
      <c r="Q519" s="147"/>
      <c r="R519" s="147"/>
      <c r="S519" s="147"/>
      <c r="T519" s="147"/>
    </row>
    <row r="520" spans="4:20" x14ac:dyDescent="0.25">
      <c r="D520" s="147"/>
      <c r="E520" s="147"/>
      <c r="F520" s="147"/>
      <c r="G520" s="147"/>
      <c r="H520" s="147"/>
      <c r="I520" s="147"/>
      <c r="J520" s="147"/>
      <c r="K520" s="147"/>
      <c r="L520" s="147"/>
      <c r="M520" s="147"/>
      <c r="N520" s="147"/>
      <c r="O520" s="147"/>
      <c r="P520" s="147"/>
      <c r="Q520" s="147"/>
      <c r="R520" s="147"/>
      <c r="S520" s="147"/>
      <c r="T520" s="147"/>
    </row>
    <row r="521" spans="4:20" x14ac:dyDescent="0.25">
      <c r="D521" s="147"/>
      <c r="E521" s="147"/>
      <c r="F521" s="147"/>
      <c r="G521" s="147"/>
      <c r="H521" s="147"/>
      <c r="I521" s="147"/>
      <c r="J521" s="147"/>
      <c r="K521" s="147"/>
      <c r="L521" s="147"/>
      <c r="M521" s="147"/>
      <c r="N521" s="147"/>
      <c r="O521" s="147"/>
      <c r="P521" s="147"/>
      <c r="Q521" s="147"/>
      <c r="R521" s="147"/>
      <c r="S521" s="147"/>
      <c r="T521" s="147"/>
    </row>
    <row r="522" spans="4:20" x14ac:dyDescent="0.25">
      <c r="D522" s="147"/>
      <c r="E522" s="147"/>
      <c r="F522" s="147"/>
      <c r="G522" s="147"/>
      <c r="H522" s="147"/>
      <c r="I522" s="147"/>
      <c r="J522" s="147"/>
      <c r="K522" s="147"/>
      <c r="L522" s="147"/>
      <c r="M522" s="147"/>
      <c r="N522" s="147"/>
      <c r="O522" s="147"/>
      <c r="P522" s="147"/>
      <c r="Q522" s="147"/>
      <c r="R522" s="147"/>
      <c r="S522" s="147"/>
      <c r="T522" s="147"/>
    </row>
    <row r="523" spans="4:20" x14ac:dyDescent="0.25">
      <c r="D523" s="147"/>
      <c r="E523" s="147"/>
      <c r="F523" s="147"/>
      <c r="G523" s="147"/>
      <c r="H523" s="147"/>
      <c r="I523" s="147"/>
      <c r="J523" s="147"/>
      <c r="K523" s="147"/>
      <c r="L523" s="147"/>
      <c r="M523" s="147"/>
      <c r="N523" s="147"/>
      <c r="O523" s="147"/>
      <c r="P523" s="147"/>
      <c r="Q523" s="147"/>
      <c r="R523" s="147"/>
      <c r="S523" s="147"/>
      <c r="T523" s="147"/>
    </row>
    <row r="524" spans="4:20" x14ac:dyDescent="0.25">
      <c r="D524" s="147"/>
      <c r="E524" s="147"/>
      <c r="F524" s="147"/>
      <c r="G524" s="147"/>
      <c r="H524" s="147"/>
      <c r="I524" s="147"/>
      <c r="J524" s="147"/>
      <c r="K524" s="147"/>
      <c r="L524" s="147"/>
      <c r="M524" s="147"/>
      <c r="N524" s="147"/>
      <c r="O524" s="147"/>
      <c r="P524" s="147"/>
      <c r="Q524" s="147"/>
      <c r="R524" s="147"/>
      <c r="S524" s="147"/>
      <c r="T524" s="147"/>
    </row>
    <row r="525" spans="4:20" x14ac:dyDescent="0.25">
      <c r="D525" s="147"/>
      <c r="E525" s="147"/>
      <c r="F525" s="147"/>
      <c r="G525" s="147"/>
      <c r="H525" s="147"/>
      <c r="I525" s="147"/>
      <c r="J525" s="147"/>
      <c r="K525" s="147"/>
      <c r="L525" s="147"/>
      <c r="M525" s="147"/>
      <c r="N525" s="147"/>
      <c r="O525" s="147"/>
      <c r="P525" s="147"/>
      <c r="Q525" s="147"/>
      <c r="R525" s="147"/>
      <c r="S525" s="147"/>
      <c r="T525" s="147"/>
    </row>
    <row r="526" spans="4:20" x14ac:dyDescent="0.25">
      <c r="D526" s="147"/>
      <c r="E526" s="147"/>
      <c r="F526" s="147"/>
      <c r="G526" s="147"/>
      <c r="H526" s="147"/>
      <c r="I526" s="147"/>
      <c r="J526" s="147"/>
      <c r="K526" s="147"/>
      <c r="L526" s="147"/>
      <c r="M526" s="147"/>
      <c r="N526" s="147"/>
      <c r="O526" s="147"/>
      <c r="P526" s="147"/>
      <c r="Q526" s="147"/>
      <c r="R526" s="147"/>
      <c r="S526" s="147"/>
      <c r="T526" s="147"/>
    </row>
    <row r="527" spans="4:20" x14ac:dyDescent="0.25">
      <c r="D527" s="147"/>
      <c r="E527" s="147"/>
      <c r="F527" s="147"/>
      <c r="G527" s="147"/>
      <c r="H527" s="147"/>
      <c r="I527" s="147"/>
      <c r="J527" s="147"/>
      <c r="K527" s="147"/>
      <c r="L527" s="147"/>
      <c r="M527" s="147"/>
      <c r="N527" s="147"/>
      <c r="O527" s="147"/>
      <c r="P527" s="147"/>
      <c r="Q527" s="147"/>
      <c r="R527" s="147"/>
      <c r="S527" s="147"/>
      <c r="T527" s="147"/>
    </row>
    <row r="528" spans="4:20" x14ac:dyDescent="0.25">
      <c r="D528" s="147"/>
      <c r="E528" s="147"/>
      <c r="F528" s="147"/>
      <c r="G528" s="147"/>
      <c r="H528" s="147"/>
      <c r="I528" s="147"/>
      <c r="J528" s="147"/>
      <c r="K528" s="147"/>
      <c r="L528" s="147"/>
      <c r="M528" s="147"/>
      <c r="N528" s="147"/>
      <c r="O528" s="147"/>
      <c r="P528" s="147"/>
      <c r="Q528" s="147"/>
      <c r="R528" s="147"/>
      <c r="S528" s="147"/>
      <c r="T528" s="147"/>
    </row>
    <row r="529" spans="4:20" x14ac:dyDescent="0.25">
      <c r="D529" s="147"/>
      <c r="E529" s="147"/>
      <c r="F529" s="147"/>
      <c r="G529" s="147"/>
      <c r="H529" s="147"/>
      <c r="I529" s="147"/>
      <c r="J529" s="147"/>
      <c r="K529" s="147"/>
      <c r="L529" s="147"/>
      <c r="M529" s="147"/>
      <c r="N529" s="147"/>
      <c r="O529" s="147"/>
      <c r="P529" s="147"/>
      <c r="Q529" s="147"/>
      <c r="R529" s="147"/>
      <c r="S529" s="147"/>
      <c r="T529" s="147"/>
    </row>
    <row r="530" spans="4:20" x14ac:dyDescent="0.25">
      <c r="D530" s="147"/>
      <c r="E530" s="147"/>
      <c r="F530" s="147"/>
      <c r="G530" s="147"/>
      <c r="H530" s="147"/>
      <c r="I530" s="147"/>
      <c r="J530" s="147"/>
      <c r="K530" s="147"/>
      <c r="L530" s="147"/>
      <c r="M530" s="147"/>
      <c r="N530" s="147"/>
      <c r="O530" s="147"/>
      <c r="P530" s="147"/>
      <c r="Q530" s="147"/>
      <c r="R530" s="147"/>
      <c r="S530" s="147"/>
      <c r="T530" s="147"/>
    </row>
    <row r="531" spans="4:20" x14ac:dyDescent="0.25">
      <c r="D531" s="147"/>
      <c r="E531" s="147"/>
      <c r="F531" s="147"/>
      <c r="G531" s="147"/>
      <c r="H531" s="147"/>
      <c r="I531" s="147"/>
      <c r="J531" s="147"/>
      <c r="K531" s="147"/>
      <c r="L531" s="147"/>
      <c r="M531" s="147"/>
      <c r="N531" s="147"/>
      <c r="O531" s="147"/>
      <c r="P531" s="147"/>
      <c r="Q531" s="147"/>
      <c r="R531" s="147"/>
      <c r="S531" s="147"/>
      <c r="T531" s="147"/>
    </row>
    <row r="532" spans="4:20" x14ac:dyDescent="0.25">
      <c r="D532" s="147"/>
      <c r="E532" s="147"/>
      <c r="F532" s="147"/>
      <c r="G532" s="147"/>
      <c r="H532" s="147"/>
      <c r="I532" s="147"/>
      <c r="J532" s="147"/>
      <c r="K532" s="147"/>
      <c r="L532" s="147"/>
      <c r="M532" s="147"/>
      <c r="N532" s="147"/>
      <c r="O532" s="147"/>
      <c r="P532" s="147"/>
      <c r="Q532" s="147"/>
      <c r="R532" s="147"/>
      <c r="S532" s="147"/>
      <c r="T532" s="147"/>
    </row>
    <row r="533" spans="4:20" x14ac:dyDescent="0.25">
      <c r="D533" s="147"/>
      <c r="E533" s="147"/>
      <c r="F533" s="147"/>
      <c r="G533" s="147"/>
      <c r="H533" s="147"/>
      <c r="I533" s="147"/>
      <c r="J533" s="147"/>
      <c r="K533" s="147"/>
      <c r="L533" s="147"/>
      <c r="M533" s="147"/>
      <c r="N533" s="147"/>
      <c r="O533" s="147"/>
      <c r="P533" s="147"/>
      <c r="Q533" s="147"/>
      <c r="R533" s="147"/>
      <c r="S533" s="147"/>
      <c r="T533" s="147"/>
    </row>
    <row r="534" spans="4:20" x14ac:dyDescent="0.25">
      <c r="D534" s="147"/>
      <c r="E534" s="147"/>
      <c r="F534" s="147"/>
      <c r="G534" s="147"/>
      <c r="H534" s="147"/>
      <c r="I534" s="147"/>
      <c r="J534" s="147"/>
      <c r="K534" s="147"/>
      <c r="L534" s="147"/>
      <c r="M534" s="147"/>
      <c r="N534" s="147"/>
      <c r="O534" s="147"/>
      <c r="P534" s="147"/>
      <c r="Q534" s="147"/>
      <c r="R534" s="147"/>
      <c r="S534" s="147"/>
      <c r="T534" s="147"/>
    </row>
    <row r="535" spans="4:20" x14ac:dyDescent="0.25">
      <c r="D535" s="147"/>
      <c r="E535" s="147"/>
      <c r="F535" s="147"/>
      <c r="G535" s="147"/>
      <c r="H535" s="147"/>
      <c r="I535" s="147"/>
      <c r="J535" s="147"/>
      <c r="K535" s="147"/>
      <c r="L535" s="147"/>
      <c r="M535" s="147"/>
      <c r="N535" s="147"/>
      <c r="O535" s="147"/>
      <c r="P535" s="147"/>
      <c r="Q535" s="147"/>
      <c r="R535" s="147"/>
      <c r="S535" s="147"/>
      <c r="T535" s="147"/>
    </row>
    <row r="536" spans="4:20" x14ac:dyDescent="0.25">
      <c r="D536" s="147"/>
      <c r="E536" s="147"/>
      <c r="F536" s="147"/>
      <c r="G536" s="147"/>
      <c r="H536" s="147"/>
      <c r="I536" s="147"/>
      <c r="J536" s="147"/>
      <c r="K536" s="147"/>
      <c r="L536" s="147"/>
      <c r="M536" s="147"/>
      <c r="N536" s="147"/>
      <c r="O536" s="147"/>
      <c r="P536" s="147"/>
      <c r="Q536" s="147"/>
      <c r="R536" s="147"/>
      <c r="S536" s="147"/>
      <c r="T536" s="147"/>
    </row>
    <row r="537" spans="4:20" x14ac:dyDescent="0.25">
      <c r="D537" s="147"/>
      <c r="E537" s="147"/>
      <c r="F537" s="147"/>
      <c r="G537" s="147"/>
      <c r="H537" s="147"/>
      <c r="I537" s="147"/>
      <c r="J537" s="147"/>
      <c r="K537" s="147"/>
      <c r="L537" s="147"/>
      <c r="M537" s="147"/>
      <c r="N537" s="147"/>
      <c r="O537" s="147"/>
      <c r="P537" s="147"/>
      <c r="Q537" s="147"/>
      <c r="R537" s="147"/>
      <c r="S537" s="147"/>
      <c r="T537" s="147"/>
    </row>
    <row r="538" spans="4:20" x14ac:dyDescent="0.25">
      <c r="D538" s="147"/>
      <c r="E538" s="147"/>
      <c r="F538" s="147"/>
      <c r="G538" s="147"/>
      <c r="H538" s="147"/>
      <c r="I538" s="147"/>
      <c r="J538" s="147"/>
      <c r="K538" s="147"/>
      <c r="L538" s="147"/>
      <c r="M538" s="147"/>
      <c r="N538" s="147"/>
      <c r="O538" s="147"/>
      <c r="P538" s="147"/>
      <c r="Q538" s="147"/>
      <c r="R538" s="147"/>
      <c r="S538" s="147"/>
      <c r="T538" s="147"/>
    </row>
    <row r="539" spans="4:20" x14ac:dyDescent="0.25">
      <c r="D539" s="147"/>
      <c r="E539" s="147"/>
      <c r="F539" s="147"/>
      <c r="G539" s="147"/>
      <c r="H539" s="147"/>
      <c r="I539" s="147"/>
      <c r="J539" s="147"/>
      <c r="K539" s="147"/>
      <c r="L539" s="147"/>
      <c r="M539" s="147"/>
      <c r="N539" s="147"/>
      <c r="O539" s="147"/>
      <c r="P539" s="147"/>
      <c r="Q539" s="147"/>
      <c r="R539" s="147"/>
      <c r="S539" s="147"/>
      <c r="T539" s="147"/>
    </row>
    <row r="540" spans="4:20" x14ac:dyDescent="0.25">
      <c r="D540" s="147"/>
      <c r="E540" s="147"/>
      <c r="F540" s="147"/>
      <c r="G540" s="147"/>
      <c r="H540" s="147"/>
      <c r="I540" s="147"/>
      <c r="J540" s="147"/>
      <c r="K540" s="147"/>
      <c r="L540" s="147"/>
      <c r="M540" s="147"/>
      <c r="N540" s="147"/>
      <c r="O540" s="147"/>
      <c r="P540" s="147"/>
      <c r="Q540" s="147"/>
      <c r="R540" s="147"/>
      <c r="S540" s="147"/>
      <c r="T540" s="147"/>
    </row>
    <row r="541" spans="4:20" x14ac:dyDescent="0.25">
      <c r="D541" s="147"/>
      <c r="E541" s="147"/>
      <c r="F541" s="147"/>
      <c r="G541" s="147"/>
      <c r="H541" s="147"/>
      <c r="I541" s="147"/>
      <c r="J541" s="147"/>
      <c r="K541" s="147"/>
      <c r="L541" s="147"/>
      <c r="M541" s="147"/>
      <c r="N541" s="147"/>
      <c r="O541" s="147"/>
      <c r="P541" s="147"/>
      <c r="Q541" s="147"/>
      <c r="R541" s="147"/>
      <c r="S541" s="147"/>
      <c r="T541" s="147"/>
    </row>
    <row r="542" spans="4:20" x14ac:dyDescent="0.25">
      <c r="D542" s="147"/>
      <c r="E542" s="147"/>
      <c r="F542" s="147"/>
      <c r="G542" s="147"/>
      <c r="H542" s="147"/>
      <c r="I542" s="147"/>
      <c r="J542" s="147"/>
      <c r="K542" s="147"/>
      <c r="L542" s="147"/>
      <c r="M542" s="147"/>
      <c r="N542" s="147"/>
      <c r="O542" s="147"/>
      <c r="P542" s="147"/>
      <c r="Q542" s="147"/>
      <c r="R542" s="147"/>
      <c r="S542" s="147"/>
      <c r="T542" s="147"/>
    </row>
    <row r="543" spans="4:20" x14ac:dyDescent="0.25">
      <c r="D543" s="147"/>
      <c r="E543" s="147"/>
      <c r="F543" s="147"/>
      <c r="G543" s="147"/>
      <c r="H543" s="147"/>
      <c r="I543" s="147"/>
      <c r="J543" s="147"/>
      <c r="K543" s="147"/>
      <c r="L543" s="147"/>
      <c r="M543" s="147"/>
      <c r="N543" s="147"/>
      <c r="O543" s="147"/>
      <c r="P543" s="147"/>
      <c r="Q543" s="147"/>
      <c r="R543" s="147"/>
      <c r="S543" s="147"/>
      <c r="T543" s="147"/>
    </row>
    <row r="544" spans="4:20" x14ac:dyDescent="0.25">
      <c r="D544" s="147"/>
      <c r="E544" s="147"/>
      <c r="F544" s="147"/>
      <c r="G544" s="147"/>
      <c r="H544" s="147"/>
      <c r="I544" s="147"/>
      <c r="J544" s="147"/>
      <c r="K544" s="147"/>
      <c r="L544" s="147"/>
      <c r="M544" s="147"/>
      <c r="N544" s="147"/>
      <c r="O544" s="147"/>
      <c r="P544" s="147"/>
      <c r="Q544" s="147"/>
      <c r="R544" s="147"/>
      <c r="S544" s="147"/>
      <c r="T544" s="147"/>
    </row>
    <row r="545" spans="4:20" x14ac:dyDescent="0.25">
      <c r="D545" s="147"/>
      <c r="E545" s="147"/>
      <c r="F545" s="147"/>
      <c r="G545" s="147"/>
      <c r="H545" s="147"/>
      <c r="I545" s="147"/>
      <c r="J545" s="147"/>
      <c r="K545" s="147"/>
      <c r="L545" s="147"/>
      <c r="M545" s="147"/>
      <c r="N545" s="147"/>
      <c r="O545" s="147"/>
      <c r="P545" s="147"/>
      <c r="Q545" s="147"/>
      <c r="R545" s="147"/>
      <c r="S545" s="147"/>
      <c r="T545" s="147"/>
    </row>
    <row r="546" spans="4:20" x14ac:dyDescent="0.25">
      <c r="D546" s="147"/>
      <c r="E546" s="147"/>
      <c r="F546" s="147"/>
      <c r="G546" s="147"/>
      <c r="H546" s="147"/>
      <c r="I546" s="147"/>
      <c r="J546" s="147"/>
      <c r="K546" s="147"/>
      <c r="L546" s="147"/>
      <c r="M546" s="147"/>
      <c r="N546" s="147"/>
      <c r="O546" s="147"/>
      <c r="P546" s="147"/>
      <c r="Q546" s="147"/>
      <c r="R546" s="147"/>
      <c r="S546" s="147"/>
      <c r="T546" s="147"/>
    </row>
    <row r="547" spans="4:20" x14ac:dyDescent="0.25">
      <c r="D547" s="147"/>
      <c r="E547" s="147"/>
      <c r="F547" s="147"/>
      <c r="G547" s="147"/>
      <c r="H547" s="147"/>
      <c r="I547" s="147"/>
      <c r="J547" s="147"/>
      <c r="K547" s="147"/>
      <c r="L547" s="147"/>
      <c r="M547" s="147"/>
      <c r="N547" s="147"/>
      <c r="O547" s="147"/>
      <c r="P547" s="147"/>
      <c r="Q547" s="147"/>
      <c r="R547" s="147"/>
      <c r="S547" s="147"/>
      <c r="T547" s="147"/>
    </row>
    <row r="548" spans="4:20" x14ac:dyDescent="0.25">
      <c r="D548" s="147"/>
      <c r="E548" s="147"/>
      <c r="F548" s="147"/>
      <c r="G548" s="147"/>
      <c r="H548" s="147"/>
      <c r="I548" s="147"/>
      <c r="J548" s="147"/>
      <c r="K548" s="147"/>
      <c r="L548" s="147"/>
      <c r="M548" s="147"/>
      <c r="N548" s="147"/>
      <c r="O548" s="147"/>
      <c r="P548" s="147"/>
      <c r="Q548" s="147"/>
      <c r="R548" s="147"/>
      <c r="S548" s="147"/>
      <c r="T548" s="147"/>
    </row>
    <row r="549" spans="4:20" x14ac:dyDescent="0.25">
      <c r="D549" s="147"/>
      <c r="E549" s="147"/>
      <c r="F549" s="147"/>
      <c r="G549" s="147"/>
      <c r="H549" s="147"/>
      <c r="I549" s="147"/>
      <c r="J549" s="147"/>
      <c r="K549" s="147"/>
      <c r="L549" s="147"/>
      <c r="M549" s="147"/>
      <c r="N549" s="147"/>
      <c r="O549" s="147"/>
      <c r="P549" s="147"/>
      <c r="Q549" s="147"/>
      <c r="R549" s="147"/>
      <c r="S549" s="147"/>
      <c r="T549" s="147"/>
    </row>
    <row r="550" spans="4:20" x14ac:dyDescent="0.25">
      <c r="D550" s="147"/>
      <c r="E550" s="147"/>
      <c r="F550" s="147"/>
      <c r="G550" s="147"/>
      <c r="H550" s="147"/>
      <c r="I550" s="147"/>
      <c r="J550" s="147"/>
      <c r="K550" s="147"/>
      <c r="L550" s="147"/>
      <c r="M550" s="147"/>
      <c r="N550" s="147"/>
      <c r="O550" s="147"/>
      <c r="P550" s="147"/>
      <c r="Q550" s="147"/>
      <c r="R550" s="147"/>
      <c r="S550" s="147"/>
      <c r="T550" s="147"/>
    </row>
    <row r="551" spans="4:20" x14ac:dyDescent="0.25">
      <c r="D551" s="147"/>
      <c r="E551" s="147"/>
      <c r="F551" s="147"/>
      <c r="G551" s="147"/>
      <c r="H551" s="147"/>
      <c r="I551" s="147"/>
      <c r="J551" s="147"/>
      <c r="K551" s="147"/>
      <c r="L551" s="147"/>
      <c r="M551" s="147"/>
      <c r="N551" s="147"/>
      <c r="O551" s="147"/>
      <c r="P551" s="147"/>
      <c r="Q551" s="147"/>
      <c r="R551" s="147"/>
      <c r="S551" s="147"/>
      <c r="T551" s="147"/>
    </row>
    <row r="552" spans="4:20" x14ac:dyDescent="0.25">
      <c r="D552" s="147"/>
      <c r="E552" s="147"/>
      <c r="F552" s="147"/>
      <c r="G552" s="147"/>
      <c r="H552" s="147"/>
      <c r="I552" s="147"/>
      <c r="J552" s="147"/>
      <c r="K552" s="147"/>
      <c r="L552" s="147"/>
      <c r="M552" s="147"/>
      <c r="N552" s="147"/>
      <c r="O552" s="147"/>
      <c r="P552" s="147"/>
      <c r="Q552" s="147"/>
      <c r="R552" s="147"/>
      <c r="S552" s="147"/>
      <c r="T552" s="147"/>
    </row>
    <row r="553" spans="4:20" x14ac:dyDescent="0.25">
      <c r="D553" s="147"/>
      <c r="E553" s="147"/>
      <c r="F553" s="147"/>
      <c r="G553" s="147"/>
      <c r="H553" s="147"/>
      <c r="I553" s="147"/>
      <c r="J553" s="147"/>
      <c r="K553" s="147"/>
      <c r="L553" s="147"/>
      <c r="M553" s="147"/>
      <c r="N553" s="147"/>
      <c r="O553" s="147"/>
      <c r="P553" s="147"/>
      <c r="Q553" s="147"/>
      <c r="R553" s="147"/>
      <c r="S553" s="147"/>
      <c r="T553" s="147"/>
    </row>
    <row r="554" spans="4:20" x14ac:dyDescent="0.25">
      <c r="D554" s="147"/>
      <c r="E554" s="147"/>
      <c r="F554" s="147"/>
      <c r="G554" s="147"/>
      <c r="H554" s="147"/>
      <c r="I554" s="147"/>
      <c r="J554" s="147"/>
      <c r="K554" s="147"/>
      <c r="L554" s="147"/>
      <c r="M554" s="147"/>
      <c r="N554" s="147"/>
      <c r="O554" s="147"/>
      <c r="P554" s="147"/>
      <c r="Q554" s="147"/>
      <c r="R554" s="147"/>
      <c r="S554" s="147"/>
      <c r="T554" s="147"/>
    </row>
    <row r="555" spans="4:20" x14ac:dyDescent="0.25">
      <c r="D555" s="147"/>
      <c r="E555" s="147"/>
      <c r="F555" s="147"/>
      <c r="G555" s="147"/>
      <c r="H555" s="147"/>
      <c r="I555" s="147"/>
      <c r="J555" s="147"/>
      <c r="K555" s="147"/>
      <c r="L555" s="147"/>
      <c r="M555" s="147"/>
      <c r="N555" s="147"/>
      <c r="O555" s="147"/>
      <c r="P555" s="147"/>
      <c r="Q555" s="147"/>
      <c r="R555" s="147"/>
      <c r="S555" s="147"/>
      <c r="T555" s="147"/>
    </row>
    <row r="556" spans="4:20" x14ac:dyDescent="0.25">
      <c r="D556" s="147"/>
      <c r="E556" s="147"/>
      <c r="F556" s="147"/>
      <c r="G556" s="147"/>
      <c r="H556" s="147"/>
      <c r="I556" s="147"/>
      <c r="J556" s="147"/>
      <c r="K556" s="147"/>
      <c r="L556" s="147"/>
      <c r="M556" s="147"/>
      <c r="N556" s="147"/>
      <c r="O556" s="147"/>
      <c r="P556" s="147"/>
      <c r="Q556" s="147"/>
      <c r="R556" s="147"/>
      <c r="S556" s="147"/>
      <c r="T556" s="147"/>
    </row>
    <row r="557" spans="4:20" x14ac:dyDescent="0.25">
      <c r="D557" s="147"/>
      <c r="E557" s="147"/>
      <c r="F557" s="147"/>
      <c r="G557" s="147"/>
      <c r="H557" s="147"/>
      <c r="I557" s="147"/>
      <c r="J557" s="147"/>
      <c r="K557" s="147"/>
      <c r="L557" s="147"/>
      <c r="M557" s="147"/>
      <c r="N557" s="147"/>
      <c r="O557" s="147"/>
      <c r="P557" s="147"/>
      <c r="Q557" s="147"/>
      <c r="R557" s="147"/>
      <c r="S557" s="147"/>
      <c r="T557" s="147"/>
    </row>
    <row r="558" spans="4:20" x14ac:dyDescent="0.25">
      <c r="D558" s="147"/>
      <c r="E558" s="147"/>
      <c r="F558" s="147"/>
      <c r="G558" s="147"/>
      <c r="H558" s="147"/>
      <c r="I558" s="147"/>
      <c r="J558" s="147"/>
      <c r="K558" s="147"/>
      <c r="L558" s="147"/>
      <c r="M558" s="147"/>
      <c r="N558" s="147"/>
      <c r="O558" s="147"/>
      <c r="P558" s="147"/>
      <c r="Q558" s="147"/>
      <c r="R558" s="147"/>
      <c r="S558" s="147"/>
      <c r="T558" s="147"/>
    </row>
    <row r="559" spans="4:20" x14ac:dyDescent="0.25">
      <c r="D559" s="147"/>
      <c r="E559" s="147"/>
      <c r="F559" s="147"/>
      <c r="G559" s="147"/>
      <c r="H559" s="147"/>
      <c r="I559" s="147"/>
      <c r="J559" s="147"/>
      <c r="K559" s="147"/>
      <c r="L559" s="147"/>
      <c r="M559" s="147"/>
      <c r="N559" s="147"/>
      <c r="O559" s="147"/>
      <c r="P559" s="147"/>
      <c r="Q559" s="147"/>
      <c r="R559" s="147"/>
      <c r="S559" s="147"/>
      <c r="T559" s="147"/>
    </row>
    <row r="560" spans="4:20" x14ac:dyDescent="0.25">
      <c r="D560" s="147"/>
      <c r="E560" s="147"/>
      <c r="F560" s="147"/>
      <c r="G560" s="147"/>
      <c r="H560" s="147"/>
      <c r="I560" s="147"/>
      <c r="J560" s="147"/>
      <c r="K560" s="147"/>
      <c r="L560" s="147"/>
      <c r="M560" s="147"/>
      <c r="N560" s="147"/>
      <c r="O560" s="147"/>
      <c r="P560" s="147"/>
      <c r="Q560" s="147"/>
      <c r="R560" s="147"/>
      <c r="S560" s="147"/>
      <c r="T560" s="147"/>
    </row>
    <row r="561" spans="4:20" x14ac:dyDescent="0.25">
      <c r="D561" s="147"/>
      <c r="E561" s="147"/>
      <c r="F561" s="147"/>
      <c r="G561" s="147"/>
      <c r="H561" s="147"/>
      <c r="I561" s="147"/>
      <c r="J561" s="147"/>
      <c r="K561" s="147"/>
      <c r="L561" s="147"/>
      <c r="M561" s="147"/>
      <c r="N561" s="147"/>
      <c r="O561" s="147"/>
      <c r="P561" s="147"/>
      <c r="Q561" s="147"/>
      <c r="R561" s="147"/>
      <c r="S561" s="147"/>
      <c r="T561" s="147"/>
    </row>
    <row r="562" spans="4:20" x14ac:dyDescent="0.25">
      <c r="D562" s="147"/>
      <c r="E562" s="147"/>
      <c r="F562" s="147"/>
      <c r="G562" s="147"/>
      <c r="H562" s="147"/>
      <c r="I562" s="147"/>
      <c r="J562" s="147"/>
      <c r="K562" s="147"/>
      <c r="L562" s="147"/>
      <c r="M562" s="147"/>
      <c r="N562" s="147"/>
      <c r="O562" s="147"/>
      <c r="P562" s="147"/>
      <c r="Q562" s="147"/>
      <c r="R562" s="147"/>
      <c r="S562" s="147"/>
      <c r="T562" s="147"/>
    </row>
    <row r="563" spans="4:20" x14ac:dyDescent="0.25">
      <c r="D563" s="147"/>
      <c r="E563" s="147"/>
      <c r="F563" s="147"/>
      <c r="G563" s="147"/>
      <c r="H563" s="147"/>
      <c r="I563" s="147"/>
      <c r="J563" s="147"/>
      <c r="K563" s="147"/>
      <c r="L563" s="147"/>
      <c r="M563" s="147"/>
      <c r="N563" s="147"/>
      <c r="O563" s="147"/>
      <c r="P563" s="147"/>
      <c r="Q563" s="147"/>
      <c r="R563" s="147"/>
      <c r="S563" s="147"/>
      <c r="T563" s="147"/>
    </row>
    <row r="564" spans="4:20" x14ac:dyDescent="0.25">
      <c r="D564" s="147"/>
      <c r="E564" s="147"/>
      <c r="F564" s="147"/>
      <c r="G564" s="147"/>
      <c r="H564" s="147"/>
      <c r="I564" s="147"/>
      <c r="J564" s="147"/>
      <c r="K564" s="147"/>
      <c r="L564" s="147"/>
      <c r="M564" s="147"/>
      <c r="N564" s="147"/>
      <c r="O564" s="147"/>
      <c r="P564" s="147"/>
      <c r="Q564" s="147"/>
      <c r="R564" s="147"/>
      <c r="S564" s="147"/>
      <c r="T564" s="147"/>
    </row>
    <row r="565" spans="4:20" x14ac:dyDescent="0.25">
      <c r="D565" s="147"/>
      <c r="E565" s="147"/>
      <c r="F565" s="147"/>
      <c r="G565" s="147"/>
      <c r="H565" s="147"/>
      <c r="I565" s="147"/>
      <c r="J565" s="147"/>
      <c r="K565" s="147"/>
      <c r="L565" s="147"/>
      <c r="M565" s="147"/>
      <c r="N565" s="147"/>
      <c r="O565" s="147"/>
      <c r="P565" s="147"/>
      <c r="Q565" s="147"/>
      <c r="R565" s="147"/>
      <c r="S565" s="147"/>
      <c r="T565" s="147"/>
    </row>
    <row r="566" spans="4:20" x14ac:dyDescent="0.25">
      <c r="D566" s="147"/>
      <c r="E566" s="147"/>
      <c r="F566" s="147"/>
      <c r="G566" s="147"/>
      <c r="H566" s="147"/>
      <c r="I566" s="147"/>
      <c r="J566" s="147"/>
      <c r="K566" s="147"/>
      <c r="L566" s="147"/>
      <c r="M566" s="147"/>
      <c r="N566" s="147"/>
      <c r="O566" s="147"/>
      <c r="P566" s="147"/>
      <c r="Q566" s="147"/>
      <c r="R566" s="147"/>
      <c r="S566" s="147"/>
      <c r="T566" s="147"/>
    </row>
    <row r="567" spans="4:20" x14ac:dyDescent="0.25">
      <c r="D567" s="147"/>
      <c r="E567" s="147"/>
      <c r="F567" s="147"/>
      <c r="G567" s="147"/>
      <c r="H567" s="147"/>
      <c r="I567" s="147"/>
      <c r="J567" s="147"/>
      <c r="K567" s="147"/>
      <c r="L567" s="147"/>
      <c r="M567" s="147"/>
      <c r="N567" s="147"/>
      <c r="O567" s="147"/>
      <c r="P567" s="147"/>
      <c r="Q567" s="147"/>
      <c r="R567" s="147"/>
      <c r="S567" s="147"/>
      <c r="T567" s="147"/>
    </row>
    <row r="568" spans="4:20" x14ac:dyDescent="0.25">
      <c r="D568" s="147"/>
      <c r="E568" s="147"/>
      <c r="F568" s="147"/>
      <c r="G568" s="147"/>
      <c r="H568" s="147"/>
      <c r="I568" s="147"/>
      <c r="J568" s="147"/>
      <c r="K568" s="147"/>
      <c r="L568" s="147"/>
      <c r="M568" s="147"/>
      <c r="N568" s="147"/>
      <c r="O568" s="147"/>
      <c r="P568" s="147"/>
      <c r="Q568" s="147"/>
      <c r="R568" s="147"/>
      <c r="S568" s="147"/>
      <c r="T568" s="147"/>
    </row>
    <row r="569" spans="4:20" x14ac:dyDescent="0.25">
      <c r="D569" s="147"/>
      <c r="E569" s="147"/>
      <c r="F569" s="147"/>
      <c r="G569" s="147"/>
      <c r="H569" s="147"/>
      <c r="I569" s="147"/>
      <c r="J569" s="147"/>
      <c r="K569" s="147"/>
      <c r="L569" s="147"/>
      <c r="M569" s="147"/>
      <c r="N569" s="147"/>
      <c r="O569" s="147"/>
      <c r="P569" s="147"/>
      <c r="Q569" s="147"/>
      <c r="R569" s="147"/>
      <c r="S569" s="147"/>
      <c r="T569" s="147"/>
    </row>
    <row r="570" spans="4:20" x14ac:dyDescent="0.25">
      <c r="D570" s="147"/>
      <c r="E570" s="147"/>
      <c r="F570" s="147"/>
      <c r="G570" s="147"/>
      <c r="H570" s="147"/>
      <c r="I570" s="147"/>
      <c r="J570" s="147"/>
      <c r="K570" s="147"/>
      <c r="L570" s="147"/>
      <c r="M570" s="147"/>
      <c r="N570" s="147"/>
      <c r="O570" s="147"/>
      <c r="P570" s="147"/>
      <c r="Q570" s="147"/>
      <c r="R570" s="147"/>
      <c r="S570" s="147"/>
      <c r="T570" s="147"/>
    </row>
    <row r="571" spans="4:20" x14ac:dyDescent="0.25">
      <c r="D571" s="147"/>
      <c r="E571" s="147"/>
      <c r="F571" s="147"/>
      <c r="G571" s="147"/>
      <c r="H571" s="147"/>
      <c r="I571" s="147"/>
      <c r="J571" s="147"/>
      <c r="K571" s="147"/>
      <c r="L571" s="147"/>
      <c r="M571" s="147"/>
      <c r="N571" s="147"/>
      <c r="O571" s="147"/>
      <c r="P571" s="147"/>
      <c r="Q571" s="147"/>
      <c r="R571" s="147"/>
      <c r="S571" s="147"/>
      <c r="T571" s="147"/>
    </row>
    <row r="572" spans="4:20" x14ac:dyDescent="0.25">
      <c r="D572" s="147"/>
      <c r="E572" s="147"/>
      <c r="F572" s="147"/>
      <c r="G572" s="147"/>
      <c r="H572" s="147"/>
      <c r="I572" s="147"/>
      <c r="J572" s="147"/>
      <c r="K572" s="147"/>
      <c r="L572" s="147"/>
      <c r="M572" s="147"/>
      <c r="N572" s="147"/>
      <c r="O572" s="147"/>
      <c r="P572" s="147"/>
      <c r="Q572" s="147"/>
      <c r="R572" s="147"/>
      <c r="S572" s="147"/>
      <c r="T572" s="147"/>
    </row>
    <row r="573" spans="4:20" x14ac:dyDescent="0.25">
      <c r="D573" s="147"/>
      <c r="E573" s="147"/>
      <c r="F573" s="147"/>
      <c r="G573" s="147"/>
      <c r="H573" s="147"/>
      <c r="I573" s="147"/>
      <c r="J573" s="147"/>
      <c r="K573" s="147"/>
      <c r="L573" s="147"/>
      <c r="M573" s="147"/>
      <c r="N573" s="147"/>
      <c r="O573" s="147"/>
      <c r="P573" s="147"/>
      <c r="Q573" s="147"/>
      <c r="R573" s="147"/>
      <c r="S573" s="147"/>
      <c r="T573" s="147"/>
    </row>
    <row r="574" spans="4:20" x14ac:dyDescent="0.25">
      <c r="D574" s="147"/>
      <c r="E574" s="147"/>
      <c r="F574" s="147"/>
      <c r="G574" s="147"/>
      <c r="H574" s="147"/>
      <c r="I574" s="147"/>
      <c r="J574" s="147"/>
      <c r="K574" s="147"/>
      <c r="L574" s="147"/>
      <c r="M574" s="147"/>
      <c r="N574" s="147"/>
      <c r="O574" s="147"/>
      <c r="P574" s="147"/>
      <c r="Q574" s="147"/>
      <c r="R574" s="147"/>
      <c r="S574" s="147"/>
      <c r="T574" s="147"/>
    </row>
    <row r="575" spans="4:20" x14ac:dyDescent="0.25">
      <c r="D575" s="147"/>
      <c r="E575" s="147"/>
      <c r="F575" s="147"/>
      <c r="G575" s="147"/>
      <c r="H575" s="147"/>
      <c r="I575" s="147"/>
      <c r="J575" s="147"/>
      <c r="K575" s="147"/>
      <c r="L575" s="147"/>
      <c r="M575" s="147"/>
      <c r="N575" s="147"/>
      <c r="O575" s="147"/>
      <c r="P575" s="147"/>
      <c r="Q575" s="147"/>
      <c r="R575" s="147"/>
      <c r="S575" s="147"/>
      <c r="T575" s="147"/>
    </row>
    <row r="576" spans="4:20" x14ac:dyDescent="0.25">
      <c r="D576" s="147"/>
      <c r="E576" s="147"/>
      <c r="F576" s="147"/>
      <c r="G576" s="147"/>
      <c r="H576" s="147"/>
      <c r="I576" s="147"/>
      <c r="J576" s="147"/>
      <c r="K576" s="147"/>
      <c r="L576" s="147"/>
      <c r="M576" s="147"/>
      <c r="N576" s="147"/>
      <c r="O576" s="147"/>
      <c r="P576" s="147"/>
      <c r="Q576" s="147"/>
      <c r="R576" s="147"/>
      <c r="S576" s="147"/>
      <c r="T576" s="147"/>
    </row>
    <row r="577" spans="4:20" x14ac:dyDescent="0.25">
      <c r="D577" s="147"/>
      <c r="E577" s="147"/>
      <c r="F577" s="147"/>
      <c r="G577" s="147"/>
      <c r="H577" s="147"/>
      <c r="I577" s="147"/>
      <c r="J577" s="147"/>
      <c r="K577" s="147"/>
      <c r="L577" s="147"/>
      <c r="M577" s="147"/>
      <c r="N577" s="147"/>
      <c r="O577" s="147"/>
      <c r="P577" s="147"/>
      <c r="Q577" s="147"/>
      <c r="R577" s="147"/>
      <c r="S577" s="147"/>
      <c r="T577" s="147"/>
    </row>
    <row r="578" spans="4:20" x14ac:dyDescent="0.25">
      <c r="D578" s="147"/>
      <c r="E578" s="147"/>
      <c r="F578" s="147"/>
      <c r="G578" s="147"/>
      <c r="H578" s="147"/>
      <c r="I578" s="147"/>
      <c r="J578" s="147"/>
      <c r="K578" s="147"/>
      <c r="L578" s="147"/>
      <c r="M578" s="147"/>
      <c r="N578" s="147"/>
      <c r="O578" s="147"/>
      <c r="P578" s="147"/>
      <c r="Q578" s="147"/>
      <c r="R578" s="147"/>
      <c r="S578" s="147"/>
      <c r="T578" s="147"/>
    </row>
    <row r="579" spans="4:20" x14ac:dyDescent="0.25">
      <c r="D579" s="147"/>
      <c r="E579" s="147"/>
      <c r="F579" s="147"/>
      <c r="G579" s="147"/>
      <c r="H579" s="147"/>
      <c r="I579" s="147"/>
      <c r="J579" s="147"/>
      <c r="K579" s="147"/>
      <c r="L579" s="147"/>
      <c r="M579" s="147"/>
      <c r="N579" s="147"/>
      <c r="O579" s="147"/>
      <c r="P579" s="147"/>
      <c r="Q579" s="147"/>
      <c r="R579" s="147"/>
      <c r="S579" s="147"/>
      <c r="T579" s="147"/>
    </row>
    <row r="580" spans="4:20" x14ac:dyDescent="0.25">
      <c r="D580" s="147"/>
      <c r="E580" s="147"/>
      <c r="F580" s="147"/>
      <c r="G580" s="147"/>
      <c r="H580" s="147"/>
      <c r="I580" s="147"/>
      <c r="J580" s="147"/>
      <c r="K580" s="147"/>
      <c r="L580" s="147"/>
      <c r="M580" s="147"/>
      <c r="N580" s="147"/>
      <c r="O580" s="147"/>
      <c r="P580" s="147"/>
      <c r="Q580" s="147"/>
      <c r="R580" s="147"/>
      <c r="S580" s="147"/>
      <c r="T580" s="147"/>
    </row>
    <row r="581" spans="4:20" x14ac:dyDescent="0.25">
      <c r="D581" s="147"/>
      <c r="E581" s="147"/>
      <c r="F581" s="147"/>
      <c r="G581" s="147"/>
      <c r="H581" s="147"/>
      <c r="I581" s="147"/>
      <c r="J581" s="147"/>
      <c r="K581" s="147"/>
      <c r="L581" s="147"/>
      <c r="M581" s="147"/>
      <c r="N581" s="147"/>
      <c r="O581" s="147"/>
      <c r="P581" s="147"/>
      <c r="Q581" s="147"/>
      <c r="R581" s="147"/>
      <c r="S581" s="147"/>
      <c r="T581" s="147"/>
    </row>
    <row r="582" spans="4:20" x14ac:dyDescent="0.25">
      <c r="D582" s="147"/>
      <c r="E582" s="147"/>
      <c r="F582" s="147"/>
      <c r="G582" s="147"/>
      <c r="H582" s="147"/>
      <c r="I582" s="147"/>
      <c r="J582" s="147"/>
      <c r="K582" s="147"/>
      <c r="L582" s="147"/>
      <c r="M582" s="147"/>
      <c r="N582" s="147"/>
      <c r="O582" s="147"/>
      <c r="P582" s="147"/>
      <c r="Q582" s="147"/>
      <c r="R582" s="147"/>
      <c r="S582" s="147"/>
      <c r="T582" s="147"/>
    </row>
    <row r="583" spans="4:20" x14ac:dyDescent="0.25">
      <c r="D583" s="147"/>
      <c r="E583" s="147"/>
      <c r="F583" s="147"/>
      <c r="G583" s="147"/>
      <c r="H583" s="147"/>
      <c r="I583" s="147"/>
      <c r="J583" s="147"/>
      <c r="K583" s="147"/>
      <c r="L583" s="147"/>
      <c r="M583" s="147"/>
      <c r="N583" s="147"/>
      <c r="O583" s="147"/>
      <c r="P583" s="147"/>
      <c r="Q583" s="147"/>
      <c r="R583" s="147"/>
      <c r="S583" s="147"/>
      <c r="T583" s="147"/>
    </row>
    <row r="584" spans="4:20" x14ac:dyDescent="0.25">
      <c r="D584" s="147"/>
      <c r="E584" s="147"/>
      <c r="F584" s="147"/>
      <c r="G584" s="147"/>
      <c r="H584" s="147"/>
      <c r="I584" s="147"/>
      <c r="J584" s="147"/>
      <c r="K584" s="147"/>
      <c r="L584" s="147"/>
      <c r="M584" s="147"/>
      <c r="N584" s="147"/>
      <c r="O584" s="147"/>
      <c r="P584" s="147"/>
      <c r="Q584" s="147"/>
      <c r="R584" s="147"/>
      <c r="S584" s="147"/>
      <c r="T584" s="147"/>
    </row>
    <row r="585" spans="4:20" x14ac:dyDescent="0.25">
      <c r="D585" s="147"/>
      <c r="E585" s="147"/>
      <c r="F585" s="147"/>
      <c r="G585" s="147"/>
      <c r="H585" s="147"/>
      <c r="I585" s="147"/>
      <c r="J585" s="147"/>
      <c r="K585" s="147"/>
      <c r="L585" s="147"/>
      <c r="M585" s="147"/>
      <c r="N585" s="147"/>
      <c r="O585" s="147"/>
      <c r="P585" s="147"/>
      <c r="Q585" s="147"/>
      <c r="R585" s="147"/>
      <c r="S585" s="147"/>
      <c r="T585" s="147"/>
    </row>
    <row r="586" spans="4:20" x14ac:dyDescent="0.25">
      <c r="D586" s="147"/>
      <c r="E586" s="147"/>
      <c r="F586" s="147"/>
      <c r="G586" s="147"/>
      <c r="H586" s="147"/>
      <c r="I586" s="147"/>
      <c r="J586" s="147"/>
      <c r="K586" s="147"/>
      <c r="L586" s="147"/>
      <c r="M586" s="147"/>
      <c r="N586" s="147"/>
      <c r="O586" s="147"/>
      <c r="P586" s="147"/>
      <c r="Q586" s="147"/>
      <c r="R586" s="147"/>
      <c r="S586" s="147"/>
      <c r="T586" s="147"/>
    </row>
    <row r="587" spans="4:20" x14ac:dyDescent="0.25">
      <c r="D587" s="147"/>
      <c r="E587" s="147"/>
      <c r="F587" s="147"/>
      <c r="G587" s="147"/>
      <c r="H587" s="147"/>
      <c r="I587" s="147"/>
      <c r="J587" s="147"/>
      <c r="K587" s="147"/>
      <c r="L587" s="147"/>
      <c r="M587" s="147"/>
      <c r="N587" s="147"/>
      <c r="O587" s="147"/>
      <c r="P587" s="147"/>
      <c r="Q587" s="147"/>
      <c r="R587" s="147"/>
      <c r="S587" s="147"/>
      <c r="T587" s="147"/>
    </row>
    <row r="588" spans="4:20" x14ac:dyDescent="0.25">
      <c r="D588" s="147"/>
      <c r="E588" s="147"/>
      <c r="F588" s="147"/>
      <c r="G588" s="147"/>
      <c r="H588" s="147"/>
      <c r="I588" s="147"/>
      <c r="J588" s="147"/>
      <c r="K588" s="147"/>
      <c r="L588" s="147"/>
      <c r="M588" s="147"/>
      <c r="N588" s="147"/>
      <c r="O588" s="147"/>
      <c r="P588" s="147"/>
      <c r="Q588" s="147"/>
      <c r="R588" s="147"/>
      <c r="S588" s="147"/>
      <c r="T588" s="147"/>
    </row>
    <row r="589" spans="4:20" x14ac:dyDescent="0.25">
      <c r="D589" s="147"/>
      <c r="E589" s="147"/>
      <c r="F589" s="147"/>
      <c r="G589" s="147"/>
      <c r="H589" s="147"/>
      <c r="I589" s="147"/>
      <c r="J589" s="147"/>
      <c r="K589" s="147"/>
      <c r="L589" s="147"/>
      <c r="M589" s="147"/>
      <c r="N589" s="147"/>
      <c r="O589" s="147"/>
      <c r="P589" s="147"/>
      <c r="Q589" s="147"/>
      <c r="R589" s="147"/>
      <c r="S589" s="147"/>
      <c r="T589" s="147"/>
    </row>
    <row r="590" spans="4:20" x14ac:dyDescent="0.25">
      <c r="D590" s="147"/>
      <c r="E590" s="147"/>
      <c r="F590" s="147"/>
      <c r="G590" s="147"/>
      <c r="H590" s="147"/>
      <c r="I590" s="147"/>
      <c r="J590" s="147"/>
      <c r="K590" s="147"/>
      <c r="L590" s="147"/>
      <c r="M590" s="147"/>
      <c r="N590" s="147"/>
      <c r="O590" s="147"/>
      <c r="P590" s="147"/>
      <c r="Q590" s="147"/>
      <c r="R590" s="147"/>
      <c r="S590" s="147"/>
      <c r="T590" s="147"/>
    </row>
    <row r="591" spans="4:20" x14ac:dyDescent="0.25">
      <c r="D591" s="147"/>
      <c r="E591" s="147"/>
      <c r="F591" s="147"/>
      <c r="G591" s="147"/>
      <c r="H591" s="147"/>
      <c r="I591" s="147"/>
      <c r="J591" s="147"/>
      <c r="K591" s="147"/>
      <c r="L591" s="147"/>
      <c r="M591" s="147"/>
      <c r="N591" s="147"/>
      <c r="O591" s="147"/>
      <c r="P591" s="147"/>
      <c r="Q591" s="147"/>
      <c r="R591" s="147"/>
      <c r="S591" s="147"/>
      <c r="T591" s="147"/>
    </row>
    <row r="592" spans="4:20" x14ac:dyDescent="0.25">
      <c r="D592" s="147"/>
      <c r="E592" s="147"/>
      <c r="F592" s="147"/>
      <c r="G592" s="147"/>
      <c r="H592" s="147"/>
      <c r="I592" s="147"/>
      <c r="J592" s="147"/>
      <c r="K592" s="147"/>
      <c r="L592" s="147"/>
      <c r="M592" s="147"/>
      <c r="N592" s="147"/>
      <c r="O592" s="147"/>
      <c r="P592" s="147"/>
      <c r="Q592" s="147"/>
      <c r="R592" s="147"/>
      <c r="S592" s="147"/>
      <c r="T592" s="147"/>
    </row>
    <row r="593" spans="4:20" x14ac:dyDescent="0.25">
      <c r="D593" s="147"/>
      <c r="E593" s="147"/>
      <c r="F593" s="147"/>
      <c r="G593" s="147"/>
      <c r="H593" s="147"/>
      <c r="I593" s="147"/>
      <c r="J593" s="147"/>
      <c r="K593" s="147"/>
      <c r="L593" s="147"/>
      <c r="M593" s="147"/>
      <c r="N593" s="147"/>
      <c r="O593" s="147"/>
      <c r="P593" s="147"/>
      <c r="Q593" s="147"/>
      <c r="R593" s="147"/>
      <c r="S593" s="147"/>
      <c r="T593" s="147"/>
    </row>
    <row r="594" spans="4:20" x14ac:dyDescent="0.25">
      <c r="D594" s="147"/>
      <c r="E594" s="147"/>
      <c r="F594" s="147"/>
      <c r="G594" s="147"/>
      <c r="H594" s="147"/>
      <c r="I594" s="147"/>
      <c r="J594" s="147"/>
      <c r="K594" s="147"/>
      <c r="L594" s="147"/>
      <c r="M594" s="147"/>
      <c r="N594" s="147"/>
      <c r="O594" s="147"/>
      <c r="P594" s="147"/>
      <c r="Q594" s="147"/>
      <c r="R594" s="147"/>
      <c r="S594" s="147"/>
      <c r="T594" s="147"/>
    </row>
    <row r="595" spans="4:20" x14ac:dyDescent="0.25">
      <c r="D595" s="147"/>
      <c r="E595" s="147"/>
      <c r="F595" s="147"/>
      <c r="G595" s="147"/>
      <c r="H595" s="147"/>
      <c r="I595" s="147"/>
      <c r="J595" s="147"/>
      <c r="K595" s="147"/>
      <c r="L595" s="147"/>
      <c r="M595" s="147"/>
      <c r="N595" s="147"/>
      <c r="O595" s="147"/>
      <c r="P595" s="147"/>
      <c r="Q595" s="147"/>
      <c r="R595" s="147"/>
      <c r="S595" s="147"/>
      <c r="T595" s="147"/>
    </row>
    <row r="596" spans="4:20" x14ac:dyDescent="0.25">
      <c r="D596" s="147"/>
      <c r="E596" s="147"/>
      <c r="F596" s="147"/>
      <c r="G596" s="147"/>
      <c r="H596" s="147"/>
      <c r="I596" s="147"/>
      <c r="J596" s="147"/>
      <c r="K596" s="147"/>
      <c r="L596" s="147"/>
      <c r="M596" s="147"/>
      <c r="N596" s="147"/>
      <c r="O596" s="147"/>
      <c r="P596" s="147"/>
      <c r="Q596" s="147"/>
      <c r="R596" s="147"/>
      <c r="S596" s="147"/>
      <c r="T596" s="147"/>
    </row>
    <row r="597" spans="4:20" x14ac:dyDescent="0.25">
      <c r="D597" s="147"/>
      <c r="E597" s="147"/>
      <c r="F597" s="147"/>
      <c r="G597" s="147"/>
      <c r="H597" s="147"/>
      <c r="I597" s="147"/>
      <c r="J597" s="147"/>
      <c r="K597" s="147"/>
      <c r="L597" s="147"/>
      <c r="M597" s="147"/>
      <c r="N597" s="147"/>
      <c r="O597" s="147"/>
      <c r="P597" s="147"/>
      <c r="Q597" s="147"/>
      <c r="R597" s="147"/>
      <c r="S597" s="147"/>
      <c r="T597" s="147"/>
    </row>
    <row r="598" spans="4:20" x14ac:dyDescent="0.25">
      <c r="D598" s="147"/>
      <c r="E598" s="147"/>
      <c r="F598" s="147"/>
      <c r="G598" s="147"/>
      <c r="H598" s="147"/>
      <c r="I598" s="147"/>
      <c r="J598" s="147"/>
      <c r="K598" s="147"/>
      <c r="L598" s="147"/>
      <c r="M598" s="147"/>
      <c r="N598" s="147"/>
      <c r="O598" s="147"/>
      <c r="P598" s="147"/>
      <c r="Q598" s="147"/>
      <c r="R598" s="147"/>
      <c r="S598" s="147"/>
      <c r="T598" s="147"/>
    </row>
    <row r="599" spans="4:20" x14ac:dyDescent="0.25">
      <c r="D599" s="147"/>
      <c r="E599" s="147"/>
      <c r="F599" s="147"/>
      <c r="G599" s="147"/>
      <c r="H599" s="147"/>
      <c r="I599" s="147"/>
      <c r="J599" s="147"/>
      <c r="K599" s="147"/>
      <c r="L599" s="147"/>
      <c r="M599" s="147"/>
      <c r="N599" s="147"/>
      <c r="O599" s="147"/>
      <c r="P599" s="147"/>
      <c r="Q599" s="147"/>
      <c r="R599" s="147"/>
      <c r="S599" s="147"/>
      <c r="T599" s="147"/>
    </row>
    <row r="600" spans="4:20" x14ac:dyDescent="0.25">
      <c r="D600" s="147"/>
      <c r="E600" s="147"/>
      <c r="F600" s="147"/>
      <c r="G600" s="147"/>
      <c r="H600" s="147"/>
      <c r="I600" s="147"/>
      <c r="J600" s="147"/>
      <c r="K600" s="147"/>
      <c r="L600" s="147"/>
      <c r="M600" s="147"/>
      <c r="N600" s="147"/>
      <c r="O600" s="147"/>
      <c r="P600" s="147"/>
      <c r="Q600" s="147"/>
      <c r="R600" s="147"/>
      <c r="S600" s="147"/>
      <c r="T600" s="147"/>
    </row>
    <row r="601" spans="4:20" x14ac:dyDescent="0.25">
      <c r="D601" s="147"/>
      <c r="E601" s="147"/>
      <c r="F601" s="147"/>
      <c r="G601" s="147"/>
      <c r="H601" s="147"/>
      <c r="I601" s="147"/>
      <c r="J601" s="147"/>
      <c r="K601" s="147"/>
      <c r="L601" s="147"/>
      <c r="M601" s="147"/>
      <c r="N601" s="147"/>
      <c r="O601" s="147"/>
      <c r="P601" s="147"/>
      <c r="Q601" s="147"/>
      <c r="R601" s="147"/>
      <c r="S601" s="147"/>
      <c r="T601" s="147"/>
    </row>
    <row r="602" spans="4:20" x14ac:dyDescent="0.25">
      <c r="D602" s="147"/>
      <c r="E602" s="147"/>
      <c r="F602" s="147"/>
      <c r="G602" s="147"/>
      <c r="H602" s="147"/>
      <c r="I602" s="147"/>
      <c r="J602" s="147"/>
      <c r="K602" s="147"/>
      <c r="L602" s="147"/>
      <c r="M602" s="147"/>
      <c r="N602" s="147"/>
      <c r="O602" s="147"/>
      <c r="P602" s="147"/>
      <c r="Q602" s="147"/>
      <c r="R602" s="147"/>
      <c r="S602" s="147"/>
      <c r="T602" s="147"/>
    </row>
    <row r="603" spans="4:20" x14ac:dyDescent="0.25">
      <c r="D603" s="147"/>
      <c r="E603" s="147"/>
      <c r="F603" s="147"/>
      <c r="G603" s="147"/>
      <c r="H603" s="147"/>
      <c r="I603" s="147"/>
      <c r="J603" s="147"/>
      <c r="K603" s="147"/>
      <c r="L603" s="147"/>
      <c r="M603" s="147"/>
      <c r="N603" s="147"/>
      <c r="O603" s="147"/>
      <c r="P603" s="147"/>
      <c r="Q603" s="147"/>
      <c r="R603" s="147"/>
      <c r="S603" s="147"/>
      <c r="T603" s="147"/>
    </row>
    <row r="604" spans="4:20" x14ac:dyDescent="0.25">
      <c r="D604" s="147"/>
      <c r="E604" s="147"/>
      <c r="F604" s="147"/>
      <c r="G604" s="147"/>
      <c r="H604" s="147"/>
      <c r="I604" s="147"/>
      <c r="J604" s="147"/>
      <c r="K604" s="147"/>
      <c r="L604" s="147"/>
      <c r="M604" s="147"/>
      <c r="N604" s="147"/>
      <c r="O604" s="147"/>
      <c r="P604" s="147"/>
      <c r="Q604" s="147"/>
      <c r="R604" s="147"/>
      <c r="S604" s="147"/>
      <c r="T604" s="147"/>
    </row>
    <row r="605" spans="4:20" x14ac:dyDescent="0.25">
      <c r="D605" s="147"/>
      <c r="E605" s="147"/>
      <c r="F605" s="147"/>
      <c r="G605" s="147"/>
      <c r="H605" s="147"/>
      <c r="I605" s="147"/>
      <c r="J605" s="147"/>
      <c r="K605" s="147"/>
      <c r="L605" s="147"/>
      <c r="M605" s="147"/>
      <c r="N605" s="147"/>
      <c r="O605" s="147"/>
      <c r="P605" s="147"/>
      <c r="Q605" s="147"/>
      <c r="R605" s="147"/>
      <c r="S605" s="147"/>
      <c r="T605" s="147"/>
    </row>
    <row r="606" spans="4:20" x14ac:dyDescent="0.25">
      <c r="D606" s="147"/>
      <c r="E606" s="147"/>
      <c r="F606" s="147"/>
      <c r="G606" s="147"/>
      <c r="H606" s="147"/>
      <c r="I606" s="147"/>
      <c r="J606" s="147"/>
      <c r="K606" s="147"/>
      <c r="L606" s="147"/>
      <c r="M606" s="147"/>
      <c r="N606" s="147"/>
      <c r="O606" s="147"/>
      <c r="P606" s="147"/>
      <c r="Q606" s="147"/>
      <c r="R606" s="147"/>
      <c r="S606" s="147"/>
      <c r="T606" s="147"/>
    </row>
    <row r="607" spans="4:20" x14ac:dyDescent="0.25">
      <c r="D607" s="147"/>
      <c r="E607" s="147"/>
      <c r="F607" s="147"/>
      <c r="G607" s="147"/>
      <c r="H607" s="147"/>
      <c r="I607" s="147"/>
      <c r="J607" s="147"/>
      <c r="K607" s="147"/>
      <c r="L607" s="147"/>
      <c r="M607" s="147"/>
      <c r="N607" s="147"/>
      <c r="O607" s="147"/>
      <c r="P607" s="147"/>
      <c r="Q607" s="147"/>
      <c r="R607" s="147"/>
      <c r="S607" s="147"/>
      <c r="T607" s="147"/>
    </row>
    <row r="608" spans="4:20" x14ac:dyDescent="0.25">
      <c r="D608" s="147"/>
      <c r="E608" s="147"/>
      <c r="F608" s="147"/>
      <c r="G608" s="147"/>
      <c r="H608" s="147"/>
      <c r="I608" s="147"/>
      <c r="J608" s="147"/>
      <c r="K608" s="147"/>
      <c r="L608" s="147"/>
      <c r="M608" s="147"/>
      <c r="N608" s="147"/>
      <c r="O608" s="147"/>
      <c r="P608" s="147"/>
      <c r="Q608" s="147"/>
      <c r="R608" s="147"/>
      <c r="S608" s="147"/>
      <c r="T608" s="147"/>
    </row>
    <row r="609" spans="4:20" x14ac:dyDescent="0.25">
      <c r="D609" s="147"/>
      <c r="E609" s="147"/>
      <c r="F609" s="147"/>
      <c r="G609" s="147"/>
      <c r="H609" s="147"/>
      <c r="I609" s="147"/>
      <c r="J609" s="147"/>
      <c r="K609" s="147"/>
      <c r="L609" s="147"/>
      <c r="M609" s="147"/>
      <c r="N609" s="147"/>
      <c r="O609" s="147"/>
      <c r="P609" s="147"/>
      <c r="Q609" s="147"/>
      <c r="R609" s="147"/>
      <c r="S609" s="147"/>
      <c r="T609" s="147"/>
    </row>
    <row r="610" spans="4:20" x14ac:dyDescent="0.25">
      <c r="D610" s="147"/>
      <c r="E610" s="147"/>
      <c r="F610" s="147"/>
      <c r="G610" s="147"/>
      <c r="H610" s="147"/>
      <c r="I610" s="147"/>
      <c r="J610" s="147"/>
      <c r="K610" s="147"/>
      <c r="L610" s="147"/>
      <c r="M610" s="147"/>
      <c r="N610" s="147"/>
      <c r="O610" s="147"/>
      <c r="P610" s="147"/>
      <c r="Q610" s="147"/>
      <c r="R610" s="147"/>
      <c r="S610" s="147"/>
      <c r="T610" s="147"/>
    </row>
    <row r="611" spans="4:20" x14ac:dyDescent="0.25">
      <c r="D611" s="147"/>
      <c r="E611" s="147"/>
      <c r="F611" s="147"/>
      <c r="G611" s="147"/>
      <c r="H611" s="147"/>
      <c r="I611" s="147"/>
      <c r="J611" s="147"/>
      <c r="K611" s="147"/>
      <c r="L611" s="147"/>
      <c r="M611" s="147"/>
      <c r="N611" s="147"/>
      <c r="O611" s="147"/>
      <c r="P611" s="147"/>
      <c r="Q611" s="147"/>
      <c r="R611" s="147"/>
      <c r="S611" s="147"/>
      <c r="T611" s="147"/>
    </row>
    <row r="612" spans="4:20" x14ac:dyDescent="0.25">
      <c r="D612" s="147"/>
      <c r="E612" s="147"/>
      <c r="F612" s="147"/>
      <c r="G612" s="147"/>
      <c r="H612" s="147"/>
      <c r="I612" s="147"/>
      <c r="J612" s="147"/>
      <c r="K612" s="147"/>
      <c r="L612" s="147"/>
      <c r="M612" s="147"/>
      <c r="N612" s="147"/>
      <c r="O612" s="147"/>
      <c r="P612" s="147"/>
      <c r="Q612" s="147"/>
      <c r="R612" s="147"/>
      <c r="S612" s="147"/>
      <c r="T612" s="147"/>
    </row>
    <row r="613" spans="4:20" x14ac:dyDescent="0.25">
      <c r="D613" s="147"/>
      <c r="E613" s="147"/>
      <c r="F613" s="147"/>
      <c r="G613" s="147"/>
      <c r="H613" s="147"/>
      <c r="I613" s="147"/>
      <c r="J613" s="147"/>
      <c r="K613" s="147"/>
      <c r="L613" s="147"/>
      <c r="M613" s="147"/>
      <c r="N613" s="147"/>
      <c r="O613" s="147"/>
      <c r="P613" s="147"/>
      <c r="Q613" s="147"/>
      <c r="R613" s="147"/>
      <c r="S613" s="147"/>
      <c r="T613" s="147"/>
    </row>
    <row r="614" spans="4:20" x14ac:dyDescent="0.25">
      <c r="D614" s="147"/>
      <c r="E614" s="147"/>
      <c r="F614" s="147"/>
      <c r="G614" s="147"/>
      <c r="H614" s="147"/>
      <c r="I614" s="147"/>
      <c r="J614" s="147"/>
      <c r="K614" s="147"/>
      <c r="L614" s="147"/>
      <c r="M614" s="147"/>
      <c r="N614" s="147"/>
      <c r="O614" s="147"/>
      <c r="P614" s="147"/>
      <c r="Q614" s="147"/>
      <c r="R614" s="147"/>
      <c r="S614" s="147"/>
      <c r="T614" s="147"/>
    </row>
    <row r="615" spans="4:20" x14ac:dyDescent="0.25">
      <c r="D615" s="147"/>
      <c r="E615" s="147"/>
      <c r="F615" s="147"/>
      <c r="G615" s="147"/>
      <c r="H615" s="147"/>
      <c r="I615" s="147"/>
      <c r="J615" s="147"/>
      <c r="K615" s="147"/>
      <c r="L615" s="147"/>
      <c r="M615" s="147"/>
      <c r="N615" s="147"/>
      <c r="O615" s="147"/>
      <c r="P615" s="147"/>
      <c r="Q615" s="147"/>
      <c r="R615" s="147"/>
      <c r="S615" s="147"/>
      <c r="T615" s="147"/>
    </row>
    <row r="616" spans="4:20" x14ac:dyDescent="0.25">
      <c r="D616" s="147"/>
      <c r="E616" s="147"/>
      <c r="F616" s="147"/>
      <c r="G616" s="147"/>
      <c r="H616" s="147"/>
      <c r="I616" s="147"/>
      <c r="J616" s="147"/>
      <c r="K616" s="147"/>
      <c r="L616" s="147"/>
      <c r="M616" s="147"/>
      <c r="N616" s="147"/>
      <c r="O616" s="147"/>
      <c r="P616" s="147"/>
      <c r="Q616" s="147"/>
      <c r="R616" s="147"/>
      <c r="S616" s="147"/>
      <c r="T616" s="147"/>
    </row>
    <row r="617" spans="4:20" x14ac:dyDescent="0.25">
      <c r="D617" s="147"/>
      <c r="E617" s="147"/>
      <c r="F617" s="147"/>
      <c r="G617" s="147"/>
      <c r="H617" s="147"/>
      <c r="I617" s="147"/>
      <c r="J617" s="147"/>
      <c r="K617" s="147"/>
      <c r="L617" s="147"/>
      <c r="M617" s="147"/>
      <c r="N617" s="147"/>
      <c r="O617" s="147"/>
      <c r="P617" s="147"/>
      <c r="Q617" s="147"/>
      <c r="R617" s="147"/>
      <c r="S617" s="147"/>
      <c r="T617" s="147"/>
    </row>
    <row r="618" spans="4:20" x14ac:dyDescent="0.25">
      <c r="D618" s="147"/>
      <c r="E618" s="147"/>
      <c r="F618" s="147"/>
      <c r="G618" s="147"/>
      <c r="H618" s="147"/>
      <c r="I618" s="147"/>
      <c r="J618" s="147"/>
      <c r="K618" s="147"/>
      <c r="L618" s="147"/>
      <c r="M618" s="147"/>
      <c r="N618" s="147"/>
      <c r="O618" s="147"/>
      <c r="P618" s="147"/>
      <c r="Q618" s="147"/>
      <c r="R618" s="147"/>
      <c r="S618" s="147"/>
      <c r="T618" s="147"/>
    </row>
    <row r="619" spans="4:20" x14ac:dyDescent="0.25">
      <c r="D619" s="147"/>
      <c r="E619" s="147"/>
      <c r="F619" s="147"/>
      <c r="G619" s="147"/>
      <c r="H619" s="147"/>
      <c r="I619" s="147"/>
      <c r="J619" s="147"/>
      <c r="K619" s="147"/>
      <c r="L619" s="147"/>
      <c r="M619" s="147"/>
      <c r="N619" s="147"/>
      <c r="O619" s="147"/>
      <c r="P619" s="147"/>
      <c r="Q619" s="147"/>
      <c r="R619" s="147"/>
      <c r="S619" s="147"/>
      <c r="T619" s="147"/>
    </row>
    <row r="620" spans="4:20" x14ac:dyDescent="0.25">
      <c r="D620" s="147"/>
      <c r="E620" s="147"/>
      <c r="F620" s="147"/>
      <c r="G620" s="147"/>
      <c r="H620" s="147"/>
      <c r="I620" s="147"/>
      <c r="J620" s="147"/>
      <c r="K620" s="147"/>
      <c r="L620" s="147"/>
      <c r="M620" s="147"/>
      <c r="N620" s="147"/>
      <c r="O620" s="147"/>
      <c r="P620" s="147"/>
      <c r="Q620" s="147"/>
      <c r="R620" s="147"/>
      <c r="S620" s="147"/>
      <c r="T620" s="147"/>
    </row>
    <row r="621" spans="4:20" x14ac:dyDescent="0.25">
      <c r="D621" s="147"/>
      <c r="E621" s="147"/>
      <c r="F621" s="147"/>
      <c r="G621" s="147"/>
      <c r="H621" s="147"/>
      <c r="I621" s="147"/>
      <c r="J621" s="147"/>
      <c r="K621" s="147"/>
      <c r="L621" s="147"/>
      <c r="M621" s="147"/>
      <c r="N621" s="147"/>
      <c r="O621" s="147"/>
      <c r="P621" s="147"/>
      <c r="Q621" s="147"/>
      <c r="R621" s="147"/>
      <c r="S621" s="147"/>
      <c r="T621" s="147"/>
    </row>
    <row r="622" spans="4:20" x14ac:dyDescent="0.25">
      <c r="D622" s="147"/>
      <c r="E622" s="147"/>
      <c r="F622" s="147"/>
      <c r="G622" s="147"/>
      <c r="H622" s="147"/>
      <c r="I622" s="147"/>
      <c r="J622" s="147"/>
      <c r="K622" s="147"/>
      <c r="L622" s="147"/>
      <c r="M622" s="147"/>
      <c r="N622" s="147"/>
      <c r="O622" s="147"/>
      <c r="P622" s="147"/>
      <c r="Q622" s="147"/>
      <c r="R622" s="147"/>
      <c r="S622" s="147"/>
      <c r="T622" s="147"/>
    </row>
    <row r="623" spans="4:20" x14ac:dyDescent="0.25">
      <c r="D623" s="147"/>
      <c r="E623" s="147"/>
      <c r="F623" s="147"/>
      <c r="G623" s="147"/>
      <c r="H623" s="147"/>
      <c r="I623" s="147"/>
      <c r="J623" s="147"/>
      <c r="K623" s="147"/>
      <c r="L623" s="147"/>
      <c r="M623" s="147"/>
      <c r="N623" s="147"/>
      <c r="O623" s="147"/>
      <c r="P623" s="147"/>
      <c r="Q623" s="147"/>
      <c r="R623" s="147"/>
      <c r="S623" s="147"/>
      <c r="T623" s="147"/>
    </row>
    <row r="624" spans="4:20" x14ac:dyDescent="0.25">
      <c r="D624" s="147"/>
      <c r="E624" s="147"/>
      <c r="F624" s="147"/>
      <c r="G624" s="147"/>
      <c r="H624" s="147"/>
      <c r="I624" s="147"/>
      <c r="J624" s="147"/>
      <c r="K624" s="147"/>
      <c r="L624" s="147"/>
      <c r="M624" s="147"/>
      <c r="N624" s="147"/>
      <c r="O624" s="147"/>
      <c r="P624" s="147"/>
      <c r="Q624" s="147"/>
      <c r="R624" s="147"/>
      <c r="S624" s="147"/>
      <c r="T624" s="147"/>
    </row>
    <row r="625" spans="4:20" x14ac:dyDescent="0.25">
      <c r="D625" s="147"/>
      <c r="E625" s="147"/>
      <c r="F625" s="147"/>
      <c r="G625" s="147"/>
      <c r="H625" s="147"/>
      <c r="I625" s="147"/>
      <c r="J625" s="147"/>
      <c r="K625" s="147"/>
      <c r="L625" s="147"/>
      <c r="M625" s="147"/>
      <c r="N625" s="147"/>
      <c r="O625" s="147"/>
      <c r="P625" s="147"/>
      <c r="Q625" s="147"/>
      <c r="R625" s="147"/>
      <c r="S625" s="147"/>
      <c r="T625" s="147"/>
    </row>
    <row r="626" spans="4:20" x14ac:dyDescent="0.25">
      <c r="D626" s="147"/>
      <c r="E626" s="147"/>
      <c r="F626" s="147"/>
      <c r="G626" s="147"/>
      <c r="H626" s="147"/>
      <c r="I626" s="147"/>
      <c r="J626" s="147"/>
      <c r="K626" s="147"/>
      <c r="L626" s="147"/>
      <c r="M626" s="147"/>
      <c r="N626" s="147"/>
      <c r="O626" s="147"/>
      <c r="P626" s="147"/>
      <c r="Q626" s="147"/>
      <c r="R626" s="147"/>
      <c r="S626" s="147"/>
      <c r="T626" s="147"/>
    </row>
    <row r="627" spans="4:20" x14ac:dyDescent="0.25">
      <c r="D627" s="147"/>
      <c r="E627" s="147"/>
      <c r="F627" s="147"/>
      <c r="G627" s="147"/>
      <c r="H627" s="147"/>
      <c r="I627" s="147"/>
      <c r="J627" s="147"/>
      <c r="K627" s="147"/>
      <c r="L627" s="147"/>
      <c r="M627" s="147"/>
      <c r="N627" s="147"/>
      <c r="O627" s="147"/>
      <c r="P627" s="147"/>
      <c r="Q627" s="147"/>
      <c r="R627" s="147"/>
      <c r="S627" s="147"/>
      <c r="T627" s="147"/>
    </row>
    <row r="628" spans="4:20" x14ac:dyDescent="0.25">
      <c r="D628" s="147"/>
      <c r="E628" s="147"/>
      <c r="F628" s="147"/>
      <c r="G628" s="147"/>
      <c r="H628" s="147"/>
      <c r="I628" s="147"/>
      <c r="J628" s="147"/>
      <c r="K628" s="147"/>
      <c r="L628" s="147"/>
      <c r="M628" s="147"/>
      <c r="N628" s="147"/>
      <c r="O628" s="147"/>
      <c r="P628" s="147"/>
      <c r="Q628" s="147"/>
      <c r="R628" s="147"/>
      <c r="S628" s="147"/>
      <c r="T628" s="147"/>
    </row>
    <row r="629" spans="4:20" x14ac:dyDescent="0.25">
      <c r="D629" s="147"/>
      <c r="E629" s="147"/>
      <c r="F629" s="147"/>
      <c r="G629" s="147"/>
      <c r="H629" s="147"/>
      <c r="I629" s="147"/>
      <c r="J629" s="147"/>
      <c r="K629" s="147"/>
      <c r="L629" s="147"/>
      <c r="M629" s="147"/>
      <c r="N629" s="147"/>
      <c r="O629" s="147"/>
      <c r="P629" s="147"/>
      <c r="Q629" s="147"/>
      <c r="R629" s="147"/>
      <c r="S629" s="147"/>
      <c r="T629" s="147"/>
    </row>
    <row r="630" spans="4:20" x14ac:dyDescent="0.25">
      <c r="D630" s="147"/>
      <c r="E630" s="147"/>
      <c r="F630" s="147"/>
      <c r="G630" s="147"/>
      <c r="H630" s="147"/>
      <c r="I630" s="147"/>
      <c r="J630" s="147"/>
      <c r="K630" s="147"/>
      <c r="L630" s="147"/>
      <c r="M630" s="147"/>
      <c r="N630" s="147"/>
      <c r="O630" s="147"/>
      <c r="P630" s="147"/>
      <c r="Q630" s="147"/>
      <c r="R630" s="147"/>
      <c r="S630" s="147"/>
      <c r="T630" s="147"/>
    </row>
    <row r="631" spans="4:20" x14ac:dyDescent="0.25">
      <c r="D631" s="147"/>
      <c r="E631" s="147"/>
      <c r="F631" s="147"/>
      <c r="G631" s="147"/>
      <c r="H631" s="147"/>
      <c r="I631" s="147"/>
      <c r="J631" s="147"/>
      <c r="K631" s="147"/>
      <c r="L631" s="147"/>
      <c r="M631" s="147"/>
      <c r="N631" s="147"/>
      <c r="O631" s="147"/>
      <c r="P631" s="147"/>
      <c r="Q631" s="147"/>
      <c r="R631" s="147"/>
      <c r="S631" s="147"/>
      <c r="T631" s="147"/>
    </row>
    <row r="632" spans="4:20" x14ac:dyDescent="0.25">
      <c r="D632" s="147"/>
      <c r="E632" s="147"/>
      <c r="F632" s="147"/>
      <c r="G632" s="147"/>
      <c r="H632" s="147"/>
      <c r="I632" s="147"/>
      <c r="J632" s="147"/>
      <c r="K632" s="147"/>
      <c r="L632" s="147"/>
      <c r="M632" s="147"/>
      <c r="N632" s="147"/>
      <c r="O632" s="147"/>
      <c r="P632" s="147"/>
      <c r="Q632" s="147"/>
      <c r="R632" s="147"/>
      <c r="S632" s="147"/>
      <c r="T632" s="147"/>
    </row>
    <row r="633" spans="4:20" x14ac:dyDescent="0.25">
      <c r="D633" s="147"/>
      <c r="E633" s="147"/>
      <c r="F633" s="147"/>
      <c r="G633" s="147"/>
      <c r="H633" s="147"/>
      <c r="I633" s="147"/>
      <c r="J633" s="147"/>
      <c r="K633" s="147"/>
      <c r="L633" s="147"/>
      <c r="M633" s="147"/>
      <c r="N633" s="147"/>
      <c r="O633" s="147"/>
      <c r="P633" s="147"/>
      <c r="Q633" s="147"/>
      <c r="R633" s="147"/>
      <c r="S633" s="147"/>
      <c r="T633" s="147"/>
    </row>
    <row r="634" spans="4:20" x14ac:dyDescent="0.25">
      <c r="D634" s="147"/>
      <c r="E634" s="147"/>
      <c r="F634" s="147"/>
      <c r="G634" s="147"/>
      <c r="H634" s="147"/>
      <c r="I634" s="147"/>
      <c r="J634" s="147"/>
      <c r="K634" s="147"/>
      <c r="L634" s="147"/>
      <c r="M634" s="147"/>
      <c r="N634" s="147"/>
      <c r="O634" s="147"/>
      <c r="P634" s="147"/>
      <c r="Q634" s="147"/>
      <c r="R634" s="147"/>
      <c r="S634" s="147"/>
      <c r="T634" s="147"/>
    </row>
    <row r="635" spans="4:20" x14ac:dyDescent="0.25">
      <c r="D635" s="147"/>
      <c r="E635" s="147"/>
      <c r="F635" s="147"/>
      <c r="G635" s="147"/>
      <c r="H635" s="147"/>
      <c r="I635" s="147"/>
      <c r="J635" s="147"/>
      <c r="K635" s="147"/>
      <c r="L635" s="147"/>
      <c r="M635" s="147"/>
      <c r="N635" s="147"/>
      <c r="O635" s="147"/>
      <c r="P635" s="147"/>
      <c r="Q635" s="147"/>
      <c r="R635" s="147"/>
      <c r="S635" s="147"/>
      <c r="T635" s="147"/>
    </row>
    <row r="636" spans="4:20" x14ac:dyDescent="0.25">
      <c r="D636" s="147"/>
      <c r="E636" s="147"/>
      <c r="F636" s="147"/>
      <c r="G636" s="147"/>
      <c r="H636" s="147"/>
      <c r="I636" s="147"/>
      <c r="J636" s="147"/>
      <c r="K636" s="147"/>
      <c r="L636" s="147"/>
      <c r="M636" s="147"/>
      <c r="N636" s="147"/>
      <c r="O636" s="147"/>
      <c r="P636" s="147"/>
      <c r="Q636" s="147"/>
      <c r="R636" s="147"/>
      <c r="S636" s="147"/>
      <c r="T636" s="147"/>
    </row>
    <row r="637" spans="4:20" x14ac:dyDescent="0.25">
      <c r="D637" s="147"/>
      <c r="E637" s="147"/>
      <c r="F637" s="147"/>
      <c r="G637" s="147"/>
      <c r="H637" s="147"/>
      <c r="I637" s="147"/>
      <c r="J637" s="147"/>
      <c r="K637" s="147"/>
      <c r="L637" s="147"/>
      <c r="M637" s="147"/>
      <c r="N637" s="147"/>
      <c r="O637" s="147"/>
      <c r="P637" s="147"/>
      <c r="Q637" s="147"/>
      <c r="R637" s="147"/>
      <c r="S637" s="147"/>
      <c r="T637" s="147"/>
    </row>
    <row r="638" spans="4:20" x14ac:dyDescent="0.25">
      <c r="D638" s="147"/>
      <c r="E638" s="147"/>
      <c r="F638" s="147"/>
      <c r="G638" s="147"/>
      <c r="H638" s="147"/>
      <c r="I638" s="147"/>
      <c r="J638" s="147"/>
      <c r="K638" s="147"/>
      <c r="L638" s="147"/>
      <c r="M638" s="147"/>
      <c r="N638" s="147"/>
      <c r="O638" s="147"/>
      <c r="P638" s="147"/>
      <c r="Q638" s="147"/>
      <c r="R638" s="147"/>
      <c r="S638" s="147"/>
      <c r="T638" s="147"/>
    </row>
    <row r="639" spans="4:20" x14ac:dyDescent="0.25">
      <c r="D639" s="147"/>
      <c r="E639" s="147"/>
      <c r="F639" s="147"/>
      <c r="G639" s="147"/>
      <c r="H639" s="147"/>
      <c r="I639" s="147"/>
      <c r="J639" s="147"/>
      <c r="K639" s="147"/>
      <c r="L639" s="147"/>
      <c r="M639" s="147"/>
      <c r="N639" s="147"/>
      <c r="O639" s="147"/>
      <c r="P639" s="147"/>
      <c r="Q639" s="147"/>
      <c r="R639" s="147"/>
      <c r="S639" s="147"/>
      <c r="T639" s="147"/>
    </row>
    <row r="640" spans="4:20" x14ac:dyDescent="0.25">
      <c r="D640" s="147"/>
      <c r="E640" s="147"/>
      <c r="F640" s="147"/>
      <c r="G640" s="147"/>
      <c r="H640" s="147"/>
      <c r="I640" s="147"/>
      <c r="J640" s="147"/>
      <c r="K640" s="147"/>
      <c r="L640" s="147"/>
      <c r="M640" s="147"/>
      <c r="N640" s="147"/>
      <c r="O640" s="147"/>
      <c r="P640" s="147"/>
      <c r="Q640" s="147"/>
      <c r="R640" s="147"/>
      <c r="S640" s="147"/>
      <c r="T640" s="147"/>
    </row>
    <row r="641" spans="4:20" x14ac:dyDescent="0.25">
      <c r="D641" s="147"/>
      <c r="E641" s="147"/>
      <c r="F641" s="147"/>
      <c r="G641" s="147"/>
      <c r="H641" s="147"/>
      <c r="I641" s="147"/>
      <c r="J641" s="147"/>
      <c r="K641" s="147"/>
      <c r="L641" s="147"/>
      <c r="M641" s="147"/>
      <c r="N641" s="147"/>
      <c r="O641" s="147"/>
      <c r="P641" s="147"/>
      <c r="Q641" s="147"/>
      <c r="R641" s="147"/>
      <c r="S641" s="147"/>
      <c r="T641" s="147"/>
    </row>
    <row r="642" spans="4:20" x14ac:dyDescent="0.25">
      <c r="D642" s="147"/>
      <c r="E642" s="147"/>
      <c r="F642" s="147"/>
      <c r="G642" s="147"/>
      <c r="H642" s="147"/>
      <c r="I642" s="147"/>
      <c r="J642" s="147"/>
      <c r="K642" s="147"/>
      <c r="L642" s="147"/>
      <c r="M642" s="147"/>
      <c r="N642" s="147"/>
      <c r="O642" s="147"/>
      <c r="P642" s="147"/>
      <c r="Q642" s="147"/>
      <c r="R642" s="147"/>
      <c r="S642" s="147"/>
      <c r="T642" s="147"/>
    </row>
    <row r="643" spans="4:20" x14ac:dyDescent="0.25">
      <c r="D643" s="147"/>
      <c r="E643" s="147"/>
      <c r="F643" s="147"/>
      <c r="G643" s="147"/>
      <c r="H643" s="147"/>
      <c r="I643" s="147"/>
      <c r="J643" s="147"/>
      <c r="K643" s="147"/>
      <c r="L643" s="147"/>
      <c r="M643" s="147"/>
      <c r="N643" s="147"/>
      <c r="O643" s="147"/>
      <c r="P643" s="147"/>
      <c r="Q643" s="147"/>
      <c r="R643" s="147"/>
      <c r="S643" s="147"/>
      <c r="T643" s="147"/>
    </row>
    <row r="644" spans="4:20" x14ac:dyDescent="0.25">
      <c r="D644" s="147"/>
      <c r="E644" s="147"/>
      <c r="F644" s="147"/>
      <c r="G644" s="147"/>
      <c r="H644" s="147"/>
      <c r="I644" s="147"/>
      <c r="J644" s="147"/>
      <c r="K644" s="147"/>
      <c r="L644" s="147"/>
      <c r="M644" s="147"/>
      <c r="N644" s="147"/>
      <c r="O644" s="147"/>
      <c r="P644" s="147"/>
      <c r="Q644" s="147"/>
      <c r="R644" s="147"/>
      <c r="S644" s="147"/>
      <c r="T644" s="147"/>
    </row>
    <row r="645" spans="4:20" x14ac:dyDescent="0.25">
      <c r="D645" s="147"/>
      <c r="E645" s="147"/>
      <c r="F645" s="147"/>
      <c r="G645" s="147"/>
      <c r="H645" s="147"/>
      <c r="I645" s="147"/>
      <c r="J645" s="147"/>
      <c r="K645" s="147"/>
      <c r="L645" s="147"/>
      <c r="M645" s="147"/>
      <c r="N645" s="147"/>
      <c r="O645" s="147"/>
      <c r="P645" s="147"/>
      <c r="Q645" s="147"/>
      <c r="R645" s="147"/>
      <c r="S645" s="147"/>
      <c r="T645" s="147"/>
    </row>
    <row r="646" spans="4:20" x14ac:dyDescent="0.25">
      <c r="D646" s="147"/>
      <c r="E646" s="147"/>
      <c r="F646" s="147"/>
      <c r="G646" s="147"/>
      <c r="H646" s="147"/>
      <c r="I646" s="147"/>
      <c r="J646" s="147"/>
      <c r="K646" s="147"/>
      <c r="L646" s="147"/>
      <c r="M646" s="147"/>
      <c r="N646" s="147"/>
      <c r="O646" s="147"/>
      <c r="P646" s="147"/>
      <c r="Q646" s="147"/>
      <c r="R646" s="147"/>
      <c r="S646" s="147"/>
      <c r="T646" s="147"/>
    </row>
    <row r="647" spans="4:20" x14ac:dyDescent="0.25">
      <c r="D647" s="147"/>
      <c r="E647" s="147"/>
      <c r="F647" s="147"/>
      <c r="G647" s="147"/>
      <c r="H647" s="147"/>
      <c r="I647" s="147"/>
      <c r="J647" s="147"/>
      <c r="K647" s="147"/>
      <c r="L647" s="147"/>
      <c r="M647" s="147"/>
      <c r="N647" s="147"/>
      <c r="O647" s="147"/>
      <c r="P647" s="147"/>
      <c r="Q647" s="147"/>
      <c r="R647" s="147"/>
      <c r="S647" s="147"/>
      <c r="T647" s="147"/>
    </row>
    <row r="648" spans="4:20" x14ac:dyDescent="0.25">
      <c r="D648" s="147"/>
      <c r="E648" s="147"/>
      <c r="F648" s="147"/>
      <c r="G648" s="147"/>
      <c r="H648" s="147"/>
      <c r="I648" s="147"/>
      <c r="J648" s="147"/>
      <c r="K648" s="147"/>
      <c r="L648" s="147"/>
      <c r="M648" s="147"/>
      <c r="N648" s="147"/>
      <c r="O648" s="147"/>
      <c r="P648" s="147"/>
      <c r="Q648" s="147"/>
      <c r="R648" s="147"/>
      <c r="S648" s="147"/>
      <c r="T648" s="147"/>
    </row>
    <row r="649" spans="4:20" x14ac:dyDescent="0.25">
      <c r="D649" s="147"/>
      <c r="E649" s="147"/>
      <c r="F649" s="147"/>
      <c r="G649" s="147"/>
      <c r="H649" s="147"/>
      <c r="I649" s="147"/>
      <c r="J649" s="147"/>
      <c r="K649" s="147"/>
      <c r="L649" s="147"/>
      <c r="M649" s="147"/>
      <c r="N649" s="147"/>
      <c r="O649" s="147"/>
      <c r="P649" s="147"/>
      <c r="Q649" s="147"/>
      <c r="R649" s="147"/>
      <c r="S649" s="147"/>
      <c r="T649" s="147"/>
    </row>
    <row r="650" spans="4:20" x14ac:dyDescent="0.25">
      <c r="D650" s="147"/>
      <c r="E650" s="147"/>
      <c r="F650" s="147"/>
      <c r="G650" s="147"/>
      <c r="H650" s="147"/>
      <c r="I650" s="147"/>
      <c r="J650" s="147"/>
      <c r="K650" s="147"/>
      <c r="L650" s="147"/>
      <c r="M650" s="147"/>
      <c r="N650" s="147"/>
      <c r="O650" s="147"/>
      <c r="P650" s="147"/>
      <c r="Q650" s="147"/>
      <c r="R650" s="147"/>
      <c r="S650" s="147"/>
      <c r="T650" s="147"/>
    </row>
    <row r="651" spans="4:20" x14ac:dyDescent="0.25">
      <c r="D651" s="147"/>
      <c r="E651" s="147"/>
      <c r="F651" s="147"/>
      <c r="G651" s="147"/>
      <c r="H651" s="147"/>
      <c r="I651" s="147"/>
      <c r="J651" s="147"/>
      <c r="K651" s="147"/>
      <c r="L651" s="147"/>
      <c r="M651" s="147"/>
      <c r="N651" s="147"/>
      <c r="O651" s="147"/>
      <c r="P651" s="147"/>
      <c r="Q651" s="147"/>
      <c r="R651" s="147"/>
      <c r="S651" s="147"/>
      <c r="T651" s="147"/>
    </row>
    <row r="652" spans="4:20" x14ac:dyDescent="0.25">
      <c r="D652" s="147"/>
      <c r="E652" s="147"/>
      <c r="F652" s="147"/>
      <c r="G652" s="147"/>
      <c r="H652" s="147"/>
      <c r="I652" s="147"/>
      <c r="J652" s="147"/>
      <c r="K652" s="147"/>
      <c r="L652" s="147"/>
      <c r="M652" s="147"/>
      <c r="N652" s="147"/>
      <c r="O652" s="147"/>
      <c r="P652" s="147"/>
      <c r="Q652" s="147"/>
      <c r="R652" s="147"/>
      <c r="S652" s="147"/>
      <c r="T652" s="147"/>
    </row>
    <row r="653" spans="4:20" x14ac:dyDescent="0.25">
      <c r="D653" s="147"/>
      <c r="E653" s="147"/>
      <c r="F653" s="147"/>
      <c r="G653" s="147"/>
      <c r="H653" s="147"/>
      <c r="I653" s="147"/>
      <c r="J653" s="147"/>
      <c r="K653" s="147"/>
      <c r="L653" s="147"/>
      <c r="M653" s="147"/>
      <c r="N653" s="147"/>
      <c r="O653" s="147"/>
      <c r="P653" s="147"/>
      <c r="Q653" s="147"/>
      <c r="R653" s="147"/>
      <c r="S653" s="147"/>
      <c r="T653" s="147"/>
    </row>
    <row r="654" spans="4:20" x14ac:dyDescent="0.25">
      <c r="D654" s="147"/>
      <c r="E654" s="147"/>
      <c r="F654" s="147"/>
      <c r="G654" s="147"/>
      <c r="H654" s="147"/>
      <c r="I654" s="147"/>
      <c r="J654" s="147"/>
      <c r="K654" s="147"/>
      <c r="L654" s="147"/>
      <c r="M654" s="147"/>
      <c r="N654" s="147"/>
      <c r="O654" s="147"/>
      <c r="P654" s="147"/>
      <c r="Q654" s="147"/>
      <c r="R654" s="147"/>
      <c r="S654" s="147"/>
      <c r="T654" s="147"/>
    </row>
    <row r="655" spans="4:20" x14ac:dyDescent="0.25">
      <c r="D655" s="147"/>
      <c r="E655" s="147"/>
      <c r="F655" s="147"/>
      <c r="G655" s="147"/>
      <c r="H655" s="147"/>
      <c r="I655" s="147"/>
      <c r="J655" s="147"/>
      <c r="K655" s="147"/>
      <c r="L655" s="147"/>
      <c r="M655" s="147"/>
      <c r="N655" s="147"/>
      <c r="O655" s="147"/>
      <c r="P655" s="147"/>
      <c r="Q655" s="147"/>
      <c r="R655" s="147"/>
      <c r="S655" s="147"/>
      <c r="T655" s="147"/>
    </row>
    <row r="656" spans="4:20" x14ac:dyDescent="0.25">
      <c r="D656" s="147"/>
      <c r="E656" s="147"/>
      <c r="F656" s="147"/>
      <c r="G656" s="147"/>
      <c r="H656" s="147"/>
      <c r="I656" s="147"/>
      <c r="J656" s="147"/>
      <c r="K656" s="147"/>
      <c r="L656" s="147"/>
      <c r="M656" s="147"/>
      <c r="N656" s="147"/>
      <c r="O656" s="147"/>
      <c r="P656" s="147"/>
      <c r="Q656" s="147"/>
      <c r="R656" s="147"/>
      <c r="S656" s="147"/>
      <c r="T656" s="147"/>
    </row>
    <row r="657" spans="4:20" x14ac:dyDescent="0.25">
      <c r="D657" s="147"/>
      <c r="E657" s="147"/>
      <c r="F657" s="147"/>
      <c r="G657" s="147"/>
      <c r="H657" s="147"/>
      <c r="I657" s="147"/>
      <c r="J657" s="147"/>
      <c r="K657" s="147"/>
      <c r="L657" s="147"/>
      <c r="M657" s="147"/>
      <c r="N657" s="147"/>
      <c r="O657" s="147"/>
      <c r="P657" s="147"/>
      <c r="Q657" s="147"/>
      <c r="R657" s="147"/>
      <c r="S657" s="147"/>
      <c r="T657" s="147"/>
    </row>
    <row r="658" spans="4:20" x14ac:dyDescent="0.25">
      <c r="D658" s="147"/>
      <c r="E658" s="147"/>
      <c r="F658" s="147"/>
      <c r="G658" s="147"/>
      <c r="H658" s="147"/>
      <c r="I658" s="147"/>
      <c r="J658" s="147"/>
      <c r="K658" s="147"/>
      <c r="L658" s="147"/>
      <c r="M658" s="147"/>
      <c r="N658" s="147"/>
      <c r="O658" s="147"/>
      <c r="P658" s="147"/>
      <c r="Q658" s="147"/>
      <c r="R658" s="147"/>
      <c r="S658" s="147"/>
      <c r="T658" s="147"/>
    </row>
    <row r="659" spans="4:20" x14ac:dyDescent="0.25">
      <c r="D659" s="147"/>
      <c r="E659" s="147"/>
      <c r="F659" s="147"/>
      <c r="G659" s="147"/>
      <c r="H659" s="147"/>
      <c r="I659" s="147"/>
      <c r="J659" s="147"/>
      <c r="K659" s="147"/>
      <c r="L659" s="147"/>
      <c r="M659" s="147"/>
      <c r="N659" s="147"/>
      <c r="O659" s="147"/>
      <c r="P659" s="147"/>
      <c r="Q659" s="147"/>
      <c r="R659" s="147"/>
      <c r="S659" s="147"/>
      <c r="T659" s="147"/>
    </row>
    <row r="660" spans="4:20" x14ac:dyDescent="0.25">
      <c r="D660" s="147"/>
      <c r="E660" s="147"/>
      <c r="F660" s="147"/>
      <c r="G660" s="147"/>
      <c r="H660" s="147"/>
      <c r="I660" s="147"/>
      <c r="J660" s="147"/>
      <c r="K660" s="147"/>
      <c r="L660" s="147"/>
      <c r="M660" s="147"/>
      <c r="N660" s="147"/>
      <c r="O660" s="147"/>
      <c r="P660" s="147"/>
      <c r="Q660" s="147"/>
      <c r="R660" s="147"/>
      <c r="S660" s="147"/>
      <c r="T660" s="147"/>
    </row>
    <row r="661" spans="4:20" x14ac:dyDescent="0.25">
      <c r="D661" s="147"/>
      <c r="E661" s="147"/>
      <c r="F661" s="147"/>
      <c r="G661" s="147"/>
      <c r="H661" s="147"/>
      <c r="I661" s="147"/>
      <c r="J661" s="147"/>
      <c r="K661" s="147"/>
      <c r="L661" s="147"/>
      <c r="M661" s="147"/>
      <c r="N661" s="147"/>
      <c r="O661" s="147"/>
      <c r="P661" s="147"/>
      <c r="Q661" s="147"/>
      <c r="R661" s="147"/>
      <c r="S661" s="147"/>
      <c r="T661" s="147"/>
    </row>
    <row r="662" spans="4:20" x14ac:dyDescent="0.25">
      <c r="D662" s="147"/>
      <c r="E662" s="147"/>
      <c r="F662" s="147"/>
      <c r="G662" s="147"/>
      <c r="H662" s="147"/>
      <c r="I662" s="147"/>
      <c r="J662" s="147"/>
      <c r="K662" s="147"/>
      <c r="L662" s="147"/>
      <c r="M662" s="147"/>
      <c r="N662" s="147"/>
      <c r="O662" s="147"/>
      <c r="P662" s="147"/>
      <c r="Q662" s="147"/>
      <c r="R662" s="147"/>
      <c r="S662" s="147"/>
      <c r="T662" s="147"/>
    </row>
    <row r="663" spans="4:20" x14ac:dyDescent="0.25">
      <c r="D663" s="147"/>
      <c r="E663" s="147"/>
      <c r="F663" s="147"/>
      <c r="G663" s="147"/>
      <c r="H663" s="147"/>
      <c r="I663" s="147"/>
      <c r="J663" s="147"/>
      <c r="K663" s="147"/>
      <c r="L663" s="147"/>
      <c r="M663" s="147"/>
      <c r="N663" s="147"/>
      <c r="O663" s="147"/>
      <c r="P663" s="147"/>
      <c r="Q663" s="147"/>
      <c r="R663" s="147"/>
      <c r="S663" s="147"/>
      <c r="T663" s="147"/>
    </row>
    <row r="664" spans="4:20" x14ac:dyDescent="0.25">
      <c r="D664" s="147"/>
      <c r="E664" s="147"/>
      <c r="F664" s="147"/>
      <c r="G664" s="147"/>
      <c r="H664" s="147"/>
      <c r="I664" s="147"/>
      <c r="J664" s="147"/>
      <c r="K664" s="147"/>
      <c r="L664" s="147"/>
      <c r="M664" s="147"/>
      <c r="N664" s="147"/>
      <c r="O664" s="147"/>
      <c r="P664" s="147"/>
      <c r="Q664" s="147"/>
      <c r="R664" s="147"/>
      <c r="S664" s="147"/>
      <c r="T664" s="147"/>
    </row>
    <row r="665" spans="4:20" x14ac:dyDescent="0.25">
      <c r="D665" s="147"/>
      <c r="E665" s="147"/>
      <c r="F665" s="147"/>
      <c r="G665" s="147"/>
      <c r="H665" s="147"/>
      <c r="I665" s="147"/>
      <c r="J665" s="147"/>
      <c r="K665" s="147"/>
      <c r="L665" s="147"/>
      <c r="M665" s="147"/>
      <c r="N665" s="147"/>
      <c r="O665" s="147"/>
      <c r="P665" s="147"/>
      <c r="Q665" s="147"/>
      <c r="R665" s="147"/>
      <c r="S665" s="147"/>
      <c r="T665" s="147"/>
    </row>
    <row r="666" spans="4:20" x14ac:dyDescent="0.25">
      <c r="D666" s="147"/>
      <c r="E666" s="147"/>
      <c r="F666" s="147"/>
      <c r="G666" s="147"/>
      <c r="H666" s="147"/>
      <c r="I666" s="147"/>
      <c r="J666" s="147"/>
      <c r="K666" s="147"/>
      <c r="L666" s="147"/>
      <c r="M666" s="147"/>
      <c r="N666" s="147"/>
      <c r="O666" s="147"/>
      <c r="P666" s="147"/>
      <c r="Q666" s="147"/>
      <c r="R666" s="147"/>
      <c r="S666" s="147"/>
      <c r="T666" s="147"/>
    </row>
    <row r="667" spans="4:20" x14ac:dyDescent="0.25">
      <c r="D667" s="147"/>
      <c r="E667" s="147"/>
      <c r="F667" s="147"/>
      <c r="G667" s="147"/>
      <c r="H667" s="147"/>
      <c r="I667" s="147"/>
      <c r="J667" s="147"/>
      <c r="K667" s="147"/>
      <c r="L667" s="147"/>
      <c r="M667" s="147"/>
      <c r="N667" s="147"/>
      <c r="O667" s="147"/>
      <c r="P667" s="147"/>
      <c r="Q667" s="147"/>
      <c r="R667" s="147"/>
      <c r="S667" s="147"/>
      <c r="T667" s="147"/>
    </row>
    <row r="668" spans="4:20" x14ac:dyDescent="0.25">
      <c r="D668" s="147"/>
      <c r="E668" s="147"/>
      <c r="F668" s="147"/>
      <c r="G668" s="147"/>
      <c r="H668" s="147"/>
      <c r="I668" s="147"/>
      <c r="J668" s="147"/>
      <c r="K668" s="147"/>
      <c r="L668" s="147"/>
      <c r="M668" s="147"/>
      <c r="N668" s="147"/>
      <c r="O668" s="147"/>
      <c r="P668" s="147"/>
      <c r="Q668" s="147"/>
      <c r="R668" s="147"/>
      <c r="S668" s="147"/>
      <c r="T668" s="147"/>
    </row>
    <row r="669" spans="4:20" x14ac:dyDescent="0.25">
      <c r="D669" s="147"/>
      <c r="E669" s="147"/>
      <c r="F669" s="147"/>
      <c r="G669" s="147"/>
      <c r="H669" s="147"/>
      <c r="I669" s="147"/>
      <c r="J669" s="147"/>
      <c r="K669" s="147"/>
      <c r="L669" s="147"/>
      <c r="M669" s="147"/>
      <c r="N669" s="147"/>
      <c r="O669" s="147"/>
      <c r="P669" s="147"/>
      <c r="Q669" s="147"/>
      <c r="R669" s="147"/>
      <c r="S669" s="147"/>
      <c r="T669" s="147"/>
    </row>
    <row r="670" spans="4:20" x14ac:dyDescent="0.25">
      <c r="D670" s="147"/>
      <c r="E670" s="147"/>
      <c r="F670" s="147"/>
      <c r="G670" s="147"/>
      <c r="H670" s="147"/>
      <c r="I670" s="147"/>
      <c r="J670" s="147"/>
      <c r="K670" s="147"/>
      <c r="L670" s="147"/>
      <c r="M670" s="147"/>
      <c r="N670" s="147"/>
      <c r="O670" s="147"/>
      <c r="P670" s="147"/>
      <c r="Q670" s="147"/>
      <c r="R670" s="147"/>
      <c r="S670" s="147"/>
      <c r="T670" s="147"/>
    </row>
    <row r="671" spans="4:20" x14ac:dyDescent="0.25">
      <c r="D671" s="147"/>
      <c r="E671" s="147"/>
      <c r="F671" s="147"/>
      <c r="G671" s="147"/>
      <c r="H671" s="147"/>
      <c r="I671" s="147"/>
      <c r="J671" s="147"/>
      <c r="K671" s="147"/>
      <c r="L671" s="147"/>
      <c r="M671" s="147"/>
      <c r="N671" s="147"/>
      <c r="O671" s="147"/>
      <c r="P671" s="147"/>
      <c r="Q671" s="147"/>
      <c r="R671" s="147"/>
      <c r="S671" s="147"/>
      <c r="T671" s="147"/>
    </row>
    <row r="672" spans="4:20" x14ac:dyDescent="0.25">
      <c r="D672" s="147"/>
      <c r="E672" s="147"/>
      <c r="F672" s="147"/>
      <c r="G672" s="147"/>
      <c r="H672" s="147"/>
      <c r="I672" s="147"/>
      <c r="J672" s="147"/>
      <c r="K672" s="147"/>
      <c r="L672" s="147"/>
      <c r="M672" s="147"/>
      <c r="N672" s="147"/>
      <c r="O672" s="147"/>
      <c r="P672" s="147"/>
      <c r="Q672" s="147"/>
      <c r="R672" s="147"/>
      <c r="S672" s="147"/>
      <c r="T672" s="147"/>
    </row>
    <row r="673" spans="4:20" x14ac:dyDescent="0.25">
      <c r="D673" s="147"/>
      <c r="E673" s="147"/>
      <c r="F673" s="147"/>
      <c r="G673" s="147"/>
      <c r="H673" s="147"/>
      <c r="I673" s="147"/>
      <c r="J673" s="147"/>
      <c r="K673" s="147"/>
      <c r="L673" s="147"/>
      <c r="M673" s="147"/>
      <c r="N673" s="147"/>
      <c r="O673" s="147"/>
      <c r="P673" s="147"/>
      <c r="Q673" s="147"/>
      <c r="R673" s="147"/>
      <c r="S673" s="147"/>
      <c r="T673" s="147"/>
    </row>
    <row r="674" spans="4:20" x14ac:dyDescent="0.25">
      <c r="D674" s="147"/>
      <c r="E674" s="147"/>
      <c r="F674" s="147"/>
      <c r="G674" s="147"/>
      <c r="H674" s="147"/>
      <c r="I674" s="147"/>
      <c r="J674" s="147"/>
      <c r="K674" s="147"/>
      <c r="L674" s="147"/>
      <c r="M674" s="147"/>
      <c r="N674" s="147"/>
      <c r="O674" s="147"/>
      <c r="P674" s="147"/>
      <c r="Q674" s="147"/>
      <c r="R674" s="147"/>
      <c r="S674" s="147"/>
      <c r="T674" s="147"/>
    </row>
    <row r="675" spans="4:20" x14ac:dyDescent="0.25">
      <c r="D675" s="147"/>
      <c r="E675" s="147"/>
      <c r="F675" s="147"/>
      <c r="G675" s="147"/>
      <c r="H675" s="147"/>
      <c r="I675" s="147"/>
      <c r="J675" s="147"/>
      <c r="K675" s="147"/>
      <c r="L675" s="147"/>
      <c r="M675" s="147"/>
      <c r="N675" s="147"/>
      <c r="O675" s="147"/>
      <c r="P675" s="147"/>
      <c r="Q675" s="147"/>
      <c r="R675" s="147"/>
      <c r="S675" s="147"/>
      <c r="T675" s="147"/>
    </row>
    <row r="676" spans="4:20" x14ac:dyDescent="0.25">
      <c r="D676" s="147"/>
      <c r="E676" s="147"/>
      <c r="F676" s="147"/>
      <c r="G676" s="147"/>
      <c r="H676" s="147"/>
      <c r="I676" s="147"/>
      <c r="J676" s="147"/>
      <c r="K676" s="147"/>
      <c r="L676" s="147"/>
      <c r="M676" s="147"/>
      <c r="N676" s="147"/>
      <c r="O676" s="147"/>
      <c r="P676" s="147"/>
      <c r="Q676" s="147"/>
      <c r="R676" s="147"/>
      <c r="S676" s="147"/>
      <c r="T676" s="147"/>
    </row>
    <row r="677" spans="4:20" x14ac:dyDescent="0.25">
      <c r="D677" s="147"/>
      <c r="E677" s="147"/>
      <c r="F677" s="147"/>
      <c r="G677" s="147"/>
      <c r="H677" s="147"/>
      <c r="I677" s="147"/>
      <c r="J677" s="147"/>
      <c r="K677" s="147"/>
      <c r="L677" s="147"/>
      <c r="M677" s="147"/>
      <c r="N677" s="147"/>
      <c r="O677" s="147"/>
      <c r="P677" s="147"/>
      <c r="Q677" s="147"/>
      <c r="R677" s="147"/>
      <c r="S677" s="147"/>
      <c r="T677" s="147"/>
    </row>
    <row r="678" spans="4:20" x14ac:dyDescent="0.25">
      <c r="D678" s="147"/>
      <c r="E678" s="147"/>
      <c r="F678" s="147"/>
      <c r="G678" s="147"/>
      <c r="H678" s="147"/>
      <c r="I678" s="147"/>
      <c r="J678" s="147"/>
      <c r="K678" s="147"/>
      <c r="L678" s="147"/>
      <c r="M678" s="147"/>
      <c r="N678" s="147"/>
      <c r="O678" s="147"/>
      <c r="P678" s="147"/>
      <c r="Q678" s="147"/>
      <c r="R678" s="147"/>
      <c r="S678" s="147"/>
      <c r="T678" s="147"/>
    </row>
    <row r="679" spans="4:20" x14ac:dyDescent="0.25">
      <c r="D679" s="147"/>
      <c r="E679" s="147"/>
      <c r="F679" s="147"/>
      <c r="G679" s="147"/>
      <c r="H679" s="147"/>
      <c r="I679" s="147"/>
      <c r="J679" s="147"/>
      <c r="K679" s="147"/>
      <c r="L679" s="147"/>
      <c r="M679" s="147"/>
      <c r="N679" s="147"/>
      <c r="O679" s="147"/>
      <c r="P679" s="147"/>
      <c r="Q679" s="147"/>
      <c r="R679" s="147"/>
      <c r="S679" s="147"/>
      <c r="T679" s="147"/>
    </row>
    <row r="680" spans="4:20" x14ac:dyDescent="0.25">
      <c r="D680" s="147"/>
      <c r="E680" s="147"/>
      <c r="F680" s="147"/>
      <c r="G680" s="147"/>
      <c r="H680" s="147"/>
      <c r="I680" s="147"/>
      <c r="J680" s="147"/>
      <c r="K680" s="147"/>
      <c r="L680" s="147"/>
      <c r="M680" s="147"/>
      <c r="N680" s="147"/>
      <c r="O680" s="147"/>
      <c r="P680" s="147"/>
      <c r="Q680" s="147"/>
      <c r="R680" s="147"/>
      <c r="S680" s="147"/>
      <c r="T680" s="147"/>
    </row>
    <row r="681" spans="4:20" x14ac:dyDescent="0.25">
      <c r="D681" s="147"/>
      <c r="E681" s="147"/>
      <c r="F681" s="147"/>
      <c r="G681" s="147"/>
      <c r="H681" s="147"/>
      <c r="I681" s="147"/>
      <c r="J681" s="147"/>
      <c r="K681" s="147"/>
      <c r="L681" s="147"/>
      <c r="M681" s="147"/>
      <c r="N681" s="147"/>
      <c r="O681" s="147"/>
      <c r="P681" s="147"/>
      <c r="Q681" s="147"/>
      <c r="R681" s="147"/>
      <c r="S681" s="147"/>
      <c r="T681" s="147"/>
    </row>
    <row r="682" spans="4:20" x14ac:dyDescent="0.25">
      <c r="D682" s="147"/>
      <c r="E682" s="147"/>
      <c r="F682" s="147"/>
      <c r="G682" s="147"/>
      <c r="H682" s="147"/>
      <c r="I682" s="147"/>
      <c r="J682" s="147"/>
      <c r="K682" s="147"/>
      <c r="L682" s="147"/>
      <c r="M682" s="147"/>
      <c r="N682" s="147"/>
      <c r="O682" s="147"/>
      <c r="P682" s="147"/>
      <c r="Q682" s="147"/>
      <c r="R682" s="147"/>
      <c r="S682" s="147"/>
      <c r="T682" s="147"/>
    </row>
    <row r="683" spans="4:20" x14ac:dyDescent="0.25">
      <c r="D683" s="147"/>
      <c r="E683" s="147"/>
      <c r="F683" s="147"/>
      <c r="G683" s="147"/>
      <c r="H683" s="147"/>
      <c r="I683" s="147"/>
      <c r="J683" s="147"/>
      <c r="K683" s="147"/>
      <c r="L683" s="147"/>
      <c r="M683" s="147"/>
      <c r="N683" s="147"/>
      <c r="O683" s="147"/>
      <c r="P683" s="147"/>
      <c r="Q683" s="147"/>
      <c r="R683" s="147"/>
      <c r="S683" s="147"/>
      <c r="T683" s="147"/>
    </row>
    <row r="684" spans="4:20" x14ac:dyDescent="0.25">
      <c r="D684" s="147"/>
      <c r="E684" s="147"/>
      <c r="F684" s="147"/>
      <c r="G684" s="147"/>
      <c r="H684" s="147"/>
      <c r="I684" s="147"/>
      <c r="J684" s="147"/>
      <c r="K684" s="147"/>
      <c r="L684" s="147"/>
      <c r="M684" s="147"/>
      <c r="N684" s="147"/>
      <c r="O684" s="147"/>
      <c r="P684" s="147"/>
      <c r="Q684" s="147"/>
      <c r="R684" s="147"/>
      <c r="S684" s="147"/>
      <c r="T684" s="147"/>
    </row>
    <row r="685" spans="4:20" x14ac:dyDescent="0.25">
      <c r="D685" s="147"/>
      <c r="E685" s="147"/>
      <c r="F685" s="147"/>
      <c r="G685" s="147"/>
      <c r="H685" s="147"/>
      <c r="I685" s="147"/>
      <c r="J685" s="147"/>
      <c r="K685" s="147"/>
      <c r="L685" s="147"/>
      <c r="M685" s="147"/>
      <c r="N685" s="147"/>
      <c r="O685" s="147"/>
      <c r="P685" s="147"/>
      <c r="Q685" s="147"/>
      <c r="R685" s="147"/>
      <c r="S685" s="147"/>
      <c r="T685" s="147"/>
    </row>
    <row r="686" spans="4:20" x14ac:dyDescent="0.25">
      <c r="D686" s="147"/>
      <c r="E686" s="147"/>
      <c r="F686" s="147"/>
      <c r="G686" s="147"/>
      <c r="H686" s="147"/>
      <c r="I686" s="147"/>
      <c r="J686" s="147"/>
      <c r="K686" s="147"/>
      <c r="L686" s="147"/>
      <c r="M686" s="147"/>
      <c r="N686" s="147"/>
      <c r="O686" s="147"/>
      <c r="P686" s="147"/>
      <c r="Q686" s="147"/>
      <c r="R686" s="147"/>
      <c r="S686" s="147"/>
      <c r="T686" s="147"/>
    </row>
    <row r="687" spans="4:20" x14ac:dyDescent="0.25">
      <c r="D687" s="147"/>
      <c r="E687" s="147"/>
      <c r="F687" s="147"/>
      <c r="G687" s="147"/>
      <c r="H687" s="147"/>
      <c r="I687" s="147"/>
      <c r="J687" s="147"/>
      <c r="K687" s="147"/>
      <c r="L687" s="147"/>
      <c r="M687" s="147"/>
      <c r="N687" s="147"/>
      <c r="O687" s="147"/>
      <c r="P687" s="147"/>
      <c r="Q687" s="147"/>
      <c r="R687" s="147"/>
      <c r="S687" s="147"/>
      <c r="T687" s="147"/>
    </row>
    <row r="688" spans="4:20" x14ac:dyDescent="0.25">
      <c r="D688" s="147"/>
      <c r="E688" s="147"/>
      <c r="F688" s="147"/>
      <c r="G688" s="147"/>
      <c r="H688" s="147"/>
      <c r="I688" s="147"/>
      <c r="J688" s="147"/>
      <c r="K688" s="147"/>
      <c r="L688" s="147"/>
      <c r="M688" s="147"/>
      <c r="N688" s="147"/>
      <c r="O688" s="147"/>
      <c r="P688" s="147"/>
      <c r="Q688" s="147"/>
      <c r="R688" s="147"/>
      <c r="S688" s="147"/>
      <c r="T688" s="147"/>
    </row>
    <row r="689" spans="4:20" x14ac:dyDescent="0.25">
      <c r="D689" s="147"/>
      <c r="E689" s="147"/>
      <c r="F689" s="147"/>
      <c r="G689" s="147"/>
      <c r="H689" s="147"/>
      <c r="I689" s="147"/>
      <c r="J689" s="147"/>
      <c r="K689" s="147"/>
      <c r="L689" s="147"/>
      <c r="M689" s="147"/>
      <c r="N689" s="147"/>
      <c r="O689" s="147"/>
      <c r="P689" s="147"/>
      <c r="Q689" s="147"/>
      <c r="R689" s="147"/>
      <c r="S689" s="147"/>
      <c r="T689" s="147"/>
    </row>
    <row r="690" spans="4:20" x14ac:dyDescent="0.25">
      <c r="D690" s="147"/>
      <c r="E690" s="147"/>
      <c r="F690" s="147"/>
      <c r="G690" s="147"/>
      <c r="H690" s="147"/>
      <c r="I690" s="147"/>
      <c r="J690" s="147"/>
      <c r="K690" s="147"/>
      <c r="L690" s="147"/>
      <c r="M690" s="147"/>
      <c r="N690" s="147"/>
      <c r="O690" s="147"/>
      <c r="P690" s="147"/>
      <c r="Q690" s="147"/>
      <c r="R690" s="147"/>
      <c r="S690" s="147"/>
      <c r="T690" s="147"/>
    </row>
    <row r="691" spans="4:20" x14ac:dyDescent="0.25">
      <c r="D691" s="147"/>
      <c r="E691" s="147"/>
      <c r="F691" s="147"/>
      <c r="G691" s="147"/>
      <c r="H691" s="147"/>
      <c r="I691" s="147"/>
      <c r="J691" s="147"/>
      <c r="K691" s="147"/>
      <c r="L691" s="147"/>
      <c r="M691" s="147"/>
      <c r="N691" s="147"/>
      <c r="O691" s="147"/>
      <c r="P691" s="147"/>
      <c r="Q691" s="147"/>
      <c r="R691" s="147"/>
      <c r="S691" s="147"/>
      <c r="T691" s="147"/>
    </row>
    <row r="692" spans="4:20" x14ac:dyDescent="0.25">
      <c r="D692" s="147"/>
      <c r="E692" s="147"/>
      <c r="F692" s="147"/>
      <c r="G692" s="147"/>
      <c r="H692" s="147"/>
      <c r="I692" s="147"/>
      <c r="J692" s="147"/>
      <c r="K692" s="147"/>
      <c r="L692" s="147"/>
      <c r="M692" s="147"/>
      <c r="N692" s="147"/>
      <c r="O692" s="147"/>
      <c r="P692" s="147"/>
      <c r="Q692" s="147"/>
      <c r="R692" s="147"/>
      <c r="S692" s="147"/>
      <c r="T692" s="147"/>
    </row>
    <row r="693" spans="4:20" x14ac:dyDescent="0.25">
      <c r="D693" s="147"/>
      <c r="E693" s="147"/>
      <c r="F693" s="147"/>
      <c r="G693" s="147"/>
      <c r="H693" s="147"/>
      <c r="I693" s="147"/>
      <c r="J693" s="147"/>
      <c r="K693" s="147"/>
      <c r="L693" s="147"/>
      <c r="M693" s="147"/>
      <c r="N693" s="147"/>
      <c r="O693" s="147"/>
      <c r="P693" s="147"/>
      <c r="Q693" s="147"/>
      <c r="R693" s="147"/>
      <c r="S693" s="147"/>
      <c r="T693" s="147"/>
    </row>
    <row r="694" spans="4:20" x14ac:dyDescent="0.25">
      <c r="D694" s="147"/>
      <c r="E694" s="147"/>
      <c r="F694" s="147"/>
      <c r="G694" s="147"/>
      <c r="H694" s="147"/>
      <c r="I694" s="147"/>
      <c r="J694" s="147"/>
      <c r="K694" s="147"/>
      <c r="L694" s="147"/>
      <c r="M694" s="147"/>
      <c r="N694" s="147"/>
      <c r="O694" s="147"/>
      <c r="P694" s="147"/>
      <c r="Q694" s="147"/>
      <c r="R694" s="147"/>
      <c r="S694" s="147"/>
      <c r="T694" s="147"/>
    </row>
    <row r="695" spans="4:20" x14ac:dyDescent="0.25">
      <c r="D695" s="147"/>
      <c r="E695" s="147"/>
      <c r="F695" s="147"/>
      <c r="G695" s="147"/>
      <c r="H695" s="147"/>
      <c r="I695" s="147"/>
      <c r="J695" s="147"/>
      <c r="K695" s="147"/>
      <c r="L695" s="147"/>
      <c r="M695" s="147"/>
      <c r="N695" s="147"/>
      <c r="O695" s="147"/>
      <c r="P695" s="147"/>
      <c r="Q695" s="147"/>
      <c r="R695" s="147"/>
      <c r="S695" s="147"/>
      <c r="T695" s="147"/>
    </row>
    <row r="696" spans="4:20" x14ac:dyDescent="0.25">
      <c r="D696" s="147"/>
      <c r="E696" s="147"/>
      <c r="F696" s="147"/>
      <c r="G696" s="147"/>
      <c r="H696" s="147"/>
      <c r="I696" s="147"/>
      <c r="J696" s="147"/>
      <c r="K696" s="147"/>
      <c r="L696" s="147"/>
      <c r="M696" s="147"/>
      <c r="N696" s="147"/>
      <c r="O696" s="147"/>
      <c r="P696" s="147"/>
      <c r="Q696" s="147"/>
      <c r="R696" s="147"/>
      <c r="S696" s="147"/>
      <c r="T696" s="147"/>
    </row>
    <row r="697" spans="4:20" x14ac:dyDescent="0.25">
      <c r="D697" s="147"/>
      <c r="E697" s="147"/>
      <c r="F697" s="147"/>
      <c r="G697" s="147"/>
      <c r="H697" s="147"/>
      <c r="I697" s="147"/>
      <c r="J697" s="147"/>
      <c r="K697" s="147"/>
      <c r="L697" s="147"/>
      <c r="M697" s="147"/>
      <c r="N697" s="147"/>
      <c r="O697" s="147"/>
      <c r="P697" s="147"/>
      <c r="Q697" s="147"/>
      <c r="R697" s="147"/>
      <c r="S697" s="147"/>
      <c r="T697" s="147"/>
    </row>
    <row r="698" spans="4:20" x14ac:dyDescent="0.25">
      <c r="D698" s="147"/>
      <c r="E698" s="147"/>
      <c r="F698" s="147"/>
      <c r="G698" s="147"/>
      <c r="H698" s="147"/>
      <c r="I698" s="147"/>
      <c r="J698" s="147"/>
      <c r="K698" s="147"/>
      <c r="L698" s="147"/>
      <c r="M698" s="147"/>
      <c r="N698" s="147"/>
      <c r="O698" s="147"/>
      <c r="P698" s="147"/>
      <c r="Q698" s="147"/>
      <c r="R698" s="147"/>
      <c r="S698" s="147"/>
      <c r="T698" s="147"/>
    </row>
    <row r="699" spans="4:20" x14ac:dyDescent="0.25">
      <c r="D699" s="147"/>
      <c r="E699" s="147"/>
      <c r="F699" s="147"/>
      <c r="G699" s="147"/>
      <c r="H699" s="147"/>
      <c r="I699" s="147"/>
      <c r="J699" s="147"/>
      <c r="K699" s="147"/>
      <c r="L699" s="147"/>
      <c r="M699" s="147"/>
      <c r="N699" s="147"/>
      <c r="O699" s="147"/>
      <c r="P699" s="147"/>
      <c r="Q699" s="147"/>
      <c r="R699" s="147"/>
      <c r="S699" s="147"/>
      <c r="T699" s="147"/>
    </row>
    <row r="700" spans="4:20" x14ac:dyDescent="0.25">
      <c r="D700" s="147"/>
      <c r="E700" s="147"/>
      <c r="F700" s="147"/>
      <c r="G700" s="147"/>
      <c r="H700" s="147"/>
      <c r="I700" s="147"/>
      <c r="J700" s="147"/>
      <c r="K700" s="147"/>
      <c r="L700" s="147"/>
      <c r="M700" s="147"/>
      <c r="N700" s="147"/>
      <c r="O700" s="147"/>
      <c r="P700" s="147"/>
      <c r="Q700" s="147"/>
      <c r="R700" s="147"/>
      <c r="S700" s="147"/>
      <c r="T700" s="147"/>
    </row>
    <row r="701" spans="4:20" x14ac:dyDescent="0.25">
      <c r="D701" s="147"/>
      <c r="E701" s="147"/>
      <c r="F701" s="147"/>
      <c r="G701" s="147"/>
      <c r="H701" s="147"/>
      <c r="I701" s="147"/>
      <c r="J701" s="147"/>
      <c r="K701" s="147"/>
      <c r="L701" s="147"/>
      <c r="M701" s="147"/>
      <c r="N701" s="147"/>
      <c r="O701" s="147"/>
      <c r="P701" s="147"/>
      <c r="Q701" s="147"/>
      <c r="R701" s="147"/>
      <c r="S701" s="147"/>
      <c r="T701" s="147"/>
    </row>
    <row r="702" spans="4:20" x14ac:dyDescent="0.25">
      <c r="D702" s="147"/>
      <c r="E702" s="147"/>
      <c r="F702" s="147"/>
      <c r="G702" s="147"/>
      <c r="H702" s="147"/>
      <c r="I702" s="147"/>
      <c r="J702" s="147"/>
      <c r="K702" s="147"/>
      <c r="L702" s="147"/>
      <c r="M702" s="147"/>
      <c r="N702" s="147"/>
      <c r="O702" s="147"/>
      <c r="P702" s="147"/>
      <c r="Q702" s="147"/>
      <c r="R702" s="147"/>
      <c r="S702" s="147"/>
      <c r="T702" s="147"/>
    </row>
    <row r="703" spans="4:20" x14ac:dyDescent="0.25">
      <c r="D703" s="147"/>
      <c r="E703" s="147"/>
      <c r="F703" s="147"/>
      <c r="G703" s="147"/>
      <c r="H703" s="147"/>
      <c r="I703" s="147"/>
      <c r="J703" s="147"/>
      <c r="K703" s="147"/>
      <c r="L703" s="147"/>
      <c r="M703" s="147"/>
      <c r="N703" s="147"/>
      <c r="O703" s="147"/>
      <c r="P703" s="147"/>
      <c r="Q703" s="147"/>
      <c r="R703" s="147"/>
      <c r="S703" s="147"/>
      <c r="T703" s="147"/>
    </row>
    <row r="704" spans="4:20" x14ac:dyDescent="0.25">
      <c r="D704" s="147"/>
      <c r="E704" s="147"/>
      <c r="F704" s="147"/>
      <c r="G704" s="147"/>
      <c r="H704" s="147"/>
      <c r="I704" s="147"/>
      <c r="J704" s="147"/>
      <c r="K704" s="147"/>
      <c r="L704" s="147"/>
      <c r="M704" s="147"/>
      <c r="N704" s="147"/>
      <c r="O704" s="147"/>
      <c r="P704" s="147"/>
      <c r="Q704" s="147"/>
      <c r="R704" s="147"/>
      <c r="S704" s="147"/>
      <c r="T704" s="147"/>
    </row>
    <row r="705" spans="4:20" x14ac:dyDescent="0.25">
      <c r="D705" s="147"/>
      <c r="E705" s="147"/>
      <c r="F705" s="147"/>
      <c r="G705" s="147"/>
      <c r="H705" s="147"/>
      <c r="I705" s="147"/>
      <c r="J705" s="147"/>
      <c r="K705" s="147"/>
      <c r="L705" s="147"/>
      <c r="M705" s="147"/>
      <c r="N705" s="147"/>
      <c r="O705" s="147"/>
      <c r="P705" s="147"/>
      <c r="Q705" s="147"/>
      <c r="R705" s="147"/>
      <c r="S705" s="147"/>
      <c r="T705" s="147"/>
    </row>
    <row r="706" spans="4:20" x14ac:dyDescent="0.25">
      <c r="D706" s="147"/>
      <c r="E706" s="147"/>
      <c r="F706" s="147"/>
      <c r="G706" s="147"/>
      <c r="H706" s="147"/>
      <c r="I706" s="147"/>
      <c r="J706" s="147"/>
      <c r="K706" s="147"/>
      <c r="L706" s="147"/>
      <c r="M706" s="147"/>
      <c r="N706" s="147"/>
      <c r="O706" s="147"/>
      <c r="P706" s="147"/>
      <c r="Q706" s="147"/>
      <c r="R706" s="147"/>
      <c r="S706" s="147"/>
      <c r="T706" s="147"/>
    </row>
    <row r="707" spans="4:20" x14ac:dyDescent="0.25">
      <c r="D707" s="147"/>
      <c r="E707" s="147"/>
      <c r="F707" s="147"/>
      <c r="G707" s="147"/>
      <c r="H707" s="147"/>
      <c r="I707" s="147"/>
      <c r="J707" s="147"/>
      <c r="K707" s="147"/>
      <c r="L707" s="147"/>
      <c r="M707" s="147"/>
      <c r="N707" s="147"/>
      <c r="O707" s="147"/>
      <c r="P707" s="147"/>
      <c r="Q707" s="147"/>
      <c r="R707" s="147"/>
      <c r="S707" s="147"/>
      <c r="T707" s="147"/>
    </row>
    <row r="708" spans="4:20" x14ac:dyDescent="0.25">
      <c r="D708" s="147"/>
      <c r="E708" s="147"/>
      <c r="F708" s="147"/>
      <c r="G708" s="147"/>
      <c r="H708" s="147"/>
      <c r="I708" s="147"/>
      <c r="J708" s="147"/>
      <c r="K708" s="147"/>
      <c r="L708" s="147"/>
      <c r="M708" s="147"/>
      <c r="N708" s="147"/>
      <c r="O708" s="147"/>
      <c r="P708" s="147"/>
      <c r="Q708" s="147"/>
      <c r="R708" s="147"/>
      <c r="S708" s="147"/>
      <c r="T708" s="147"/>
    </row>
    <row r="709" spans="4:20" x14ac:dyDescent="0.25">
      <c r="D709" s="147"/>
      <c r="E709" s="147"/>
      <c r="F709" s="147"/>
      <c r="G709" s="147"/>
      <c r="H709" s="147"/>
      <c r="I709" s="147"/>
      <c r="J709" s="147"/>
      <c r="K709" s="147"/>
      <c r="L709" s="147"/>
      <c r="M709" s="147"/>
      <c r="N709" s="147"/>
      <c r="O709" s="147"/>
      <c r="P709" s="147"/>
      <c r="Q709" s="147"/>
      <c r="R709" s="147"/>
      <c r="S709" s="147"/>
      <c r="T709" s="147"/>
    </row>
    <row r="710" spans="4:20" x14ac:dyDescent="0.25">
      <c r="D710" s="147"/>
      <c r="E710" s="147"/>
      <c r="F710" s="147"/>
      <c r="G710" s="147"/>
      <c r="H710" s="147"/>
      <c r="I710" s="147"/>
      <c r="J710" s="147"/>
      <c r="K710" s="147"/>
      <c r="L710" s="147"/>
      <c r="M710" s="147"/>
      <c r="N710" s="147"/>
      <c r="O710" s="147"/>
      <c r="P710" s="147"/>
      <c r="Q710" s="147"/>
      <c r="R710" s="147"/>
      <c r="S710" s="147"/>
      <c r="T710" s="147"/>
    </row>
    <row r="711" spans="4:20" x14ac:dyDescent="0.25">
      <c r="D711" s="147"/>
      <c r="E711" s="147"/>
      <c r="F711" s="147"/>
      <c r="G711" s="147"/>
      <c r="H711" s="147"/>
      <c r="I711" s="147"/>
      <c r="J711" s="147"/>
      <c r="K711" s="147"/>
      <c r="L711" s="147"/>
      <c r="M711" s="147"/>
      <c r="N711" s="147"/>
      <c r="O711" s="147"/>
      <c r="P711" s="147"/>
      <c r="Q711" s="147"/>
      <c r="R711" s="147"/>
      <c r="S711" s="147"/>
      <c r="T711" s="147"/>
    </row>
    <row r="712" spans="4:20" x14ac:dyDescent="0.25">
      <c r="D712" s="147"/>
      <c r="E712" s="147"/>
      <c r="F712" s="147"/>
      <c r="G712" s="147"/>
      <c r="H712" s="147"/>
      <c r="I712" s="147"/>
      <c r="J712" s="147"/>
      <c r="K712" s="147"/>
      <c r="L712" s="147"/>
      <c r="M712" s="147"/>
      <c r="N712" s="147"/>
      <c r="O712" s="147"/>
      <c r="P712" s="147"/>
      <c r="Q712" s="147"/>
      <c r="R712" s="147"/>
      <c r="S712" s="147"/>
      <c r="T712" s="147"/>
    </row>
    <row r="713" spans="4:20" x14ac:dyDescent="0.25">
      <c r="D713" s="147"/>
      <c r="E713" s="147"/>
      <c r="F713" s="147"/>
      <c r="G713" s="147"/>
      <c r="H713" s="147"/>
      <c r="I713" s="147"/>
      <c r="J713" s="147"/>
      <c r="K713" s="147"/>
      <c r="L713" s="147"/>
      <c r="M713" s="147"/>
      <c r="N713" s="147"/>
      <c r="O713" s="147"/>
      <c r="P713" s="147"/>
      <c r="Q713" s="147"/>
      <c r="R713" s="147"/>
      <c r="S713" s="147"/>
      <c r="T713" s="147"/>
    </row>
    <row r="714" spans="4:20" x14ac:dyDescent="0.25">
      <c r="D714" s="147"/>
      <c r="E714" s="147"/>
      <c r="F714" s="147"/>
      <c r="G714" s="147"/>
      <c r="H714" s="147"/>
      <c r="I714" s="147"/>
      <c r="J714" s="147"/>
      <c r="K714" s="147"/>
      <c r="L714" s="147"/>
      <c r="M714" s="147"/>
      <c r="N714" s="147"/>
      <c r="O714" s="147"/>
      <c r="P714" s="147"/>
      <c r="Q714" s="147"/>
      <c r="R714" s="147"/>
      <c r="S714" s="147"/>
      <c r="T714" s="147"/>
    </row>
    <row r="715" spans="4:20" x14ac:dyDescent="0.25">
      <c r="D715" s="147"/>
      <c r="E715" s="147"/>
      <c r="F715" s="147"/>
      <c r="G715" s="147"/>
      <c r="H715" s="147"/>
      <c r="I715" s="147"/>
      <c r="J715" s="147"/>
      <c r="K715" s="147"/>
      <c r="L715" s="147"/>
      <c r="M715" s="147"/>
      <c r="N715" s="147"/>
      <c r="O715" s="147"/>
      <c r="P715" s="147"/>
      <c r="Q715" s="147"/>
      <c r="R715" s="147"/>
      <c r="S715" s="147"/>
      <c r="T715" s="147"/>
    </row>
    <row r="716" spans="4:20" x14ac:dyDescent="0.25">
      <c r="D716" s="147"/>
      <c r="E716" s="147"/>
      <c r="F716" s="147"/>
      <c r="G716" s="147"/>
      <c r="H716" s="147"/>
      <c r="I716" s="147"/>
      <c r="J716" s="147"/>
      <c r="K716" s="147"/>
      <c r="L716" s="147"/>
      <c r="M716" s="147"/>
      <c r="N716" s="147"/>
      <c r="O716" s="147"/>
      <c r="P716" s="147"/>
      <c r="Q716" s="147"/>
      <c r="R716" s="147"/>
      <c r="S716" s="147"/>
      <c r="T716" s="147"/>
    </row>
    <row r="717" spans="4:20" x14ac:dyDescent="0.25">
      <c r="D717" s="147"/>
      <c r="E717" s="147"/>
      <c r="F717" s="147"/>
      <c r="G717" s="147"/>
      <c r="H717" s="147"/>
      <c r="I717" s="147"/>
      <c r="J717" s="147"/>
      <c r="K717" s="147"/>
      <c r="L717" s="147"/>
      <c r="M717" s="147"/>
      <c r="N717" s="147"/>
      <c r="O717" s="147"/>
      <c r="P717" s="147"/>
      <c r="Q717" s="147"/>
      <c r="R717" s="147"/>
      <c r="S717" s="147"/>
      <c r="T717" s="147"/>
    </row>
    <row r="718" spans="4:20" x14ac:dyDescent="0.25">
      <c r="D718" s="147"/>
      <c r="E718" s="147"/>
      <c r="F718" s="147"/>
      <c r="G718" s="147"/>
      <c r="H718" s="147"/>
      <c r="I718" s="147"/>
      <c r="J718" s="147"/>
      <c r="K718" s="147"/>
      <c r="L718" s="147"/>
      <c r="M718" s="147"/>
      <c r="N718" s="147"/>
      <c r="O718" s="147"/>
      <c r="P718" s="147"/>
      <c r="Q718" s="147"/>
      <c r="R718" s="147"/>
      <c r="S718" s="147"/>
      <c r="T718" s="147"/>
    </row>
    <row r="719" spans="4:20" x14ac:dyDescent="0.25">
      <c r="D719" s="147"/>
      <c r="E719" s="147"/>
      <c r="F719" s="147"/>
      <c r="G719" s="147"/>
      <c r="H719" s="147"/>
      <c r="I719" s="147"/>
      <c r="J719" s="147"/>
      <c r="K719" s="147"/>
      <c r="L719" s="147"/>
      <c r="M719" s="147"/>
      <c r="N719" s="147"/>
      <c r="O719" s="147"/>
      <c r="P719" s="147"/>
      <c r="Q719" s="147"/>
      <c r="R719" s="147"/>
      <c r="S719" s="147"/>
      <c r="T719" s="147"/>
    </row>
    <row r="720" spans="4:20" x14ac:dyDescent="0.25">
      <c r="D720" s="147"/>
      <c r="E720" s="147"/>
      <c r="F720" s="147"/>
      <c r="G720" s="147"/>
      <c r="H720" s="147"/>
      <c r="I720" s="147"/>
      <c r="J720" s="147"/>
      <c r="K720" s="147"/>
      <c r="L720" s="147"/>
      <c r="M720" s="147"/>
      <c r="N720" s="147"/>
      <c r="O720" s="147"/>
      <c r="P720" s="147"/>
      <c r="Q720" s="147"/>
      <c r="R720" s="147"/>
      <c r="S720" s="147"/>
      <c r="T720" s="147"/>
    </row>
    <row r="721" spans="4:20" x14ac:dyDescent="0.25">
      <c r="D721" s="147"/>
      <c r="E721" s="147"/>
      <c r="F721" s="147"/>
      <c r="G721" s="147"/>
      <c r="H721" s="147"/>
      <c r="I721" s="147"/>
      <c r="J721" s="147"/>
      <c r="K721" s="147"/>
      <c r="L721" s="147"/>
      <c r="M721" s="147"/>
      <c r="N721" s="147"/>
      <c r="O721" s="147"/>
      <c r="P721" s="147"/>
      <c r="Q721" s="147"/>
      <c r="R721" s="147"/>
      <c r="S721" s="147"/>
      <c r="T721" s="147"/>
    </row>
    <row r="722" spans="4:20" x14ac:dyDescent="0.25">
      <c r="D722" s="147"/>
      <c r="E722" s="147"/>
      <c r="F722" s="147"/>
      <c r="G722" s="147"/>
      <c r="H722" s="147"/>
      <c r="I722" s="147"/>
      <c r="J722" s="147"/>
      <c r="K722" s="147"/>
      <c r="L722" s="147"/>
      <c r="M722" s="147"/>
      <c r="N722" s="147"/>
      <c r="O722" s="147"/>
      <c r="P722" s="147"/>
      <c r="Q722" s="147"/>
      <c r="R722" s="147"/>
      <c r="S722" s="147"/>
      <c r="T722" s="147"/>
    </row>
    <row r="723" spans="4:20" x14ac:dyDescent="0.25">
      <c r="D723" s="147"/>
      <c r="E723" s="147"/>
      <c r="F723" s="147"/>
      <c r="G723" s="147"/>
      <c r="H723" s="147"/>
      <c r="I723" s="147"/>
      <c r="J723" s="147"/>
      <c r="K723" s="147"/>
      <c r="L723" s="147"/>
      <c r="M723" s="147"/>
      <c r="N723" s="147"/>
      <c r="O723" s="147"/>
      <c r="P723" s="147"/>
      <c r="Q723" s="147"/>
      <c r="R723" s="147"/>
      <c r="S723" s="147"/>
      <c r="T723" s="147"/>
    </row>
    <row r="724" spans="4:20" x14ac:dyDescent="0.25">
      <c r="D724" s="147"/>
      <c r="E724" s="147"/>
      <c r="F724" s="147"/>
      <c r="G724" s="147"/>
      <c r="H724" s="147"/>
      <c r="I724" s="147"/>
      <c r="J724" s="147"/>
      <c r="K724" s="147"/>
      <c r="L724" s="147"/>
      <c r="M724" s="147"/>
      <c r="N724" s="147"/>
      <c r="O724" s="147"/>
      <c r="P724" s="147"/>
      <c r="Q724" s="147"/>
      <c r="R724" s="147"/>
      <c r="S724" s="147"/>
      <c r="T724" s="147"/>
    </row>
    <row r="725" spans="4:20" x14ac:dyDescent="0.25">
      <c r="D725" s="147"/>
      <c r="E725" s="147"/>
      <c r="F725" s="147"/>
      <c r="G725" s="147"/>
      <c r="H725" s="147"/>
      <c r="I725" s="147"/>
      <c r="J725" s="147"/>
      <c r="K725" s="147"/>
      <c r="L725" s="147"/>
      <c r="M725" s="147"/>
      <c r="N725" s="147"/>
      <c r="O725" s="147"/>
      <c r="P725" s="147"/>
      <c r="Q725" s="147"/>
      <c r="R725" s="147"/>
      <c r="S725" s="147"/>
      <c r="T725" s="147"/>
    </row>
    <row r="726" spans="4:20" x14ac:dyDescent="0.25">
      <c r="D726" s="147"/>
      <c r="E726" s="147"/>
      <c r="F726" s="147"/>
      <c r="G726" s="147"/>
      <c r="H726" s="147"/>
      <c r="I726" s="147"/>
      <c r="J726" s="147"/>
      <c r="K726" s="147"/>
      <c r="L726" s="147"/>
      <c r="M726" s="147"/>
      <c r="N726" s="147"/>
      <c r="O726" s="147"/>
      <c r="P726" s="147"/>
      <c r="Q726" s="147"/>
      <c r="R726" s="147"/>
      <c r="S726" s="147"/>
      <c r="T726" s="147"/>
    </row>
    <row r="727" spans="4:20" x14ac:dyDescent="0.25">
      <c r="D727" s="147"/>
      <c r="E727" s="147"/>
      <c r="F727" s="147"/>
      <c r="G727" s="147"/>
      <c r="H727" s="147"/>
      <c r="I727" s="147"/>
      <c r="J727" s="147"/>
      <c r="K727" s="147"/>
      <c r="L727" s="147"/>
      <c r="M727" s="147"/>
      <c r="N727" s="147"/>
      <c r="O727" s="147"/>
      <c r="P727" s="147"/>
      <c r="Q727" s="147"/>
      <c r="R727" s="147"/>
      <c r="S727" s="147"/>
      <c r="T727" s="147"/>
    </row>
    <row r="728" spans="4:20" x14ac:dyDescent="0.25">
      <c r="D728" s="147"/>
      <c r="E728" s="147"/>
      <c r="F728" s="147"/>
      <c r="G728" s="147"/>
      <c r="H728" s="147"/>
      <c r="I728" s="147"/>
      <c r="J728" s="147"/>
      <c r="K728" s="147"/>
      <c r="L728" s="147"/>
      <c r="M728" s="147"/>
      <c r="N728" s="147"/>
      <c r="O728" s="147"/>
      <c r="P728" s="147"/>
      <c r="Q728" s="147"/>
      <c r="R728" s="147"/>
      <c r="S728" s="147"/>
      <c r="T728" s="147"/>
    </row>
    <row r="729" spans="4:20" x14ac:dyDescent="0.25">
      <c r="D729" s="147"/>
      <c r="E729" s="147"/>
      <c r="F729" s="147"/>
      <c r="G729" s="147"/>
      <c r="H729" s="147"/>
      <c r="I729" s="147"/>
      <c r="J729" s="147"/>
      <c r="K729" s="147"/>
      <c r="L729" s="147"/>
      <c r="M729" s="147"/>
      <c r="N729" s="147"/>
      <c r="O729" s="147"/>
      <c r="P729" s="147"/>
      <c r="Q729" s="147"/>
      <c r="R729" s="147"/>
      <c r="S729" s="147"/>
      <c r="T729" s="147"/>
    </row>
    <row r="730" spans="4:20" x14ac:dyDescent="0.25">
      <c r="D730" s="147"/>
      <c r="E730" s="147"/>
      <c r="F730" s="147"/>
      <c r="G730" s="147"/>
      <c r="H730" s="147"/>
      <c r="I730" s="147"/>
      <c r="J730" s="147"/>
      <c r="K730" s="147"/>
      <c r="L730" s="147"/>
      <c r="M730" s="147"/>
      <c r="N730" s="147"/>
      <c r="O730" s="147"/>
      <c r="P730" s="147"/>
      <c r="Q730" s="147"/>
      <c r="R730" s="147"/>
      <c r="S730" s="147"/>
      <c r="T730" s="147"/>
    </row>
    <row r="731" spans="4:20" x14ac:dyDescent="0.25">
      <c r="D731" s="147"/>
      <c r="E731" s="147"/>
      <c r="F731" s="147"/>
      <c r="G731" s="147"/>
      <c r="H731" s="147"/>
      <c r="I731" s="147"/>
      <c r="J731" s="147"/>
      <c r="K731" s="147"/>
      <c r="L731" s="147"/>
      <c r="M731" s="147"/>
      <c r="N731" s="147"/>
      <c r="O731" s="147"/>
      <c r="P731" s="147"/>
      <c r="Q731" s="147"/>
      <c r="R731" s="147"/>
      <c r="S731" s="147"/>
      <c r="T731" s="147"/>
    </row>
    <row r="732" spans="4:20" x14ac:dyDescent="0.25">
      <c r="D732" s="147"/>
      <c r="E732" s="147"/>
      <c r="F732" s="147"/>
      <c r="G732" s="147"/>
      <c r="H732" s="147"/>
      <c r="I732" s="147"/>
      <c r="J732" s="147"/>
      <c r="K732" s="147"/>
      <c r="L732" s="147"/>
      <c r="M732" s="147"/>
      <c r="N732" s="147"/>
      <c r="O732" s="147"/>
      <c r="P732" s="147"/>
      <c r="Q732" s="147"/>
      <c r="R732" s="147"/>
      <c r="S732" s="147"/>
      <c r="T732" s="147"/>
    </row>
    <row r="733" spans="4:20" x14ac:dyDescent="0.25">
      <c r="D733" s="147"/>
      <c r="E733" s="147"/>
      <c r="F733" s="147"/>
      <c r="G733" s="147"/>
      <c r="H733" s="147"/>
      <c r="I733" s="147"/>
      <c r="J733" s="147"/>
      <c r="K733" s="147"/>
      <c r="L733" s="147"/>
      <c r="M733" s="147"/>
      <c r="N733" s="147"/>
      <c r="O733" s="147"/>
      <c r="P733" s="147"/>
      <c r="Q733" s="147"/>
      <c r="R733" s="147"/>
      <c r="S733" s="147"/>
      <c r="T733" s="147"/>
    </row>
    <row r="734" spans="4:20" x14ac:dyDescent="0.25">
      <c r="D734" s="147"/>
      <c r="E734" s="147"/>
      <c r="F734" s="147"/>
      <c r="G734" s="147"/>
      <c r="H734" s="147"/>
      <c r="I734" s="147"/>
      <c r="J734" s="147"/>
      <c r="K734" s="147"/>
      <c r="L734" s="147"/>
      <c r="M734" s="147"/>
      <c r="N734" s="147"/>
      <c r="O734" s="147"/>
      <c r="P734" s="147"/>
      <c r="Q734" s="147"/>
      <c r="R734" s="147"/>
      <c r="S734" s="147"/>
      <c r="T734" s="147"/>
    </row>
    <row r="735" spans="4:20" x14ac:dyDescent="0.25">
      <c r="D735" s="147"/>
      <c r="E735" s="147"/>
      <c r="F735" s="147"/>
      <c r="G735" s="147"/>
      <c r="H735" s="147"/>
      <c r="I735" s="147"/>
      <c r="J735" s="147"/>
      <c r="K735" s="147"/>
      <c r="L735" s="147"/>
      <c r="M735" s="147"/>
      <c r="N735" s="147"/>
      <c r="O735" s="147"/>
      <c r="P735" s="147"/>
      <c r="Q735" s="147"/>
      <c r="R735" s="147"/>
      <c r="S735" s="147"/>
      <c r="T735" s="147"/>
    </row>
    <row r="736" spans="4:20" x14ac:dyDescent="0.25">
      <c r="D736" s="147"/>
      <c r="E736" s="147"/>
      <c r="F736" s="147"/>
      <c r="G736" s="147"/>
      <c r="H736" s="147"/>
      <c r="I736" s="147"/>
      <c r="J736" s="147"/>
      <c r="K736" s="147"/>
      <c r="L736" s="147"/>
      <c r="M736" s="147"/>
      <c r="N736" s="147"/>
      <c r="O736" s="147"/>
      <c r="P736" s="147"/>
      <c r="Q736" s="147"/>
      <c r="R736" s="147"/>
      <c r="S736" s="147"/>
      <c r="T736" s="147"/>
    </row>
    <row r="737" spans="4:20" x14ac:dyDescent="0.25">
      <c r="D737" s="147"/>
      <c r="E737" s="147"/>
      <c r="F737" s="147"/>
      <c r="G737" s="147"/>
      <c r="H737" s="147"/>
      <c r="I737" s="147"/>
      <c r="J737" s="147"/>
      <c r="K737" s="147"/>
      <c r="L737" s="147"/>
      <c r="M737" s="147"/>
      <c r="N737" s="147"/>
      <c r="O737" s="147"/>
      <c r="P737" s="147"/>
      <c r="Q737" s="147"/>
      <c r="R737" s="147"/>
      <c r="S737" s="147"/>
      <c r="T737" s="147"/>
    </row>
    <row r="738" spans="4:20" x14ac:dyDescent="0.25">
      <c r="D738" s="147"/>
      <c r="E738" s="147"/>
      <c r="F738" s="147"/>
      <c r="G738" s="147"/>
      <c r="H738" s="147"/>
      <c r="I738" s="147"/>
      <c r="J738" s="147"/>
      <c r="K738" s="147"/>
      <c r="L738" s="147"/>
      <c r="M738" s="147"/>
      <c r="N738" s="147"/>
      <c r="O738" s="147"/>
      <c r="P738" s="147"/>
      <c r="Q738" s="147"/>
      <c r="R738" s="147"/>
      <c r="S738" s="147"/>
      <c r="T738" s="147"/>
    </row>
    <row r="739" spans="4:20" x14ac:dyDescent="0.25">
      <c r="D739" s="147"/>
      <c r="E739" s="147"/>
      <c r="F739" s="147"/>
      <c r="G739" s="147"/>
      <c r="H739" s="147"/>
      <c r="I739" s="147"/>
      <c r="J739" s="147"/>
      <c r="K739" s="147"/>
      <c r="L739" s="147"/>
      <c r="M739" s="147"/>
      <c r="N739" s="147"/>
      <c r="O739" s="147"/>
      <c r="P739" s="147"/>
      <c r="Q739" s="147"/>
      <c r="R739" s="147"/>
      <c r="S739" s="147"/>
      <c r="T739" s="147"/>
    </row>
    <row r="740" spans="4:20" x14ac:dyDescent="0.25">
      <c r="D740" s="147"/>
      <c r="E740" s="147"/>
      <c r="F740" s="147"/>
      <c r="G740" s="147"/>
      <c r="H740" s="147"/>
      <c r="I740" s="147"/>
      <c r="J740" s="147"/>
      <c r="K740" s="147"/>
      <c r="L740" s="147"/>
      <c r="M740" s="147"/>
      <c r="N740" s="147"/>
      <c r="O740" s="147"/>
      <c r="P740" s="147"/>
      <c r="Q740" s="147"/>
      <c r="R740" s="147"/>
      <c r="S740" s="147"/>
      <c r="T740" s="147"/>
    </row>
    <row r="741" spans="4:20" x14ac:dyDescent="0.25">
      <c r="D741" s="147"/>
      <c r="E741" s="147"/>
      <c r="F741" s="147"/>
      <c r="G741" s="147"/>
      <c r="H741" s="147"/>
      <c r="I741" s="147"/>
      <c r="J741" s="147"/>
      <c r="K741" s="147"/>
      <c r="L741" s="147"/>
      <c r="M741" s="147"/>
      <c r="N741" s="147"/>
      <c r="O741" s="147"/>
      <c r="P741" s="147"/>
      <c r="Q741" s="147"/>
      <c r="R741" s="147"/>
      <c r="S741" s="147"/>
      <c r="T741" s="147"/>
    </row>
    <row r="742" spans="4:20" x14ac:dyDescent="0.25">
      <c r="D742" s="147"/>
      <c r="E742" s="147"/>
      <c r="F742" s="147"/>
      <c r="G742" s="147"/>
      <c r="H742" s="147"/>
      <c r="I742" s="147"/>
      <c r="J742" s="147"/>
      <c r="K742" s="147"/>
      <c r="L742" s="147"/>
      <c r="M742" s="147"/>
      <c r="N742" s="147"/>
      <c r="O742" s="147"/>
      <c r="P742" s="147"/>
      <c r="Q742" s="147"/>
      <c r="R742" s="147"/>
      <c r="S742" s="147"/>
      <c r="T742" s="147"/>
    </row>
    <row r="743" spans="4:20" x14ac:dyDescent="0.25">
      <c r="D743" s="147"/>
      <c r="E743" s="147"/>
      <c r="F743" s="147"/>
      <c r="G743" s="147"/>
      <c r="H743" s="147"/>
      <c r="I743" s="147"/>
      <c r="J743" s="147"/>
      <c r="K743" s="147"/>
      <c r="L743" s="147"/>
      <c r="M743" s="147"/>
      <c r="N743" s="147"/>
      <c r="O743" s="147"/>
      <c r="P743" s="147"/>
      <c r="Q743" s="147"/>
      <c r="R743" s="147"/>
      <c r="S743" s="147"/>
      <c r="T743" s="147"/>
    </row>
    <row r="744" spans="4:20" x14ac:dyDescent="0.25">
      <c r="D744" s="147"/>
      <c r="E744" s="147"/>
      <c r="F744" s="147"/>
      <c r="G744" s="147"/>
      <c r="H744" s="147"/>
      <c r="I744" s="147"/>
      <c r="J744" s="147"/>
      <c r="K744" s="147"/>
      <c r="L744" s="147"/>
      <c r="M744" s="147"/>
      <c r="N744" s="147"/>
      <c r="O744" s="147"/>
      <c r="P744" s="147"/>
      <c r="Q744" s="147"/>
      <c r="R744" s="147"/>
      <c r="S744" s="147"/>
      <c r="T744" s="147"/>
    </row>
    <row r="745" spans="4:20" x14ac:dyDescent="0.25">
      <c r="D745" s="147"/>
      <c r="E745" s="147"/>
      <c r="F745" s="147"/>
      <c r="G745" s="147"/>
      <c r="H745" s="147"/>
      <c r="I745" s="147"/>
      <c r="J745" s="147"/>
      <c r="K745" s="147"/>
      <c r="L745" s="147"/>
      <c r="M745" s="147"/>
      <c r="N745" s="147"/>
      <c r="O745" s="147"/>
      <c r="P745" s="147"/>
      <c r="Q745" s="147"/>
      <c r="R745" s="147"/>
      <c r="S745" s="147"/>
      <c r="T745" s="147"/>
    </row>
    <row r="746" spans="4:20" x14ac:dyDescent="0.25">
      <c r="D746" s="147"/>
      <c r="E746" s="147"/>
      <c r="F746" s="147"/>
      <c r="G746" s="147"/>
      <c r="H746" s="147"/>
      <c r="I746" s="147"/>
      <c r="J746" s="147"/>
      <c r="K746" s="147"/>
      <c r="L746" s="147"/>
      <c r="M746" s="147"/>
      <c r="N746" s="147"/>
      <c r="O746" s="147"/>
      <c r="P746" s="147"/>
      <c r="Q746" s="147"/>
      <c r="R746" s="147"/>
      <c r="S746" s="147"/>
      <c r="T746" s="147"/>
    </row>
    <row r="747" spans="4:20" x14ac:dyDescent="0.25">
      <c r="D747" s="147"/>
      <c r="E747" s="147"/>
      <c r="F747" s="147"/>
      <c r="G747" s="147"/>
      <c r="H747" s="147"/>
      <c r="I747" s="147"/>
      <c r="J747" s="147"/>
      <c r="K747" s="147"/>
      <c r="L747" s="147"/>
      <c r="M747" s="147"/>
      <c r="N747" s="147"/>
      <c r="O747" s="147"/>
      <c r="P747" s="147"/>
      <c r="Q747" s="147"/>
      <c r="R747" s="147"/>
      <c r="S747" s="147"/>
      <c r="T747" s="147"/>
    </row>
    <row r="748" spans="4:20" x14ac:dyDescent="0.25">
      <c r="D748" s="147"/>
      <c r="E748" s="147"/>
      <c r="F748" s="147"/>
      <c r="G748" s="147"/>
      <c r="H748" s="147"/>
      <c r="I748" s="147"/>
      <c r="J748" s="147"/>
      <c r="K748" s="147"/>
      <c r="L748" s="147"/>
      <c r="M748" s="147"/>
      <c r="N748" s="147"/>
      <c r="O748" s="147"/>
      <c r="P748" s="147"/>
      <c r="Q748" s="147"/>
      <c r="R748" s="147"/>
      <c r="S748" s="147"/>
      <c r="T748" s="147"/>
    </row>
    <row r="749" spans="4:20" x14ac:dyDescent="0.25">
      <c r="D749" s="147"/>
      <c r="E749" s="147"/>
      <c r="F749" s="147"/>
      <c r="G749" s="147"/>
      <c r="H749" s="147"/>
      <c r="I749" s="147"/>
      <c r="J749" s="147"/>
      <c r="K749" s="147"/>
      <c r="L749" s="147"/>
      <c r="M749" s="147"/>
      <c r="N749" s="147"/>
      <c r="O749" s="147"/>
      <c r="P749" s="147"/>
      <c r="Q749" s="147"/>
      <c r="R749" s="147"/>
      <c r="S749" s="147"/>
      <c r="T749" s="147"/>
    </row>
    <row r="750" spans="4:20" x14ac:dyDescent="0.25">
      <c r="D750" s="147"/>
      <c r="E750" s="147"/>
      <c r="F750" s="147"/>
      <c r="G750" s="147"/>
      <c r="H750" s="147"/>
      <c r="I750" s="147"/>
      <c r="J750" s="147"/>
      <c r="K750" s="147"/>
      <c r="L750" s="147"/>
      <c r="M750" s="147"/>
      <c r="N750" s="147"/>
      <c r="O750" s="147"/>
      <c r="P750" s="147"/>
      <c r="Q750" s="147"/>
      <c r="R750" s="147"/>
      <c r="S750" s="147"/>
      <c r="T750" s="147"/>
    </row>
    <row r="751" spans="4:20" x14ac:dyDescent="0.25">
      <c r="D751" s="147"/>
      <c r="E751" s="147"/>
      <c r="F751" s="147"/>
      <c r="G751" s="147"/>
      <c r="H751" s="147"/>
      <c r="I751" s="147"/>
      <c r="J751" s="147"/>
      <c r="K751" s="147"/>
      <c r="L751" s="147"/>
      <c r="M751" s="147"/>
      <c r="N751" s="147"/>
      <c r="O751" s="147"/>
      <c r="P751" s="147"/>
      <c r="Q751" s="147"/>
      <c r="R751" s="147"/>
      <c r="S751" s="147"/>
      <c r="T751" s="147"/>
    </row>
    <row r="752" spans="4:20" x14ac:dyDescent="0.25">
      <c r="D752" s="147"/>
      <c r="E752" s="147"/>
      <c r="F752" s="147"/>
      <c r="G752" s="147"/>
      <c r="H752" s="147"/>
      <c r="I752" s="147"/>
      <c r="J752" s="147"/>
      <c r="K752" s="147"/>
      <c r="L752" s="147"/>
      <c r="M752" s="147"/>
      <c r="N752" s="147"/>
      <c r="O752" s="147"/>
      <c r="P752" s="147"/>
      <c r="Q752" s="147"/>
      <c r="R752" s="147"/>
      <c r="S752" s="147"/>
      <c r="T752" s="147"/>
    </row>
    <row r="753" spans="4:20" x14ac:dyDescent="0.25">
      <c r="D753" s="147"/>
      <c r="E753" s="147"/>
      <c r="F753" s="147"/>
      <c r="G753" s="147"/>
      <c r="H753" s="147"/>
      <c r="I753" s="147"/>
      <c r="J753" s="147"/>
      <c r="K753" s="147"/>
      <c r="L753" s="147"/>
      <c r="M753" s="147"/>
      <c r="N753" s="147"/>
      <c r="O753" s="147"/>
      <c r="P753" s="147"/>
      <c r="Q753" s="147"/>
      <c r="R753" s="147"/>
      <c r="S753" s="147"/>
      <c r="T753" s="147"/>
    </row>
    <row r="754" spans="4:20" x14ac:dyDescent="0.25">
      <c r="D754" s="147"/>
      <c r="E754" s="147"/>
      <c r="F754" s="147"/>
      <c r="G754" s="147"/>
      <c r="H754" s="147"/>
      <c r="I754" s="147"/>
      <c r="J754" s="147"/>
      <c r="K754" s="147"/>
      <c r="L754" s="147"/>
      <c r="M754" s="147"/>
      <c r="N754" s="147"/>
      <c r="O754" s="147"/>
      <c r="P754" s="147"/>
      <c r="Q754" s="147"/>
      <c r="R754" s="147"/>
      <c r="S754" s="147"/>
      <c r="T754" s="147"/>
    </row>
    <row r="755" spans="4:20" x14ac:dyDescent="0.25">
      <c r="D755" s="147"/>
      <c r="E755" s="147"/>
      <c r="F755" s="147"/>
      <c r="G755" s="147"/>
      <c r="H755" s="147"/>
      <c r="I755" s="147"/>
      <c r="J755" s="147"/>
      <c r="K755" s="147"/>
      <c r="L755" s="147"/>
      <c r="M755" s="147"/>
      <c r="N755" s="147"/>
      <c r="O755" s="147"/>
      <c r="P755" s="147"/>
      <c r="Q755" s="147"/>
      <c r="R755" s="147"/>
      <c r="S755" s="147"/>
      <c r="T755" s="147"/>
    </row>
    <row r="756" spans="4:20" x14ac:dyDescent="0.25">
      <c r="D756" s="147"/>
      <c r="E756" s="147"/>
      <c r="F756" s="147"/>
      <c r="G756" s="147"/>
      <c r="H756" s="147"/>
      <c r="I756" s="147"/>
      <c r="J756" s="147"/>
      <c r="K756" s="147"/>
      <c r="L756" s="147"/>
      <c r="M756" s="147"/>
      <c r="N756" s="147"/>
      <c r="O756" s="147"/>
      <c r="P756" s="147"/>
      <c r="Q756" s="147"/>
      <c r="R756" s="147"/>
      <c r="S756" s="147"/>
      <c r="T756" s="147"/>
    </row>
    <row r="757" spans="4:20" x14ac:dyDescent="0.25">
      <c r="D757" s="147"/>
      <c r="E757" s="147"/>
      <c r="F757" s="147"/>
      <c r="G757" s="147"/>
      <c r="H757" s="147"/>
      <c r="I757" s="147"/>
      <c r="J757" s="147"/>
      <c r="K757" s="147"/>
      <c r="L757" s="147"/>
      <c r="M757" s="147"/>
      <c r="N757" s="147"/>
      <c r="O757" s="147"/>
      <c r="P757" s="147"/>
      <c r="Q757" s="147"/>
      <c r="R757" s="147"/>
      <c r="S757" s="147"/>
      <c r="T757" s="147"/>
    </row>
    <row r="758" spans="4:20" x14ac:dyDescent="0.25">
      <c r="D758" s="147"/>
      <c r="E758" s="147"/>
      <c r="F758" s="147"/>
      <c r="G758" s="147"/>
      <c r="H758" s="147"/>
      <c r="I758" s="147"/>
      <c r="J758" s="147"/>
      <c r="K758" s="147"/>
      <c r="L758" s="147"/>
      <c r="M758" s="147"/>
      <c r="N758" s="147"/>
      <c r="O758" s="147"/>
      <c r="P758" s="147"/>
      <c r="Q758" s="147"/>
      <c r="R758" s="147"/>
      <c r="S758" s="147"/>
      <c r="T758" s="147"/>
    </row>
    <row r="759" spans="4:20" x14ac:dyDescent="0.25">
      <c r="D759" s="147"/>
      <c r="E759" s="147"/>
      <c r="F759" s="147"/>
      <c r="G759" s="147"/>
      <c r="H759" s="147"/>
      <c r="I759" s="147"/>
      <c r="J759" s="147"/>
      <c r="K759" s="147"/>
      <c r="L759" s="147"/>
      <c r="M759" s="147"/>
      <c r="N759" s="147"/>
      <c r="O759" s="147"/>
      <c r="P759" s="147"/>
      <c r="Q759" s="147"/>
      <c r="R759" s="147"/>
      <c r="S759" s="147"/>
      <c r="T759" s="147"/>
    </row>
    <row r="760" spans="4:20" x14ac:dyDescent="0.25">
      <c r="D760" s="147"/>
      <c r="E760" s="147"/>
      <c r="F760" s="147"/>
      <c r="G760" s="147"/>
      <c r="H760" s="147"/>
      <c r="I760" s="147"/>
      <c r="J760" s="147"/>
      <c r="K760" s="147"/>
      <c r="L760" s="147"/>
      <c r="M760" s="147"/>
      <c r="N760" s="147"/>
      <c r="O760" s="147"/>
      <c r="P760" s="147"/>
      <c r="Q760" s="147"/>
      <c r="R760" s="147"/>
      <c r="S760" s="147"/>
      <c r="T760" s="147"/>
    </row>
    <row r="761" spans="4:20" x14ac:dyDescent="0.25">
      <c r="D761" s="147"/>
      <c r="E761" s="147"/>
      <c r="F761" s="147"/>
      <c r="G761" s="147"/>
      <c r="H761" s="147"/>
      <c r="I761" s="147"/>
      <c r="J761" s="147"/>
      <c r="K761" s="147"/>
      <c r="L761" s="147"/>
      <c r="M761" s="147"/>
      <c r="N761" s="147"/>
      <c r="O761" s="147"/>
      <c r="P761" s="147"/>
      <c r="Q761" s="147"/>
      <c r="R761" s="147"/>
      <c r="S761" s="147"/>
      <c r="T761" s="147"/>
    </row>
    <row r="762" spans="4:20" x14ac:dyDescent="0.25">
      <c r="D762" s="147"/>
      <c r="E762" s="147"/>
      <c r="F762" s="147"/>
      <c r="G762" s="147"/>
      <c r="H762" s="147"/>
      <c r="I762" s="147"/>
      <c r="J762" s="147"/>
      <c r="K762" s="147"/>
      <c r="L762" s="147"/>
      <c r="M762" s="147"/>
      <c r="N762" s="147"/>
      <c r="O762" s="147"/>
      <c r="P762" s="147"/>
      <c r="Q762" s="147"/>
      <c r="R762" s="147"/>
      <c r="S762" s="147"/>
      <c r="T762" s="147"/>
    </row>
    <row r="763" spans="4:20" x14ac:dyDescent="0.25">
      <c r="D763" s="147"/>
      <c r="E763" s="147"/>
      <c r="F763" s="147"/>
      <c r="G763" s="147"/>
      <c r="H763" s="147"/>
      <c r="I763" s="147"/>
      <c r="J763" s="147"/>
      <c r="K763" s="147"/>
      <c r="L763" s="147"/>
      <c r="M763" s="147"/>
      <c r="N763" s="147"/>
      <c r="O763" s="147"/>
      <c r="P763" s="147"/>
      <c r="Q763" s="147"/>
      <c r="R763" s="147"/>
      <c r="S763" s="147"/>
      <c r="T763" s="147"/>
    </row>
    <row r="764" spans="4:20" x14ac:dyDescent="0.25">
      <c r="D764" s="147"/>
      <c r="E764" s="147"/>
      <c r="F764" s="147"/>
      <c r="G764" s="147"/>
      <c r="H764" s="147"/>
      <c r="I764" s="147"/>
      <c r="J764" s="147"/>
      <c r="K764" s="147"/>
      <c r="L764" s="147"/>
      <c r="M764" s="147"/>
      <c r="N764" s="147"/>
      <c r="O764" s="147"/>
      <c r="P764" s="147"/>
      <c r="Q764" s="147"/>
      <c r="R764" s="147"/>
      <c r="S764" s="147"/>
      <c r="T764" s="147"/>
    </row>
    <row r="765" spans="4:20" x14ac:dyDescent="0.25">
      <c r="D765" s="147"/>
      <c r="E765" s="147"/>
      <c r="F765" s="147"/>
      <c r="G765" s="147"/>
      <c r="H765" s="147"/>
      <c r="I765" s="147"/>
      <c r="J765" s="147"/>
      <c r="K765" s="147"/>
      <c r="L765" s="147"/>
      <c r="M765" s="147"/>
      <c r="N765" s="147"/>
      <c r="O765" s="147"/>
      <c r="P765" s="147"/>
      <c r="Q765" s="147"/>
      <c r="R765" s="147"/>
      <c r="S765" s="147"/>
      <c r="T765" s="147"/>
    </row>
    <row r="766" spans="4:20" x14ac:dyDescent="0.25">
      <c r="D766" s="147"/>
      <c r="E766" s="147"/>
      <c r="F766" s="147"/>
      <c r="G766" s="147"/>
      <c r="H766" s="147"/>
      <c r="I766" s="147"/>
      <c r="J766" s="147"/>
      <c r="K766" s="147"/>
      <c r="L766" s="147"/>
      <c r="M766" s="147"/>
      <c r="N766" s="147"/>
      <c r="O766" s="147"/>
      <c r="P766" s="147"/>
      <c r="Q766" s="147"/>
      <c r="R766" s="147"/>
      <c r="S766" s="147"/>
      <c r="T766" s="147"/>
    </row>
    <row r="767" spans="4:20" x14ac:dyDescent="0.25">
      <c r="D767" s="147"/>
      <c r="E767" s="147"/>
      <c r="F767" s="147"/>
      <c r="G767" s="147"/>
      <c r="H767" s="147"/>
      <c r="I767" s="147"/>
      <c r="J767" s="147"/>
      <c r="K767" s="147"/>
      <c r="L767" s="147"/>
      <c r="M767" s="147"/>
      <c r="N767" s="147"/>
      <c r="O767" s="147"/>
      <c r="P767" s="147"/>
      <c r="Q767" s="147"/>
      <c r="R767" s="147"/>
      <c r="S767" s="147"/>
      <c r="T767" s="147"/>
    </row>
    <row r="768" spans="4:20" x14ac:dyDescent="0.25">
      <c r="D768" s="147"/>
      <c r="E768" s="147"/>
      <c r="F768" s="147"/>
      <c r="G768" s="147"/>
      <c r="H768" s="147"/>
      <c r="I768" s="147"/>
      <c r="J768" s="147"/>
      <c r="K768" s="147"/>
      <c r="L768" s="147"/>
      <c r="M768" s="147"/>
      <c r="N768" s="147"/>
      <c r="O768" s="147"/>
      <c r="P768" s="147"/>
      <c r="Q768" s="147"/>
      <c r="R768" s="147"/>
      <c r="S768" s="147"/>
      <c r="T768" s="147"/>
    </row>
    <row r="769" spans="4:20" x14ac:dyDescent="0.25">
      <c r="D769" s="147"/>
      <c r="E769" s="147"/>
      <c r="F769" s="147"/>
      <c r="G769" s="147"/>
      <c r="H769" s="147"/>
      <c r="I769" s="147"/>
      <c r="J769" s="147"/>
      <c r="K769" s="147"/>
      <c r="L769" s="147"/>
      <c r="M769" s="147"/>
      <c r="N769" s="147"/>
      <c r="O769" s="147"/>
      <c r="P769" s="147"/>
      <c r="Q769" s="147"/>
      <c r="R769" s="147"/>
      <c r="S769" s="147"/>
      <c r="T769" s="147"/>
    </row>
    <row r="770" spans="4:20" x14ac:dyDescent="0.25">
      <c r="D770" s="147"/>
      <c r="E770" s="147"/>
      <c r="F770" s="147"/>
      <c r="G770" s="147"/>
      <c r="H770" s="147"/>
      <c r="I770" s="147"/>
      <c r="J770" s="147"/>
      <c r="K770" s="147"/>
      <c r="L770" s="147"/>
      <c r="M770" s="147"/>
      <c r="N770" s="147"/>
      <c r="O770" s="147"/>
      <c r="P770" s="147"/>
      <c r="Q770" s="147"/>
      <c r="R770" s="147"/>
      <c r="S770" s="147"/>
      <c r="T770" s="147"/>
    </row>
    <row r="771" spans="4:20" x14ac:dyDescent="0.25">
      <c r="D771" s="147"/>
      <c r="E771" s="147"/>
      <c r="F771" s="147"/>
      <c r="G771" s="147"/>
      <c r="H771" s="147"/>
      <c r="I771" s="147"/>
      <c r="J771" s="147"/>
      <c r="K771" s="147"/>
      <c r="L771" s="147"/>
      <c r="M771" s="147"/>
      <c r="N771" s="147"/>
      <c r="O771" s="147"/>
      <c r="P771" s="147"/>
      <c r="Q771" s="147"/>
      <c r="R771" s="147"/>
      <c r="S771" s="147"/>
      <c r="T771" s="147"/>
    </row>
    <row r="772" spans="4:20" x14ac:dyDescent="0.25">
      <c r="D772" s="147"/>
      <c r="E772" s="147"/>
      <c r="F772" s="147"/>
      <c r="G772" s="147"/>
      <c r="H772" s="147"/>
      <c r="I772" s="147"/>
      <c r="J772" s="147"/>
      <c r="K772" s="147"/>
      <c r="L772" s="147"/>
      <c r="M772" s="147"/>
      <c r="N772" s="147"/>
      <c r="O772" s="147"/>
      <c r="P772" s="147"/>
      <c r="Q772" s="147"/>
      <c r="R772" s="147"/>
      <c r="S772" s="147"/>
      <c r="T772" s="147"/>
    </row>
    <row r="773" spans="4:20" x14ac:dyDescent="0.25">
      <c r="D773" s="147"/>
      <c r="E773" s="147"/>
      <c r="F773" s="147"/>
      <c r="G773" s="147"/>
      <c r="H773" s="147"/>
      <c r="I773" s="147"/>
      <c r="J773" s="147"/>
      <c r="K773" s="147"/>
      <c r="L773" s="147"/>
      <c r="M773" s="147"/>
      <c r="N773" s="147"/>
      <c r="O773" s="147"/>
      <c r="P773" s="147"/>
      <c r="Q773" s="147"/>
      <c r="R773" s="147"/>
      <c r="S773" s="147"/>
      <c r="T773" s="147"/>
    </row>
    <row r="774" spans="4:20" x14ac:dyDescent="0.25">
      <c r="D774" s="147"/>
      <c r="E774" s="147"/>
      <c r="F774" s="147"/>
      <c r="G774" s="147"/>
      <c r="H774" s="147"/>
      <c r="I774" s="147"/>
      <c r="J774" s="147"/>
      <c r="K774" s="147"/>
      <c r="L774" s="147"/>
      <c r="M774" s="147"/>
      <c r="N774" s="147"/>
      <c r="O774" s="147"/>
      <c r="P774" s="147"/>
      <c r="Q774" s="147"/>
      <c r="R774" s="147"/>
      <c r="S774" s="147"/>
      <c r="T774" s="147"/>
    </row>
    <row r="775" spans="4:20" x14ac:dyDescent="0.25">
      <c r="D775" s="147"/>
      <c r="E775" s="147"/>
      <c r="F775" s="147"/>
      <c r="G775" s="147"/>
      <c r="H775" s="147"/>
      <c r="I775" s="147"/>
      <c r="J775" s="147"/>
      <c r="K775" s="147"/>
      <c r="L775" s="147"/>
      <c r="M775" s="147"/>
      <c r="N775" s="147"/>
      <c r="O775" s="147"/>
      <c r="P775" s="147"/>
      <c r="Q775" s="147"/>
      <c r="R775" s="147"/>
      <c r="S775" s="147"/>
      <c r="T775" s="147"/>
    </row>
    <row r="776" spans="4:20" x14ac:dyDescent="0.25">
      <c r="D776" s="147"/>
      <c r="E776" s="147"/>
      <c r="F776" s="147"/>
      <c r="G776" s="147"/>
      <c r="H776" s="147"/>
      <c r="I776" s="147"/>
      <c r="J776" s="147"/>
      <c r="K776" s="147"/>
      <c r="L776" s="147"/>
      <c r="M776" s="147"/>
      <c r="N776" s="147"/>
      <c r="O776" s="147"/>
      <c r="P776" s="147"/>
      <c r="Q776" s="147"/>
      <c r="R776" s="147"/>
      <c r="S776" s="147"/>
      <c r="T776" s="147"/>
    </row>
    <row r="777" spans="4:20" x14ac:dyDescent="0.25">
      <c r="D777" s="147"/>
      <c r="E777" s="147"/>
      <c r="F777" s="147"/>
      <c r="G777" s="147"/>
      <c r="H777" s="147"/>
      <c r="I777" s="147"/>
      <c r="J777" s="147"/>
      <c r="K777" s="147"/>
      <c r="L777" s="147"/>
      <c r="M777" s="147"/>
      <c r="N777" s="147"/>
      <c r="O777" s="147"/>
      <c r="P777" s="147"/>
      <c r="Q777" s="147"/>
      <c r="R777" s="147"/>
      <c r="S777" s="147"/>
      <c r="T777" s="147"/>
    </row>
    <row r="778" spans="4:20" x14ac:dyDescent="0.25">
      <c r="D778" s="147"/>
      <c r="E778" s="147"/>
      <c r="F778" s="147"/>
      <c r="G778" s="147"/>
      <c r="H778" s="147"/>
      <c r="I778" s="147"/>
      <c r="J778" s="147"/>
      <c r="K778" s="147"/>
      <c r="L778" s="147"/>
      <c r="M778" s="147"/>
      <c r="N778" s="147"/>
      <c r="O778" s="147"/>
      <c r="P778" s="147"/>
      <c r="Q778" s="147"/>
      <c r="R778" s="147"/>
      <c r="S778" s="147"/>
      <c r="T778" s="147"/>
    </row>
    <row r="779" spans="4:20" x14ac:dyDescent="0.25">
      <c r="D779" s="147"/>
      <c r="E779" s="147"/>
      <c r="F779" s="147"/>
      <c r="G779" s="147"/>
      <c r="H779" s="147"/>
      <c r="I779" s="147"/>
      <c r="J779" s="147"/>
      <c r="K779" s="147"/>
      <c r="L779" s="147"/>
      <c r="M779" s="147"/>
      <c r="N779" s="147"/>
      <c r="O779" s="147"/>
      <c r="P779" s="147"/>
      <c r="Q779" s="147"/>
      <c r="R779" s="147"/>
      <c r="S779" s="147"/>
      <c r="T779" s="147"/>
    </row>
    <row r="780" spans="4:20" x14ac:dyDescent="0.25">
      <c r="D780" s="147"/>
      <c r="E780" s="147"/>
      <c r="F780" s="147"/>
      <c r="G780" s="147"/>
      <c r="H780" s="147"/>
      <c r="I780" s="147"/>
      <c r="J780" s="147"/>
      <c r="K780" s="147"/>
      <c r="L780" s="147"/>
      <c r="M780" s="147"/>
      <c r="N780" s="147"/>
      <c r="O780" s="147"/>
      <c r="P780" s="147"/>
      <c r="Q780" s="147"/>
      <c r="R780" s="147"/>
      <c r="S780" s="147"/>
      <c r="T780" s="147"/>
    </row>
    <row r="781" spans="4:20" x14ac:dyDescent="0.25">
      <c r="D781" s="147"/>
      <c r="E781" s="147"/>
      <c r="F781" s="147"/>
      <c r="G781" s="147"/>
      <c r="H781" s="147"/>
      <c r="I781" s="147"/>
      <c r="J781" s="147"/>
      <c r="K781" s="147"/>
      <c r="L781" s="147"/>
      <c r="M781" s="147"/>
      <c r="N781" s="147"/>
      <c r="O781" s="147"/>
      <c r="P781" s="147"/>
      <c r="Q781" s="147"/>
      <c r="R781" s="147"/>
      <c r="S781" s="147"/>
      <c r="T781" s="147"/>
    </row>
    <row r="782" spans="4:20" x14ac:dyDescent="0.25">
      <c r="D782" s="147"/>
      <c r="E782" s="147"/>
      <c r="F782" s="147"/>
      <c r="G782" s="147"/>
      <c r="H782" s="147"/>
      <c r="I782" s="147"/>
      <c r="J782" s="147"/>
      <c r="K782" s="147"/>
      <c r="L782" s="147"/>
      <c r="M782" s="147"/>
      <c r="N782" s="147"/>
      <c r="O782" s="147"/>
      <c r="P782" s="147"/>
      <c r="Q782" s="147"/>
      <c r="R782" s="147"/>
      <c r="S782" s="147"/>
      <c r="T782" s="147"/>
    </row>
    <row r="783" spans="4:20" x14ac:dyDescent="0.25">
      <c r="D783" s="147"/>
      <c r="E783" s="147"/>
      <c r="F783" s="147"/>
      <c r="G783" s="147"/>
      <c r="H783" s="147"/>
      <c r="I783" s="147"/>
      <c r="J783" s="147"/>
      <c r="K783" s="147"/>
      <c r="L783" s="147"/>
      <c r="M783" s="147"/>
      <c r="N783" s="147"/>
      <c r="O783" s="147"/>
      <c r="P783" s="147"/>
      <c r="Q783" s="147"/>
      <c r="R783" s="147"/>
      <c r="S783" s="147"/>
      <c r="T783" s="147"/>
    </row>
    <row r="784" spans="4:20" x14ac:dyDescent="0.25">
      <c r="D784" s="147"/>
      <c r="E784" s="147"/>
      <c r="F784" s="147"/>
      <c r="G784" s="147"/>
      <c r="H784" s="147"/>
      <c r="I784" s="147"/>
      <c r="J784" s="147"/>
      <c r="K784" s="147"/>
      <c r="L784" s="147"/>
      <c r="M784" s="147"/>
      <c r="N784" s="147"/>
      <c r="O784" s="147"/>
      <c r="P784" s="147"/>
      <c r="Q784" s="147"/>
      <c r="R784" s="147"/>
      <c r="S784" s="147"/>
      <c r="T784" s="147"/>
    </row>
    <row r="785" spans="4:20" x14ac:dyDescent="0.25">
      <c r="D785" s="147"/>
      <c r="E785" s="147"/>
      <c r="F785" s="147"/>
      <c r="G785" s="147"/>
      <c r="H785" s="147"/>
      <c r="I785" s="147"/>
      <c r="J785" s="147"/>
      <c r="K785" s="147"/>
      <c r="L785" s="147"/>
      <c r="M785" s="147"/>
      <c r="N785" s="147"/>
      <c r="O785" s="147"/>
      <c r="P785" s="147"/>
      <c r="Q785" s="147"/>
      <c r="R785" s="147"/>
      <c r="S785" s="147"/>
      <c r="T785" s="147"/>
    </row>
    <row r="786" spans="4:20" x14ac:dyDescent="0.25">
      <c r="D786" s="147"/>
      <c r="E786" s="147"/>
      <c r="F786" s="147"/>
      <c r="G786" s="147"/>
      <c r="H786" s="147"/>
      <c r="I786" s="147"/>
      <c r="J786" s="147"/>
      <c r="K786" s="147"/>
      <c r="L786" s="147"/>
      <c r="M786" s="147"/>
      <c r="N786" s="147"/>
      <c r="O786" s="147"/>
      <c r="P786" s="147"/>
      <c r="Q786" s="147"/>
      <c r="R786" s="147"/>
      <c r="S786" s="147"/>
      <c r="T786" s="147"/>
    </row>
    <row r="787" spans="4:20" x14ac:dyDescent="0.25">
      <c r="D787" s="147"/>
      <c r="E787" s="147"/>
      <c r="F787" s="147"/>
      <c r="G787" s="147"/>
      <c r="H787" s="147"/>
      <c r="I787" s="147"/>
      <c r="J787" s="147"/>
      <c r="K787" s="147"/>
      <c r="L787" s="147"/>
      <c r="M787" s="147"/>
      <c r="N787" s="147"/>
      <c r="O787" s="147"/>
      <c r="P787" s="147"/>
      <c r="Q787" s="147"/>
      <c r="R787" s="147"/>
      <c r="S787" s="147"/>
      <c r="T787" s="147"/>
    </row>
    <row r="788" spans="4:20" x14ac:dyDescent="0.25">
      <c r="D788" s="147"/>
      <c r="E788" s="147"/>
      <c r="F788" s="147"/>
      <c r="G788" s="147"/>
      <c r="H788" s="147"/>
      <c r="I788" s="147"/>
      <c r="J788" s="147"/>
      <c r="K788" s="147"/>
      <c r="L788" s="147"/>
      <c r="M788" s="147"/>
      <c r="N788" s="147"/>
      <c r="O788" s="147"/>
      <c r="P788" s="147"/>
      <c r="Q788" s="147"/>
      <c r="R788" s="147"/>
      <c r="S788" s="147"/>
      <c r="T788" s="147"/>
    </row>
    <row r="789" spans="4:20" x14ac:dyDescent="0.25">
      <c r="D789" s="147"/>
      <c r="E789" s="147"/>
      <c r="F789" s="147"/>
      <c r="G789" s="147"/>
      <c r="H789" s="147"/>
      <c r="I789" s="147"/>
      <c r="J789" s="147"/>
      <c r="K789" s="147"/>
      <c r="L789" s="147"/>
      <c r="M789" s="147"/>
      <c r="N789" s="147"/>
      <c r="O789" s="147"/>
      <c r="P789" s="147"/>
      <c r="Q789" s="147"/>
      <c r="R789" s="147"/>
      <c r="S789" s="147"/>
      <c r="T789" s="147"/>
    </row>
    <row r="790" spans="4:20" x14ac:dyDescent="0.25">
      <c r="D790" s="147"/>
      <c r="E790" s="147"/>
      <c r="F790" s="147"/>
      <c r="G790" s="147"/>
      <c r="H790" s="147"/>
      <c r="I790" s="147"/>
      <c r="J790" s="147"/>
      <c r="K790" s="147"/>
      <c r="L790" s="147"/>
      <c r="M790" s="147"/>
      <c r="N790" s="147"/>
      <c r="O790" s="147"/>
      <c r="P790" s="147"/>
      <c r="Q790" s="147"/>
      <c r="R790" s="147"/>
      <c r="S790" s="147"/>
      <c r="T790" s="147"/>
    </row>
    <row r="791" spans="4:20" x14ac:dyDescent="0.25">
      <c r="D791" s="147"/>
      <c r="E791" s="147"/>
      <c r="F791" s="147"/>
      <c r="G791" s="147"/>
      <c r="H791" s="147"/>
      <c r="I791" s="147"/>
      <c r="J791" s="147"/>
      <c r="K791" s="147"/>
      <c r="L791" s="147"/>
      <c r="M791" s="147"/>
      <c r="N791" s="147"/>
      <c r="O791" s="147"/>
      <c r="P791" s="147"/>
      <c r="Q791" s="147"/>
      <c r="R791" s="147"/>
      <c r="S791" s="147"/>
      <c r="T791" s="147"/>
    </row>
    <row r="792" spans="4:20" x14ac:dyDescent="0.25">
      <c r="D792" s="147"/>
      <c r="E792" s="147"/>
      <c r="F792" s="147"/>
      <c r="G792" s="147"/>
      <c r="H792" s="147"/>
      <c r="I792" s="147"/>
      <c r="J792" s="147"/>
      <c r="K792" s="147"/>
      <c r="L792" s="147"/>
      <c r="M792" s="147"/>
      <c r="N792" s="147"/>
      <c r="O792" s="147"/>
      <c r="P792" s="147"/>
      <c r="Q792" s="147"/>
      <c r="R792" s="147"/>
      <c r="S792" s="147"/>
      <c r="T792" s="147"/>
    </row>
    <row r="793" spans="4:20" x14ac:dyDescent="0.25">
      <c r="D793" s="147"/>
      <c r="E793" s="147"/>
      <c r="F793" s="147"/>
      <c r="G793" s="147"/>
      <c r="H793" s="147"/>
      <c r="I793" s="147"/>
      <c r="J793" s="147"/>
      <c r="K793" s="147"/>
      <c r="L793" s="147"/>
      <c r="M793" s="147"/>
      <c r="N793" s="147"/>
      <c r="O793" s="147"/>
      <c r="P793" s="147"/>
      <c r="Q793" s="147"/>
      <c r="R793" s="147"/>
      <c r="S793" s="147"/>
      <c r="T793" s="147"/>
    </row>
    <row r="794" spans="4:20" x14ac:dyDescent="0.25">
      <c r="D794" s="147"/>
      <c r="E794" s="147"/>
      <c r="F794" s="147"/>
      <c r="G794" s="147"/>
      <c r="H794" s="147"/>
      <c r="I794" s="147"/>
      <c r="J794" s="147"/>
      <c r="K794" s="147"/>
      <c r="L794" s="147"/>
      <c r="M794" s="147"/>
      <c r="N794" s="147"/>
      <c r="O794" s="147"/>
      <c r="P794" s="147"/>
      <c r="Q794" s="147"/>
      <c r="R794" s="147"/>
      <c r="S794" s="147"/>
      <c r="T794" s="147"/>
    </row>
    <row r="795" spans="4:20" x14ac:dyDescent="0.25">
      <c r="D795" s="147"/>
      <c r="E795" s="147"/>
      <c r="F795" s="147"/>
      <c r="G795" s="147"/>
      <c r="H795" s="147"/>
      <c r="I795" s="147"/>
      <c r="J795" s="147"/>
      <c r="K795" s="147"/>
      <c r="L795" s="147"/>
      <c r="M795" s="147"/>
      <c r="N795" s="147"/>
      <c r="O795" s="147"/>
      <c r="P795" s="147"/>
      <c r="Q795" s="147"/>
      <c r="R795" s="147"/>
      <c r="S795" s="147"/>
      <c r="T795" s="147"/>
    </row>
    <row r="796" spans="4:20" x14ac:dyDescent="0.25">
      <c r="D796" s="147"/>
      <c r="E796" s="147"/>
      <c r="F796" s="147"/>
      <c r="G796" s="147"/>
      <c r="H796" s="147"/>
      <c r="I796" s="147"/>
      <c r="J796" s="147"/>
      <c r="K796" s="147"/>
      <c r="L796" s="147"/>
      <c r="M796" s="147"/>
      <c r="N796" s="147"/>
      <c r="O796" s="147"/>
      <c r="P796" s="147"/>
      <c r="Q796" s="147"/>
      <c r="R796" s="147"/>
      <c r="S796" s="147"/>
      <c r="T796" s="147"/>
    </row>
    <row r="797" spans="4:20" x14ac:dyDescent="0.25">
      <c r="D797" s="147"/>
      <c r="E797" s="147"/>
      <c r="F797" s="147"/>
      <c r="G797" s="147"/>
      <c r="H797" s="147"/>
      <c r="I797" s="147"/>
      <c r="J797" s="147"/>
      <c r="K797" s="147"/>
      <c r="L797" s="147"/>
      <c r="M797" s="147"/>
      <c r="N797" s="147"/>
      <c r="O797" s="147"/>
      <c r="P797" s="147"/>
      <c r="Q797" s="147"/>
      <c r="R797" s="147"/>
      <c r="S797" s="147"/>
      <c r="T797" s="147"/>
    </row>
    <row r="798" spans="4:20" x14ac:dyDescent="0.25">
      <c r="D798" s="147"/>
      <c r="E798" s="147"/>
      <c r="F798" s="147"/>
      <c r="G798" s="147"/>
      <c r="H798" s="147"/>
      <c r="I798" s="147"/>
      <c r="J798" s="147"/>
      <c r="K798" s="147"/>
      <c r="L798" s="147"/>
      <c r="M798" s="147"/>
      <c r="N798" s="147"/>
      <c r="O798" s="147"/>
      <c r="P798" s="147"/>
      <c r="Q798" s="147"/>
      <c r="R798" s="147"/>
      <c r="S798" s="147"/>
      <c r="T798" s="147"/>
    </row>
    <row r="799" spans="4:20" x14ac:dyDescent="0.25">
      <c r="D799" s="147"/>
      <c r="E799" s="147"/>
      <c r="F799" s="147"/>
      <c r="G799" s="147"/>
      <c r="H799" s="147"/>
      <c r="I799" s="147"/>
      <c r="J799" s="147"/>
      <c r="K799" s="147"/>
      <c r="L799" s="147"/>
      <c r="M799" s="147"/>
      <c r="N799" s="147"/>
      <c r="O799" s="147"/>
      <c r="P799" s="147"/>
      <c r="Q799" s="147"/>
      <c r="R799" s="147"/>
      <c r="S799" s="147"/>
      <c r="T799" s="147"/>
    </row>
    <row r="800" spans="4:20" x14ac:dyDescent="0.25">
      <c r="D800" s="147"/>
      <c r="E800" s="147"/>
      <c r="F800" s="147"/>
      <c r="G800" s="147"/>
      <c r="H800" s="147"/>
      <c r="I800" s="147"/>
      <c r="J800" s="147"/>
      <c r="K800" s="147"/>
      <c r="L800" s="147"/>
      <c r="M800" s="147"/>
      <c r="N800" s="147"/>
      <c r="O800" s="147"/>
      <c r="P800" s="147"/>
      <c r="Q800" s="147"/>
      <c r="R800" s="147"/>
      <c r="S800" s="147"/>
      <c r="T800" s="147"/>
    </row>
    <row r="801" spans="4:20" x14ac:dyDescent="0.25">
      <c r="D801" s="147"/>
      <c r="E801" s="147"/>
      <c r="F801" s="147"/>
      <c r="G801" s="147"/>
      <c r="H801" s="147"/>
      <c r="I801" s="147"/>
      <c r="J801" s="147"/>
      <c r="K801" s="147"/>
      <c r="L801" s="147"/>
      <c r="M801" s="147"/>
      <c r="N801" s="147"/>
      <c r="O801" s="147"/>
      <c r="P801" s="147"/>
      <c r="Q801" s="147"/>
      <c r="R801" s="147"/>
      <c r="S801" s="147"/>
      <c r="T801" s="147"/>
    </row>
    <row r="802" spans="4:20" x14ac:dyDescent="0.25">
      <c r="D802" s="147"/>
      <c r="E802" s="147"/>
      <c r="F802" s="147"/>
      <c r="G802" s="147"/>
      <c r="H802" s="147"/>
      <c r="I802" s="147"/>
      <c r="J802" s="147"/>
      <c r="K802" s="147"/>
      <c r="L802" s="147"/>
      <c r="M802" s="147"/>
      <c r="N802" s="147"/>
      <c r="O802" s="147"/>
      <c r="P802" s="147"/>
      <c r="Q802" s="147"/>
      <c r="R802" s="147"/>
      <c r="S802" s="147"/>
      <c r="T802" s="147"/>
    </row>
    <row r="803" spans="4:20" x14ac:dyDescent="0.25">
      <c r="D803" s="147"/>
      <c r="E803" s="147"/>
      <c r="F803" s="147"/>
      <c r="G803" s="147"/>
      <c r="H803" s="147"/>
      <c r="I803" s="147"/>
      <c r="J803" s="147"/>
      <c r="K803" s="147"/>
      <c r="L803" s="147"/>
      <c r="M803" s="147"/>
      <c r="N803" s="147"/>
      <c r="O803" s="147"/>
      <c r="P803" s="147"/>
      <c r="Q803" s="147"/>
      <c r="R803" s="147"/>
      <c r="S803" s="147"/>
      <c r="T803" s="147"/>
    </row>
    <row r="804" spans="4:20" x14ac:dyDescent="0.25">
      <c r="D804" s="147"/>
      <c r="E804" s="147"/>
      <c r="F804" s="147"/>
      <c r="G804" s="147"/>
      <c r="H804" s="147"/>
      <c r="I804" s="147"/>
      <c r="J804" s="147"/>
      <c r="K804" s="147"/>
      <c r="L804" s="147"/>
      <c r="M804" s="147"/>
      <c r="N804" s="147"/>
      <c r="O804" s="147"/>
      <c r="P804" s="147"/>
      <c r="Q804" s="147"/>
      <c r="R804" s="147"/>
      <c r="S804" s="147"/>
      <c r="T804" s="147"/>
    </row>
    <row r="805" spans="4:20" x14ac:dyDescent="0.25">
      <c r="D805" s="147"/>
      <c r="E805" s="147"/>
      <c r="F805" s="147"/>
      <c r="G805" s="147"/>
      <c r="H805" s="147"/>
      <c r="I805" s="147"/>
      <c r="J805" s="147"/>
      <c r="K805" s="147"/>
      <c r="L805" s="147"/>
      <c r="M805" s="147"/>
      <c r="N805" s="147"/>
      <c r="O805" s="147"/>
      <c r="P805" s="147"/>
      <c r="Q805" s="147"/>
      <c r="R805" s="147"/>
      <c r="S805" s="147"/>
      <c r="T805" s="147"/>
    </row>
    <row r="806" spans="4:20" x14ac:dyDescent="0.25">
      <c r="D806" s="147"/>
      <c r="E806" s="147"/>
      <c r="F806" s="147"/>
      <c r="G806" s="147"/>
      <c r="H806" s="147"/>
      <c r="I806" s="147"/>
      <c r="J806" s="147"/>
      <c r="K806" s="147"/>
      <c r="L806" s="147"/>
      <c r="M806" s="147"/>
      <c r="N806" s="147"/>
      <c r="O806" s="147"/>
      <c r="P806" s="147"/>
      <c r="Q806" s="147"/>
      <c r="R806" s="147"/>
      <c r="S806" s="147"/>
      <c r="T806" s="147"/>
    </row>
    <row r="807" spans="4:20" x14ac:dyDescent="0.25">
      <c r="D807" s="147"/>
      <c r="E807" s="147"/>
      <c r="F807" s="147"/>
      <c r="G807" s="147"/>
      <c r="H807" s="147"/>
      <c r="I807" s="147"/>
      <c r="J807" s="147"/>
      <c r="K807" s="147"/>
      <c r="L807" s="147"/>
      <c r="M807" s="147"/>
      <c r="N807" s="147"/>
      <c r="O807" s="147"/>
      <c r="P807" s="147"/>
      <c r="Q807" s="147"/>
      <c r="R807" s="147"/>
      <c r="S807" s="147"/>
      <c r="T807" s="147"/>
    </row>
    <row r="808" spans="4:20" x14ac:dyDescent="0.25">
      <c r="D808" s="147"/>
      <c r="E808" s="147"/>
      <c r="F808" s="147"/>
      <c r="G808" s="147"/>
      <c r="H808" s="147"/>
      <c r="I808" s="147"/>
      <c r="J808" s="147"/>
      <c r="K808" s="147"/>
      <c r="L808" s="147"/>
      <c r="M808" s="147"/>
      <c r="N808" s="147"/>
      <c r="O808" s="147"/>
      <c r="P808" s="147"/>
      <c r="Q808" s="147"/>
      <c r="R808" s="147"/>
      <c r="S808" s="147"/>
      <c r="T808" s="147"/>
    </row>
    <row r="809" spans="4:20" x14ac:dyDescent="0.25">
      <c r="D809" s="147"/>
      <c r="E809" s="147"/>
      <c r="F809" s="147"/>
      <c r="G809" s="147"/>
      <c r="H809" s="147"/>
      <c r="I809" s="147"/>
      <c r="J809" s="147"/>
      <c r="K809" s="147"/>
      <c r="L809" s="147"/>
      <c r="M809" s="147"/>
      <c r="N809" s="147"/>
      <c r="O809" s="147"/>
      <c r="P809" s="147"/>
      <c r="Q809" s="147"/>
      <c r="R809" s="147"/>
      <c r="S809" s="147"/>
      <c r="T809" s="147"/>
    </row>
    <row r="810" spans="4:20" x14ac:dyDescent="0.25">
      <c r="D810" s="147"/>
      <c r="E810" s="147"/>
      <c r="F810" s="147"/>
      <c r="G810" s="147"/>
      <c r="H810" s="147"/>
      <c r="I810" s="147"/>
      <c r="J810" s="147"/>
      <c r="K810" s="147"/>
      <c r="L810" s="147"/>
      <c r="M810" s="147"/>
      <c r="N810" s="147"/>
      <c r="O810" s="147"/>
      <c r="P810" s="147"/>
      <c r="Q810" s="147"/>
      <c r="R810" s="147"/>
      <c r="S810" s="147"/>
      <c r="T810" s="147"/>
    </row>
    <row r="811" spans="4:20" x14ac:dyDescent="0.25">
      <c r="D811" s="147"/>
      <c r="E811" s="147"/>
      <c r="F811" s="147"/>
      <c r="G811" s="147"/>
      <c r="H811" s="147"/>
      <c r="I811" s="147"/>
      <c r="J811" s="147"/>
      <c r="K811" s="147"/>
      <c r="L811" s="147"/>
      <c r="M811" s="147"/>
      <c r="N811" s="147"/>
      <c r="O811" s="147"/>
      <c r="P811" s="147"/>
      <c r="Q811" s="147"/>
      <c r="R811" s="147"/>
      <c r="S811" s="147"/>
      <c r="T811" s="147"/>
    </row>
    <row r="812" spans="4:20" x14ac:dyDescent="0.25">
      <c r="D812" s="147"/>
      <c r="E812" s="147"/>
      <c r="F812" s="147"/>
      <c r="G812" s="147"/>
      <c r="H812" s="147"/>
      <c r="I812" s="147"/>
      <c r="J812" s="147"/>
      <c r="K812" s="147"/>
      <c r="L812" s="147"/>
      <c r="M812" s="147"/>
      <c r="N812" s="147"/>
      <c r="O812" s="147"/>
      <c r="P812" s="147"/>
      <c r="Q812" s="147"/>
      <c r="R812" s="147"/>
      <c r="S812" s="147"/>
      <c r="T812" s="147"/>
    </row>
    <row r="813" spans="4:20" x14ac:dyDescent="0.25">
      <c r="D813" s="147"/>
      <c r="E813" s="147"/>
      <c r="F813" s="147"/>
      <c r="G813" s="147"/>
      <c r="H813" s="147"/>
      <c r="I813" s="147"/>
      <c r="J813" s="147"/>
      <c r="K813" s="147"/>
      <c r="L813" s="147"/>
      <c r="M813" s="147"/>
      <c r="N813" s="147"/>
      <c r="O813" s="147"/>
      <c r="P813" s="147"/>
      <c r="Q813" s="147"/>
      <c r="R813" s="147"/>
      <c r="S813" s="147"/>
      <c r="T813" s="147"/>
    </row>
    <row r="814" spans="4:20" x14ac:dyDescent="0.25">
      <c r="D814" s="147"/>
      <c r="E814" s="147"/>
      <c r="F814" s="147"/>
      <c r="G814" s="147"/>
      <c r="H814" s="147"/>
      <c r="I814" s="147"/>
      <c r="J814" s="147"/>
      <c r="K814" s="147"/>
      <c r="L814" s="147"/>
      <c r="M814" s="147"/>
      <c r="N814" s="147"/>
      <c r="O814" s="147"/>
      <c r="P814" s="147"/>
      <c r="Q814" s="147"/>
      <c r="R814" s="147"/>
      <c r="S814" s="147"/>
      <c r="T814" s="147"/>
    </row>
    <row r="815" spans="4:20" x14ac:dyDescent="0.25">
      <c r="D815" s="147"/>
      <c r="E815" s="147"/>
      <c r="F815" s="147"/>
      <c r="G815" s="147"/>
      <c r="H815" s="147"/>
      <c r="I815" s="147"/>
      <c r="J815" s="147"/>
      <c r="K815" s="147"/>
      <c r="L815" s="147"/>
      <c r="M815" s="147"/>
      <c r="N815" s="147"/>
      <c r="O815" s="147"/>
      <c r="P815" s="147"/>
      <c r="Q815" s="147"/>
      <c r="R815" s="147"/>
      <c r="S815" s="147"/>
      <c r="T815" s="147"/>
    </row>
    <row r="816" spans="4:20" x14ac:dyDescent="0.25">
      <c r="D816" s="147"/>
      <c r="E816" s="147"/>
      <c r="F816" s="147"/>
      <c r="G816" s="147"/>
      <c r="H816" s="147"/>
      <c r="I816" s="147"/>
      <c r="J816" s="147"/>
      <c r="K816" s="147"/>
      <c r="L816" s="147"/>
      <c r="M816" s="147"/>
      <c r="N816" s="147"/>
      <c r="O816" s="147"/>
      <c r="P816" s="147"/>
      <c r="Q816" s="147"/>
      <c r="R816" s="147"/>
      <c r="S816" s="147"/>
      <c r="T816" s="147"/>
    </row>
    <row r="817" spans="4:20" x14ac:dyDescent="0.25">
      <c r="D817" s="147"/>
      <c r="E817" s="147"/>
      <c r="F817" s="147"/>
      <c r="G817" s="147"/>
      <c r="H817" s="147"/>
      <c r="I817" s="147"/>
      <c r="J817" s="147"/>
      <c r="K817" s="147"/>
      <c r="L817" s="147"/>
      <c r="M817" s="147"/>
      <c r="N817" s="147"/>
      <c r="O817" s="147"/>
      <c r="P817" s="147"/>
      <c r="Q817" s="147"/>
      <c r="R817" s="147"/>
      <c r="S817" s="147"/>
      <c r="T817" s="147"/>
    </row>
    <row r="818" spans="4:20" x14ac:dyDescent="0.25">
      <c r="D818" s="147"/>
      <c r="E818" s="147"/>
      <c r="F818" s="147"/>
      <c r="G818" s="147"/>
      <c r="H818" s="147"/>
      <c r="I818" s="147"/>
      <c r="J818" s="147"/>
      <c r="K818" s="147"/>
      <c r="L818" s="147"/>
      <c r="M818" s="147"/>
      <c r="N818" s="147"/>
      <c r="O818" s="147"/>
      <c r="P818" s="147"/>
      <c r="Q818" s="147"/>
      <c r="R818" s="147"/>
      <c r="S818" s="147"/>
      <c r="T818" s="147"/>
    </row>
    <row r="819" spans="4:20" x14ac:dyDescent="0.25">
      <c r="D819" s="147"/>
      <c r="E819" s="147"/>
      <c r="F819" s="147"/>
      <c r="G819" s="147"/>
      <c r="H819" s="147"/>
      <c r="I819" s="147"/>
      <c r="J819" s="147"/>
      <c r="K819" s="147"/>
      <c r="L819" s="147"/>
      <c r="M819" s="147"/>
      <c r="N819" s="147"/>
      <c r="O819" s="147"/>
      <c r="P819" s="147"/>
      <c r="Q819" s="147"/>
      <c r="R819" s="147"/>
      <c r="S819" s="147"/>
      <c r="T819" s="147"/>
    </row>
    <row r="820" spans="4:20" x14ac:dyDescent="0.25">
      <c r="D820" s="147"/>
      <c r="E820" s="147"/>
      <c r="F820" s="147"/>
      <c r="G820" s="147"/>
      <c r="H820" s="147"/>
      <c r="I820" s="147"/>
      <c r="J820" s="147"/>
      <c r="K820" s="147"/>
      <c r="L820" s="147"/>
      <c r="M820" s="147"/>
      <c r="N820" s="147"/>
      <c r="O820" s="147"/>
      <c r="P820" s="147"/>
      <c r="Q820" s="147"/>
      <c r="R820" s="147"/>
      <c r="S820" s="147"/>
      <c r="T820" s="147"/>
    </row>
    <row r="821" spans="4:20" x14ac:dyDescent="0.25">
      <c r="D821" s="147"/>
      <c r="E821" s="147"/>
      <c r="F821" s="147"/>
      <c r="G821" s="147"/>
      <c r="H821" s="147"/>
      <c r="I821" s="147"/>
      <c r="J821" s="147"/>
      <c r="K821" s="147"/>
      <c r="L821" s="147"/>
      <c r="M821" s="147"/>
      <c r="N821" s="147"/>
      <c r="O821" s="147"/>
      <c r="P821" s="147"/>
      <c r="Q821" s="147"/>
      <c r="R821" s="147"/>
      <c r="S821" s="147"/>
      <c r="T821" s="147"/>
    </row>
    <row r="822" spans="4:20" x14ac:dyDescent="0.25">
      <c r="D822" s="147"/>
      <c r="E822" s="147"/>
      <c r="F822" s="147"/>
      <c r="G822" s="147"/>
      <c r="H822" s="147"/>
      <c r="I822" s="147"/>
      <c r="J822" s="147"/>
      <c r="K822" s="147"/>
      <c r="L822" s="147"/>
      <c r="M822" s="147"/>
      <c r="N822" s="147"/>
      <c r="O822" s="147"/>
      <c r="P822" s="147"/>
      <c r="Q822" s="147"/>
      <c r="R822" s="147"/>
      <c r="S822" s="147"/>
      <c r="T822" s="147"/>
    </row>
    <row r="823" spans="4:20" x14ac:dyDescent="0.25">
      <c r="D823" s="147"/>
      <c r="E823" s="147"/>
      <c r="F823" s="147"/>
      <c r="G823" s="147"/>
      <c r="H823" s="147"/>
      <c r="I823" s="147"/>
      <c r="J823" s="147"/>
      <c r="K823" s="147"/>
      <c r="L823" s="147"/>
      <c r="M823" s="147"/>
      <c r="N823" s="147"/>
      <c r="O823" s="147"/>
      <c r="P823" s="147"/>
      <c r="Q823" s="147"/>
      <c r="R823" s="147"/>
      <c r="S823" s="147"/>
      <c r="T823" s="147"/>
    </row>
    <row r="824" spans="4:20" x14ac:dyDescent="0.25">
      <c r="D824" s="147"/>
      <c r="E824" s="147"/>
      <c r="F824" s="147"/>
      <c r="G824" s="147"/>
      <c r="H824" s="147"/>
      <c r="I824" s="147"/>
      <c r="J824" s="147"/>
      <c r="K824" s="147"/>
      <c r="L824" s="147"/>
      <c r="M824" s="147"/>
      <c r="N824" s="147"/>
      <c r="O824" s="147"/>
      <c r="P824" s="147"/>
      <c r="Q824" s="147"/>
      <c r="R824" s="147"/>
      <c r="S824" s="147"/>
      <c r="T824" s="147"/>
    </row>
    <row r="825" spans="4:20" x14ac:dyDescent="0.25">
      <c r="D825" s="147"/>
      <c r="E825" s="147"/>
      <c r="F825" s="147"/>
      <c r="G825" s="147"/>
      <c r="H825" s="147"/>
      <c r="I825" s="147"/>
      <c r="J825" s="147"/>
      <c r="K825" s="147"/>
      <c r="L825" s="147"/>
      <c r="M825" s="147"/>
      <c r="N825" s="147"/>
      <c r="O825" s="147"/>
      <c r="P825" s="147"/>
      <c r="Q825" s="147"/>
      <c r="R825" s="147"/>
      <c r="S825" s="147"/>
      <c r="T825" s="147"/>
    </row>
    <row r="826" spans="4:20" x14ac:dyDescent="0.25">
      <c r="D826" s="147"/>
      <c r="E826" s="147"/>
      <c r="F826" s="147"/>
      <c r="G826" s="147"/>
      <c r="H826" s="147"/>
      <c r="I826" s="147"/>
      <c r="J826" s="147"/>
      <c r="K826" s="147"/>
      <c r="L826" s="147"/>
      <c r="M826" s="147"/>
      <c r="N826" s="147"/>
      <c r="O826" s="147"/>
      <c r="P826" s="147"/>
      <c r="Q826" s="147"/>
      <c r="R826" s="147"/>
      <c r="S826" s="147"/>
      <c r="T826" s="147"/>
    </row>
    <row r="827" spans="4:20" x14ac:dyDescent="0.25">
      <c r="D827" s="147"/>
      <c r="E827" s="147"/>
      <c r="F827" s="147"/>
      <c r="G827" s="147"/>
      <c r="H827" s="147"/>
      <c r="I827" s="147"/>
      <c r="J827" s="147"/>
      <c r="K827" s="147"/>
      <c r="L827" s="147"/>
      <c r="M827" s="147"/>
      <c r="N827" s="147"/>
      <c r="O827" s="147"/>
      <c r="P827" s="147"/>
      <c r="Q827" s="147"/>
      <c r="R827" s="147"/>
      <c r="S827" s="147"/>
      <c r="T827" s="147"/>
    </row>
    <row r="828" spans="4:20" x14ac:dyDescent="0.25">
      <c r="D828" s="147"/>
      <c r="E828" s="147"/>
      <c r="F828" s="147"/>
      <c r="G828" s="147"/>
      <c r="H828" s="147"/>
      <c r="I828" s="147"/>
      <c r="J828" s="147"/>
      <c r="K828" s="147"/>
      <c r="L828" s="147"/>
      <c r="M828" s="147"/>
      <c r="N828" s="147"/>
      <c r="O828" s="147"/>
      <c r="P828" s="147"/>
      <c r="Q828" s="147"/>
      <c r="R828" s="147"/>
      <c r="S828" s="147"/>
      <c r="T828" s="147"/>
    </row>
    <row r="829" spans="4:20" x14ac:dyDescent="0.25">
      <c r="D829" s="147"/>
      <c r="E829" s="147"/>
      <c r="F829" s="147"/>
      <c r="G829" s="147"/>
      <c r="H829" s="147"/>
      <c r="I829" s="147"/>
      <c r="J829" s="147"/>
      <c r="K829" s="147"/>
      <c r="L829" s="147"/>
      <c r="M829" s="147"/>
      <c r="N829" s="147"/>
      <c r="O829" s="147"/>
      <c r="P829" s="147"/>
      <c r="Q829" s="147"/>
      <c r="R829" s="147"/>
      <c r="S829" s="147"/>
      <c r="T829" s="147"/>
    </row>
    <row r="830" spans="4:20" x14ac:dyDescent="0.25">
      <c r="D830" s="147"/>
      <c r="E830" s="147"/>
      <c r="F830" s="147"/>
      <c r="G830" s="147"/>
      <c r="H830" s="147"/>
      <c r="I830" s="147"/>
      <c r="J830" s="147"/>
      <c r="K830" s="147"/>
      <c r="L830" s="147"/>
      <c r="M830" s="147"/>
      <c r="N830" s="147"/>
      <c r="O830" s="147"/>
      <c r="P830" s="147"/>
      <c r="Q830" s="147"/>
      <c r="R830" s="147"/>
      <c r="S830" s="147"/>
      <c r="T830" s="147"/>
    </row>
    <row r="831" spans="4:20" x14ac:dyDescent="0.25">
      <c r="D831" s="147"/>
      <c r="E831" s="147"/>
      <c r="F831" s="147"/>
      <c r="G831" s="147"/>
      <c r="H831" s="147"/>
      <c r="I831" s="147"/>
      <c r="J831" s="147"/>
      <c r="K831" s="147"/>
      <c r="L831" s="147"/>
      <c r="M831" s="147"/>
      <c r="N831" s="147"/>
      <c r="O831" s="147"/>
      <c r="P831" s="147"/>
      <c r="Q831" s="147"/>
      <c r="R831" s="147"/>
      <c r="S831" s="147"/>
      <c r="T831" s="147"/>
    </row>
    <row r="832" spans="4:20" x14ac:dyDescent="0.25">
      <c r="D832" s="147"/>
      <c r="E832" s="147"/>
      <c r="F832" s="147"/>
      <c r="G832" s="147"/>
      <c r="H832" s="147"/>
      <c r="I832" s="147"/>
      <c r="J832" s="147"/>
      <c r="K832" s="147"/>
      <c r="L832" s="147"/>
      <c r="M832" s="147"/>
      <c r="N832" s="147"/>
      <c r="O832" s="147"/>
      <c r="P832" s="147"/>
      <c r="Q832" s="147"/>
      <c r="R832" s="147"/>
      <c r="S832" s="147"/>
      <c r="T832" s="147"/>
    </row>
    <row r="833" spans="4:20" x14ac:dyDescent="0.25">
      <c r="D833" s="147"/>
      <c r="E833" s="147"/>
      <c r="F833" s="147"/>
      <c r="G833" s="147"/>
      <c r="H833" s="147"/>
      <c r="I833" s="147"/>
      <c r="J833" s="147"/>
      <c r="K833" s="147"/>
      <c r="L833" s="147"/>
      <c r="M833" s="147"/>
      <c r="N833" s="147"/>
      <c r="O833" s="147"/>
      <c r="P833" s="147"/>
      <c r="Q833" s="147"/>
      <c r="R833" s="147"/>
      <c r="S833" s="147"/>
      <c r="T833" s="147"/>
    </row>
    <row r="834" spans="4:20" x14ac:dyDescent="0.25">
      <c r="D834" s="147"/>
      <c r="E834" s="147"/>
      <c r="F834" s="147"/>
      <c r="G834" s="147"/>
      <c r="H834" s="147"/>
      <c r="I834" s="147"/>
      <c r="J834" s="147"/>
      <c r="K834" s="147"/>
      <c r="L834" s="147"/>
      <c r="M834" s="147"/>
      <c r="N834" s="147"/>
      <c r="O834" s="147"/>
      <c r="P834" s="147"/>
      <c r="Q834" s="147"/>
      <c r="R834" s="147"/>
      <c r="S834" s="147"/>
      <c r="T834" s="147"/>
    </row>
    <row r="835" spans="4:20" x14ac:dyDescent="0.25">
      <c r="D835" s="147"/>
      <c r="E835" s="147"/>
      <c r="F835" s="147"/>
      <c r="G835" s="147"/>
      <c r="H835" s="147"/>
      <c r="I835" s="147"/>
      <c r="J835" s="147"/>
      <c r="K835" s="147"/>
      <c r="L835" s="147"/>
      <c r="M835" s="147"/>
      <c r="N835" s="147"/>
      <c r="O835" s="147"/>
      <c r="P835" s="147"/>
      <c r="Q835" s="147"/>
      <c r="R835" s="147"/>
      <c r="S835" s="147"/>
      <c r="T835" s="147"/>
    </row>
    <row r="836" spans="4:20" x14ac:dyDescent="0.25">
      <c r="D836" s="147"/>
      <c r="E836" s="147"/>
      <c r="F836" s="147"/>
      <c r="G836" s="147"/>
      <c r="H836" s="147"/>
      <c r="I836" s="147"/>
      <c r="J836" s="147"/>
      <c r="K836" s="147"/>
      <c r="L836" s="147"/>
      <c r="M836" s="147"/>
      <c r="N836" s="147"/>
      <c r="O836" s="147"/>
      <c r="P836" s="147"/>
      <c r="Q836" s="147"/>
      <c r="R836" s="147"/>
      <c r="S836" s="147"/>
      <c r="T836" s="147"/>
    </row>
    <row r="837" spans="4:20" x14ac:dyDescent="0.25">
      <c r="D837" s="147"/>
      <c r="E837" s="147"/>
      <c r="F837" s="147"/>
      <c r="G837" s="147"/>
      <c r="H837" s="147"/>
      <c r="I837" s="147"/>
      <c r="J837" s="147"/>
      <c r="K837" s="147"/>
      <c r="L837" s="147"/>
      <c r="M837" s="147"/>
      <c r="N837" s="147"/>
      <c r="O837" s="147"/>
      <c r="P837" s="147"/>
      <c r="Q837" s="147"/>
      <c r="R837" s="147"/>
      <c r="S837" s="147"/>
      <c r="T837" s="147"/>
    </row>
    <row r="838" spans="4:20" x14ac:dyDescent="0.25">
      <c r="D838" s="147"/>
      <c r="E838" s="147"/>
      <c r="F838" s="147"/>
      <c r="G838" s="147"/>
      <c r="H838" s="147"/>
      <c r="I838" s="147"/>
      <c r="J838" s="147"/>
      <c r="K838" s="147"/>
      <c r="L838" s="147"/>
      <c r="M838" s="147"/>
      <c r="N838" s="147"/>
      <c r="O838" s="147"/>
      <c r="P838" s="147"/>
      <c r="Q838" s="147"/>
      <c r="R838" s="147"/>
      <c r="S838" s="147"/>
      <c r="T838" s="147"/>
    </row>
    <row r="839" spans="4:20" x14ac:dyDescent="0.25">
      <c r="D839" s="147"/>
      <c r="E839" s="147"/>
      <c r="F839" s="147"/>
      <c r="G839" s="147"/>
      <c r="H839" s="147"/>
      <c r="I839" s="147"/>
      <c r="J839" s="147"/>
      <c r="K839" s="147"/>
      <c r="L839" s="147"/>
      <c r="M839" s="147"/>
      <c r="N839" s="147"/>
      <c r="O839" s="147"/>
      <c r="P839" s="147"/>
      <c r="Q839" s="147"/>
      <c r="R839" s="147"/>
      <c r="S839" s="147"/>
      <c r="T839" s="147"/>
    </row>
    <row r="840" spans="4:20" x14ac:dyDescent="0.25">
      <c r="D840" s="147"/>
      <c r="E840" s="147"/>
      <c r="F840" s="147"/>
      <c r="G840" s="147"/>
      <c r="H840" s="147"/>
      <c r="I840" s="147"/>
      <c r="J840" s="147"/>
      <c r="K840" s="147"/>
      <c r="L840" s="147"/>
      <c r="M840" s="147"/>
      <c r="N840" s="147"/>
      <c r="O840" s="147"/>
      <c r="P840" s="147"/>
      <c r="Q840" s="147"/>
      <c r="R840" s="147"/>
      <c r="S840" s="147"/>
      <c r="T840" s="147"/>
    </row>
    <row r="841" spans="4:20" x14ac:dyDescent="0.25">
      <c r="D841" s="147"/>
      <c r="E841" s="147"/>
      <c r="F841" s="147"/>
      <c r="G841" s="147"/>
      <c r="H841" s="147"/>
      <c r="I841" s="147"/>
      <c r="J841" s="147"/>
      <c r="K841" s="147"/>
      <c r="L841" s="147"/>
      <c r="M841" s="147"/>
      <c r="N841" s="147"/>
      <c r="O841" s="147"/>
      <c r="P841" s="147"/>
      <c r="Q841" s="147"/>
      <c r="R841" s="147"/>
      <c r="S841" s="147"/>
      <c r="T841" s="147"/>
    </row>
    <row r="842" spans="4:20" x14ac:dyDescent="0.25">
      <c r="D842" s="147"/>
      <c r="E842" s="147"/>
      <c r="F842" s="147"/>
      <c r="G842" s="147"/>
      <c r="H842" s="147"/>
      <c r="I842" s="147"/>
      <c r="J842" s="147"/>
      <c r="K842" s="147"/>
      <c r="L842" s="147"/>
      <c r="M842" s="147"/>
      <c r="N842" s="147"/>
      <c r="O842" s="147"/>
      <c r="P842" s="147"/>
      <c r="Q842" s="147"/>
      <c r="R842" s="147"/>
      <c r="S842" s="147"/>
      <c r="T842" s="147"/>
    </row>
    <row r="843" spans="4:20" x14ac:dyDescent="0.25">
      <c r="D843" s="147"/>
      <c r="E843" s="147"/>
      <c r="F843" s="147"/>
      <c r="G843" s="147"/>
      <c r="H843" s="147"/>
      <c r="I843" s="147"/>
      <c r="J843" s="147"/>
      <c r="K843" s="147"/>
      <c r="L843" s="147"/>
      <c r="M843" s="147"/>
      <c r="N843" s="147"/>
      <c r="O843" s="147"/>
      <c r="P843" s="147"/>
      <c r="Q843" s="147"/>
      <c r="R843" s="147"/>
      <c r="S843" s="147"/>
      <c r="T843" s="147"/>
    </row>
    <row r="844" spans="4:20" x14ac:dyDescent="0.25">
      <c r="D844" s="147"/>
      <c r="E844" s="147"/>
      <c r="F844" s="147"/>
      <c r="G844" s="147"/>
      <c r="H844" s="147"/>
      <c r="I844" s="147"/>
      <c r="J844" s="147"/>
      <c r="K844" s="147"/>
      <c r="L844" s="147"/>
      <c r="M844" s="147"/>
      <c r="N844" s="147"/>
      <c r="O844" s="147"/>
      <c r="P844" s="147"/>
      <c r="Q844" s="147"/>
      <c r="R844" s="147"/>
      <c r="S844" s="147"/>
      <c r="T844" s="147"/>
    </row>
    <row r="845" spans="4:20" x14ac:dyDescent="0.25">
      <c r="D845" s="147"/>
      <c r="E845" s="147"/>
      <c r="F845" s="147"/>
      <c r="G845" s="147"/>
      <c r="H845" s="147"/>
      <c r="I845" s="147"/>
      <c r="J845" s="147"/>
      <c r="K845" s="147"/>
      <c r="L845" s="147"/>
      <c r="M845" s="147"/>
      <c r="N845" s="147"/>
      <c r="O845" s="147"/>
      <c r="P845" s="147"/>
      <c r="Q845" s="147"/>
      <c r="R845" s="147"/>
      <c r="S845" s="147"/>
      <c r="T845" s="147"/>
    </row>
    <row r="846" spans="4:20" x14ac:dyDescent="0.25">
      <c r="D846" s="147"/>
      <c r="E846" s="147"/>
      <c r="F846" s="147"/>
      <c r="G846" s="147"/>
      <c r="H846" s="147"/>
      <c r="I846" s="147"/>
      <c r="J846" s="147"/>
      <c r="K846" s="147"/>
      <c r="L846" s="147"/>
      <c r="M846" s="147"/>
      <c r="N846" s="147"/>
      <c r="O846" s="147"/>
      <c r="P846" s="147"/>
      <c r="Q846" s="147"/>
      <c r="R846" s="147"/>
      <c r="S846" s="147"/>
      <c r="T846" s="147"/>
    </row>
    <row r="847" spans="4:20" x14ac:dyDescent="0.25">
      <c r="D847" s="147"/>
      <c r="E847" s="147"/>
      <c r="F847" s="147"/>
      <c r="G847" s="147"/>
      <c r="H847" s="147"/>
      <c r="I847" s="147"/>
      <c r="J847" s="147"/>
      <c r="K847" s="147"/>
      <c r="L847" s="147"/>
      <c r="M847" s="147"/>
      <c r="N847" s="147"/>
      <c r="O847" s="147"/>
      <c r="P847" s="147"/>
      <c r="Q847" s="147"/>
      <c r="R847" s="147"/>
      <c r="S847" s="147"/>
      <c r="T847" s="147"/>
    </row>
    <row r="848" spans="4:20" x14ac:dyDescent="0.25">
      <c r="D848" s="147"/>
      <c r="E848" s="147"/>
      <c r="F848" s="147"/>
      <c r="G848" s="147"/>
      <c r="H848" s="147"/>
      <c r="I848" s="147"/>
      <c r="J848" s="147"/>
      <c r="K848" s="147"/>
      <c r="L848" s="147"/>
      <c r="M848" s="147"/>
      <c r="N848" s="147"/>
      <c r="O848" s="147"/>
      <c r="P848" s="147"/>
      <c r="Q848" s="147"/>
      <c r="R848" s="147"/>
      <c r="S848" s="147"/>
      <c r="T848" s="147"/>
    </row>
    <row r="849" spans="4:20" x14ac:dyDescent="0.25">
      <c r="D849" s="147"/>
      <c r="E849" s="147"/>
      <c r="F849" s="147"/>
      <c r="G849" s="147"/>
      <c r="H849" s="147"/>
      <c r="I849" s="147"/>
      <c r="J849" s="147"/>
      <c r="K849" s="147"/>
      <c r="L849" s="147"/>
      <c r="M849" s="147"/>
      <c r="N849" s="147"/>
      <c r="O849" s="147"/>
      <c r="P849" s="147"/>
      <c r="Q849" s="147"/>
      <c r="R849" s="147"/>
      <c r="S849" s="147"/>
      <c r="T849" s="147"/>
    </row>
    <row r="850" spans="4:20" x14ac:dyDescent="0.25">
      <c r="D850" s="147"/>
      <c r="E850" s="147"/>
      <c r="F850" s="147"/>
      <c r="G850" s="147"/>
      <c r="H850" s="147"/>
      <c r="I850" s="147"/>
      <c r="J850" s="147"/>
      <c r="K850" s="147"/>
      <c r="L850" s="147"/>
      <c r="M850" s="147"/>
      <c r="N850" s="147"/>
      <c r="O850" s="147"/>
      <c r="P850" s="147"/>
      <c r="Q850" s="147"/>
      <c r="R850" s="147"/>
      <c r="S850" s="147"/>
      <c r="T850" s="147"/>
    </row>
    <row r="851" spans="4:20" x14ac:dyDescent="0.25">
      <c r="D851" s="147"/>
      <c r="E851" s="147"/>
      <c r="F851" s="147"/>
      <c r="G851" s="147"/>
      <c r="H851" s="147"/>
      <c r="I851" s="147"/>
      <c r="J851" s="147"/>
      <c r="K851" s="147"/>
      <c r="L851" s="147"/>
      <c r="M851" s="147"/>
      <c r="N851" s="147"/>
      <c r="O851" s="147"/>
      <c r="P851" s="147"/>
      <c r="Q851" s="147"/>
      <c r="R851" s="147"/>
      <c r="S851" s="147"/>
      <c r="T851" s="147"/>
    </row>
    <row r="852" spans="4:20" x14ac:dyDescent="0.25">
      <c r="D852" s="147"/>
      <c r="E852" s="147"/>
      <c r="F852" s="147"/>
      <c r="G852" s="147"/>
      <c r="H852" s="147"/>
      <c r="I852" s="147"/>
      <c r="J852" s="147"/>
      <c r="K852" s="147"/>
      <c r="L852" s="147"/>
      <c r="M852" s="147"/>
      <c r="N852" s="147"/>
      <c r="O852" s="147"/>
      <c r="P852" s="147"/>
      <c r="Q852" s="147"/>
      <c r="R852" s="147"/>
      <c r="S852" s="147"/>
      <c r="T852" s="147"/>
    </row>
    <row r="853" spans="4:20" x14ac:dyDescent="0.25">
      <c r="D853" s="147"/>
      <c r="E853" s="147"/>
      <c r="F853" s="147"/>
      <c r="G853" s="147"/>
      <c r="H853" s="147"/>
      <c r="I853" s="147"/>
      <c r="J853" s="147"/>
      <c r="K853" s="147"/>
      <c r="L853" s="147"/>
      <c r="M853" s="147"/>
      <c r="N853" s="147"/>
      <c r="O853" s="147"/>
      <c r="P853" s="147"/>
      <c r="Q853" s="147"/>
      <c r="R853" s="147"/>
      <c r="S853" s="147"/>
      <c r="T853" s="147"/>
    </row>
    <row r="854" spans="4:20" x14ac:dyDescent="0.25">
      <c r="D854" s="147"/>
      <c r="E854" s="147"/>
      <c r="F854" s="147"/>
      <c r="G854" s="147"/>
      <c r="H854" s="147"/>
      <c r="I854" s="147"/>
      <c r="J854" s="147"/>
      <c r="K854" s="147"/>
      <c r="L854" s="147"/>
      <c r="M854" s="147"/>
      <c r="N854" s="147"/>
      <c r="O854" s="147"/>
      <c r="P854" s="147"/>
      <c r="Q854" s="147"/>
      <c r="R854" s="147"/>
      <c r="S854" s="147"/>
      <c r="T854" s="147"/>
    </row>
    <row r="855" spans="4:20" x14ac:dyDescent="0.25">
      <c r="D855" s="147"/>
      <c r="E855" s="147"/>
      <c r="F855" s="147"/>
      <c r="G855" s="147"/>
      <c r="H855" s="147"/>
      <c r="I855" s="147"/>
      <c r="J855" s="147"/>
      <c r="K855" s="147"/>
      <c r="L855" s="147"/>
      <c r="M855" s="147"/>
      <c r="N855" s="147"/>
      <c r="O855" s="147"/>
      <c r="P855" s="147"/>
      <c r="Q855" s="147"/>
      <c r="R855" s="147"/>
      <c r="S855" s="147"/>
      <c r="T855" s="147"/>
    </row>
    <row r="856" spans="4:20" x14ac:dyDescent="0.25">
      <c r="D856" s="147"/>
      <c r="E856" s="147"/>
      <c r="F856" s="147"/>
      <c r="G856" s="147"/>
      <c r="H856" s="147"/>
      <c r="I856" s="147"/>
      <c r="J856" s="147"/>
      <c r="K856" s="147"/>
      <c r="L856" s="147"/>
      <c r="M856" s="147"/>
      <c r="N856" s="147"/>
      <c r="O856" s="147"/>
      <c r="P856" s="147"/>
      <c r="Q856" s="147"/>
      <c r="R856" s="147"/>
      <c r="S856" s="147"/>
      <c r="T856" s="147"/>
    </row>
    <row r="857" spans="4:20" x14ac:dyDescent="0.25">
      <c r="D857" s="147"/>
      <c r="E857" s="147"/>
      <c r="F857" s="147"/>
      <c r="G857" s="147"/>
      <c r="H857" s="147"/>
      <c r="I857" s="147"/>
      <c r="J857" s="147"/>
      <c r="K857" s="147"/>
      <c r="L857" s="147"/>
      <c r="M857" s="147"/>
      <c r="N857" s="147"/>
      <c r="O857" s="147"/>
      <c r="P857" s="147"/>
      <c r="Q857" s="147"/>
      <c r="R857" s="147"/>
      <c r="S857" s="147"/>
      <c r="T857" s="147"/>
    </row>
    <row r="858" spans="4:20" x14ac:dyDescent="0.25">
      <c r="D858" s="147"/>
      <c r="E858" s="147"/>
      <c r="F858" s="147"/>
      <c r="G858" s="147"/>
      <c r="H858" s="147"/>
      <c r="I858" s="147"/>
      <c r="J858" s="147"/>
      <c r="K858" s="147"/>
      <c r="L858" s="147"/>
      <c r="M858" s="147"/>
      <c r="N858" s="147"/>
      <c r="O858" s="147"/>
      <c r="P858" s="147"/>
      <c r="Q858" s="147"/>
      <c r="R858" s="147"/>
      <c r="S858" s="147"/>
      <c r="T858" s="147"/>
    </row>
    <row r="859" spans="4:20" x14ac:dyDescent="0.25">
      <c r="D859" s="147"/>
      <c r="E859" s="147"/>
      <c r="F859" s="147"/>
      <c r="G859" s="147"/>
      <c r="H859" s="147"/>
      <c r="I859" s="147"/>
      <c r="J859" s="147"/>
      <c r="K859" s="147"/>
      <c r="L859" s="147"/>
      <c r="M859" s="147"/>
      <c r="N859" s="147"/>
      <c r="O859" s="147"/>
      <c r="P859" s="147"/>
      <c r="Q859" s="147"/>
      <c r="R859" s="147"/>
      <c r="S859" s="147"/>
      <c r="T859" s="147"/>
    </row>
    <row r="860" spans="4:20" x14ac:dyDescent="0.25">
      <c r="D860" s="147"/>
      <c r="E860" s="147"/>
      <c r="F860" s="147"/>
      <c r="G860" s="147"/>
      <c r="H860" s="147"/>
      <c r="I860" s="147"/>
      <c r="J860" s="147"/>
      <c r="K860" s="147"/>
      <c r="L860" s="147"/>
      <c r="M860" s="147"/>
      <c r="N860" s="147"/>
      <c r="O860" s="147"/>
      <c r="P860" s="147"/>
      <c r="Q860" s="147"/>
      <c r="R860" s="147"/>
      <c r="S860" s="147"/>
      <c r="T860" s="147"/>
    </row>
    <row r="861" spans="4:20" x14ac:dyDescent="0.25">
      <c r="D861" s="147"/>
      <c r="E861" s="147"/>
      <c r="F861" s="147"/>
      <c r="G861" s="147"/>
      <c r="H861" s="147"/>
      <c r="I861" s="147"/>
      <c r="J861" s="147"/>
      <c r="K861" s="147"/>
      <c r="L861" s="147"/>
      <c r="M861" s="147"/>
      <c r="N861" s="147"/>
      <c r="O861" s="147"/>
      <c r="P861" s="147"/>
      <c r="Q861" s="147"/>
      <c r="R861" s="147"/>
      <c r="S861" s="147"/>
      <c r="T861" s="147"/>
    </row>
    <row r="862" spans="4:20" x14ac:dyDescent="0.25">
      <c r="D862" s="147"/>
      <c r="E862" s="147"/>
      <c r="F862" s="147"/>
      <c r="G862" s="147"/>
      <c r="H862" s="147"/>
      <c r="I862" s="147"/>
      <c r="J862" s="147"/>
      <c r="K862" s="147"/>
      <c r="L862" s="147"/>
      <c r="M862" s="147"/>
      <c r="N862" s="147"/>
      <c r="O862" s="147"/>
      <c r="P862" s="147"/>
      <c r="Q862" s="147"/>
      <c r="R862" s="147"/>
      <c r="S862" s="147"/>
      <c r="T862" s="147"/>
    </row>
    <row r="863" spans="4:20" x14ac:dyDescent="0.25">
      <c r="D863" s="147"/>
      <c r="E863" s="147"/>
      <c r="F863" s="147"/>
      <c r="G863" s="147"/>
      <c r="H863" s="147"/>
      <c r="I863" s="147"/>
      <c r="J863" s="147"/>
      <c r="K863" s="147"/>
      <c r="L863" s="147"/>
      <c r="M863" s="147"/>
      <c r="N863" s="147"/>
      <c r="O863" s="147"/>
      <c r="P863" s="147"/>
      <c r="Q863" s="147"/>
      <c r="R863" s="147"/>
      <c r="S863" s="147"/>
      <c r="T863" s="147"/>
    </row>
    <row r="864" spans="4:20" x14ac:dyDescent="0.25">
      <c r="D864" s="147"/>
      <c r="E864" s="147"/>
      <c r="F864" s="147"/>
      <c r="G864" s="147"/>
      <c r="H864" s="147"/>
      <c r="I864" s="147"/>
      <c r="J864" s="147"/>
      <c r="K864" s="147"/>
      <c r="L864" s="147"/>
      <c r="M864" s="147"/>
      <c r="N864" s="147"/>
      <c r="O864" s="147"/>
      <c r="P864" s="147"/>
      <c r="Q864" s="147"/>
      <c r="R864" s="147"/>
      <c r="S864" s="147"/>
      <c r="T864" s="147"/>
    </row>
    <row r="865" spans="4:20" x14ac:dyDescent="0.25">
      <c r="D865" s="147"/>
      <c r="E865" s="147"/>
      <c r="F865" s="147"/>
      <c r="G865" s="147"/>
      <c r="H865" s="147"/>
      <c r="I865" s="147"/>
      <c r="J865" s="147"/>
      <c r="K865" s="147"/>
      <c r="L865" s="147"/>
      <c r="M865" s="147"/>
      <c r="N865" s="147"/>
      <c r="O865" s="147"/>
      <c r="P865" s="147"/>
      <c r="Q865" s="147"/>
      <c r="R865" s="147"/>
      <c r="S865" s="147"/>
      <c r="T865" s="147"/>
    </row>
    <row r="866" spans="4:20" x14ac:dyDescent="0.25">
      <c r="D866" s="147"/>
      <c r="E866" s="147"/>
      <c r="F866" s="147"/>
      <c r="G866" s="147"/>
      <c r="H866" s="147"/>
      <c r="I866" s="147"/>
      <c r="J866" s="147"/>
      <c r="K866" s="147"/>
      <c r="L866" s="147"/>
      <c r="M866" s="147"/>
      <c r="N866" s="147"/>
      <c r="O866" s="147"/>
      <c r="P866" s="147"/>
      <c r="Q866" s="147"/>
      <c r="R866" s="147"/>
      <c r="S866" s="147"/>
      <c r="T866" s="147"/>
    </row>
    <row r="867" spans="4:20" x14ac:dyDescent="0.25">
      <c r="D867" s="147"/>
      <c r="E867" s="147"/>
      <c r="F867" s="147"/>
      <c r="G867" s="147"/>
      <c r="H867" s="147"/>
      <c r="I867" s="147"/>
      <c r="J867" s="147"/>
      <c r="K867" s="147"/>
      <c r="L867" s="147"/>
      <c r="M867" s="147"/>
      <c r="N867" s="147"/>
      <c r="O867" s="147"/>
      <c r="P867" s="147"/>
      <c r="Q867" s="147"/>
      <c r="R867" s="147"/>
      <c r="S867" s="147"/>
      <c r="T867" s="147"/>
    </row>
    <row r="868" spans="4:20" x14ac:dyDescent="0.25">
      <c r="D868" s="147"/>
      <c r="E868" s="147"/>
      <c r="F868" s="147"/>
      <c r="G868" s="147"/>
      <c r="H868" s="147"/>
      <c r="I868" s="147"/>
      <c r="J868" s="147"/>
      <c r="K868" s="147"/>
      <c r="L868" s="147"/>
      <c r="M868" s="147"/>
      <c r="N868" s="147"/>
      <c r="O868" s="147"/>
      <c r="P868" s="147"/>
      <c r="Q868" s="147"/>
      <c r="R868" s="147"/>
      <c r="S868" s="147"/>
      <c r="T868" s="147"/>
    </row>
    <row r="869" spans="4:20" x14ac:dyDescent="0.25">
      <c r="D869" s="147"/>
      <c r="E869" s="147"/>
      <c r="F869" s="147"/>
      <c r="G869" s="147"/>
      <c r="H869" s="147"/>
      <c r="I869" s="147"/>
      <c r="J869" s="147"/>
      <c r="K869" s="147"/>
      <c r="L869" s="147"/>
      <c r="M869" s="147"/>
      <c r="N869" s="147"/>
      <c r="O869" s="147"/>
      <c r="P869" s="147"/>
      <c r="Q869" s="147"/>
      <c r="R869" s="147"/>
      <c r="S869" s="147"/>
      <c r="T869" s="147"/>
    </row>
    <row r="870" spans="4:20" x14ac:dyDescent="0.25">
      <c r="D870" s="147"/>
      <c r="E870" s="147"/>
      <c r="F870" s="147"/>
      <c r="G870" s="147"/>
      <c r="H870" s="147"/>
      <c r="I870" s="147"/>
      <c r="J870" s="147"/>
      <c r="K870" s="147"/>
      <c r="L870" s="147"/>
      <c r="M870" s="147"/>
      <c r="N870" s="147"/>
      <c r="O870" s="147"/>
      <c r="P870" s="147"/>
      <c r="Q870" s="147"/>
      <c r="R870" s="147"/>
      <c r="S870" s="147"/>
      <c r="T870" s="147"/>
    </row>
    <row r="871" spans="4:20" x14ac:dyDescent="0.25">
      <c r="D871" s="147"/>
      <c r="E871" s="147"/>
      <c r="F871" s="147"/>
      <c r="G871" s="147"/>
      <c r="H871" s="147"/>
      <c r="I871" s="147"/>
      <c r="J871" s="147"/>
      <c r="K871" s="147"/>
      <c r="L871" s="147"/>
      <c r="M871" s="147"/>
      <c r="N871" s="147"/>
      <c r="O871" s="147"/>
      <c r="P871" s="147"/>
      <c r="Q871" s="147"/>
      <c r="R871" s="147"/>
      <c r="S871" s="147"/>
      <c r="T871" s="147"/>
    </row>
    <row r="872" spans="4:20" x14ac:dyDescent="0.25">
      <c r="D872" s="147"/>
      <c r="E872" s="147"/>
      <c r="F872" s="147"/>
      <c r="G872" s="147"/>
      <c r="H872" s="147"/>
      <c r="I872" s="147"/>
      <c r="J872" s="147"/>
      <c r="K872" s="147"/>
      <c r="L872" s="147"/>
      <c r="M872" s="147"/>
      <c r="N872" s="147"/>
      <c r="O872" s="147"/>
      <c r="P872" s="147"/>
      <c r="Q872" s="147"/>
      <c r="R872" s="147"/>
      <c r="S872" s="147"/>
      <c r="T872" s="147"/>
    </row>
    <row r="873" spans="4:20" x14ac:dyDescent="0.25">
      <c r="D873" s="147"/>
      <c r="E873" s="147"/>
      <c r="F873" s="147"/>
      <c r="G873" s="147"/>
      <c r="H873" s="147"/>
      <c r="I873" s="147"/>
      <c r="J873" s="147"/>
      <c r="K873" s="147"/>
      <c r="L873" s="147"/>
      <c r="M873" s="147"/>
      <c r="N873" s="147"/>
      <c r="O873" s="147"/>
      <c r="P873" s="147"/>
      <c r="Q873" s="147"/>
      <c r="R873" s="147"/>
      <c r="S873" s="147"/>
      <c r="T873" s="147"/>
    </row>
    <row r="874" spans="4:20" x14ac:dyDescent="0.25">
      <c r="D874" s="147"/>
      <c r="E874" s="147"/>
      <c r="F874" s="147"/>
      <c r="G874" s="147"/>
      <c r="H874" s="147"/>
      <c r="I874" s="147"/>
      <c r="J874" s="147"/>
      <c r="K874" s="147"/>
      <c r="L874" s="147"/>
      <c r="M874" s="147"/>
      <c r="N874" s="147"/>
      <c r="O874" s="147"/>
      <c r="P874" s="147"/>
      <c r="Q874" s="147"/>
      <c r="R874" s="147"/>
      <c r="S874" s="147"/>
      <c r="T874" s="147"/>
    </row>
    <row r="875" spans="4:20" x14ac:dyDescent="0.25">
      <c r="D875" s="147"/>
      <c r="E875" s="147"/>
      <c r="F875" s="147"/>
      <c r="G875" s="147"/>
      <c r="H875" s="147"/>
      <c r="I875" s="147"/>
      <c r="J875" s="147"/>
      <c r="K875" s="147"/>
      <c r="L875" s="147"/>
      <c r="M875" s="147"/>
      <c r="N875" s="147"/>
      <c r="O875" s="147"/>
      <c r="P875" s="147"/>
      <c r="Q875" s="147"/>
      <c r="R875" s="147"/>
      <c r="S875" s="147"/>
      <c r="T875" s="147"/>
    </row>
    <row r="876" spans="4:20" x14ac:dyDescent="0.25">
      <c r="D876" s="147"/>
      <c r="E876" s="147"/>
      <c r="F876" s="147"/>
      <c r="G876" s="147"/>
      <c r="H876" s="147"/>
      <c r="I876" s="147"/>
      <c r="J876" s="147"/>
      <c r="K876" s="147"/>
      <c r="L876" s="147"/>
      <c r="M876" s="147"/>
      <c r="N876" s="147"/>
      <c r="O876" s="147"/>
      <c r="P876" s="147"/>
      <c r="Q876" s="147"/>
      <c r="R876" s="147"/>
      <c r="S876" s="147"/>
      <c r="T876" s="147"/>
    </row>
    <row r="877" spans="4:20" x14ac:dyDescent="0.25">
      <c r="D877" s="147"/>
      <c r="E877" s="147"/>
      <c r="F877" s="147"/>
      <c r="G877" s="147"/>
      <c r="H877" s="147"/>
      <c r="I877" s="147"/>
      <c r="J877" s="147"/>
      <c r="K877" s="147"/>
      <c r="L877" s="147"/>
      <c r="M877" s="147"/>
      <c r="N877" s="147"/>
      <c r="O877" s="147"/>
      <c r="P877" s="147"/>
      <c r="Q877" s="147"/>
      <c r="R877" s="147"/>
      <c r="S877" s="147"/>
      <c r="T877" s="147"/>
    </row>
    <row r="878" spans="4:20" x14ac:dyDescent="0.25">
      <c r="D878" s="147"/>
      <c r="E878" s="147"/>
      <c r="F878" s="147"/>
      <c r="G878" s="147"/>
      <c r="H878" s="147"/>
      <c r="I878" s="147"/>
      <c r="J878" s="147"/>
      <c r="K878" s="147"/>
      <c r="L878" s="147"/>
      <c r="M878" s="147"/>
      <c r="N878" s="147"/>
      <c r="O878" s="147"/>
      <c r="P878" s="147"/>
      <c r="Q878" s="147"/>
      <c r="R878" s="147"/>
      <c r="S878" s="147"/>
      <c r="T878" s="147"/>
    </row>
    <row r="879" spans="4:20" x14ac:dyDescent="0.25">
      <c r="D879" s="147"/>
      <c r="E879" s="147"/>
      <c r="F879" s="147"/>
      <c r="G879" s="147"/>
      <c r="H879" s="147"/>
      <c r="I879" s="147"/>
      <c r="J879" s="147"/>
      <c r="K879" s="147"/>
      <c r="L879" s="147"/>
      <c r="M879" s="147"/>
      <c r="N879" s="147"/>
      <c r="O879" s="147"/>
      <c r="P879" s="147"/>
      <c r="Q879" s="147"/>
      <c r="R879" s="147"/>
      <c r="S879" s="147"/>
      <c r="T879" s="147"/>
    </row>
    <row r="880" spans="4:20" x14ac:dyDescent="0.25">
      <c r="D880" s="147"/>
      <c r="E880" s="147"/>
      <c r="F880" s="147"/>
      <c r="G880" s="147"/>
      <c r="H880" s="147"/>
      <c r="I880" s="147"/>
      <c r="J880" s="147"/>
      <c r="K880" s="147"/>
      <c r="L880" s="147"/>
      <c r="M880" s="147"/>
      <c r="N880" s="147"/>
      <c r="O880" s="147"/>
      <c r="P880" s="147"/>
      <c r="Q880" s="147"/>
      <c r="R880" s="147"/>
      <c r="S880" s="147"/>
      <c r="T880" s="147"/>
    </row>
    <row r="881" spans="4:20" x14ac:dyDescent="0.25">
      <c r="D881" s="147"/>
      <c r="E881" s="147"/>
      <c r="F881" s="147"/>
      <c r="G881" s="147"/>
      <c r="H881" s="147"/>
      <c r="I881" s="147"/>
      <c r="J881" s="147"/>
      <c r="K881" s="147"/>
      <c r="L881" s="147"/>
      <c r="M881" s="147"/>
      <c r="N881" s="147"/>
      <c r="O881" s="147"/>
      <c r="P881" s="147"/>
      <c r="Q881" s="147"/>
      <c r="R881" s="147"/>
      <c r="S881" s="147"/>
      <c r="T881" s="147"/>
    </row>
    <row r="882" spans="4:20" x14ac:dyDescent="0.25">
      <c r="D882" s="147"/>
      <c r="E882" s="147"/>
      <c r="F882" s="147"/>
      <c r="G882" s="147"/>
      <c r="H882" s="147"/>
      <c r="I882" s="147"/>
      <c r="J882" s="147"/>
      <c r="K882" s="147"/>
      <c r="L882" s="147"/>
      <c r="M882" s="147"/>
      <c r="N882" s="147"/>
      <c r="O882" s="147"/>
      <c r="P882" s="147"/>
      <c r="Q882" s="147"/>
      <c r="R882" s="147"/>
      <c r="S882" s="147"/>
      <c r="T882" s="147"/>
    </row>
    <row r="883" spans="4:20" x14ac:dyDescent="0.25">
      <c r="D883" s="147"/>
      <c r="E883" s="147"/>
      <c r="F883" s="147"/>
      <c r="G883" s="147"/>
      <c r="H883" s="147"/>
      <c r="I883" s="147"/>
      <c r="J883" s="147"/>
      <c r="K883" s="147"/>
      <c r="L883" s="147"/>
      <c r="M883" s="147"/>
      <c r="N883" s="147"/>
      <c r="O883" s="147"/>
      <c r="P883" s="147"/>
      <c r="Q883" s="147"/>
      <c r="R883" s="147"/>
      <c r="S883" s="147"/>
      <c r="T883" s="147"/>
    </row>
    <row r="884" spans="4:20" x14ac:dyDescent="0.25">
      <c r="D884" s="147"/>
      <c r="E884" s="147"/>
      <c r="F884" s="147"/>
      <c r="G884" s="147"/>
      <c r="H884" s="147"/>
      <c r="I884" s="147"/>
      <c r="J884" s="147"/>
      <c r="K884" s="147"/>
      <c r="L884" s="147"/>
      <c r="M884" s="147"/>
      <c r="N884" s="147"/>
      <c r="O884" s="147"/>
      <c r="P884" s="147"/>
      <c r="Q884" s="147"/>
      <c r="R884" s="147"/>
      <c r="S884" s="147"/>
      <c r="T884" s="147"/>
    </row>
    <row r="885" spans="4:20" x14ac:dyDescent="0.25">
      <c r="D885" s="147"/>
      <c r="E885" s="147"/>
      <c r="F885" s="147"/>
      <c r="G885" s="147"/>
      <c r="H885" s="147"/>
      <c r="I885" s="147"/>
      <c r="J885" s="147"/>
      <c r="K885" s="147"/>
      <c r="L885" s="147"/>
      <c r="M885" s="147"/>
      <c r="N885" s="147"/>
      <c r="O885" s="147"/>
      <c r="P885" s="147"/>
      <c r="Q885" s="147"/>
      <c r="R885" s="147"/>
      <c r="S885" s="147"/>
      <c r="T885" s="147"/>
    </row>
    <row r="886" spans="4:20" x14ac:dyDescent="0.25">
      <c r="D886" s="147"/>
      <c r="E886" s="147"/>
      <c r="F886" s="147"/>
      <c r="G886" s="147"/>
      <c r="H886" s="147"/>
      <c r="I886" s="147"/>
      <c r="J886" s="147"/>
      <c r="K886" s="147"/>
      <c r="L886" s="147"/>
      <c r="M886" s="147"/>
      <c r="N886" s="147"/>
      <c r="O886" s="147"/>
      <c r="P886" s="147"/>
      <c r="Q886" s="147"/>
      <c r="R886" s="147"/>
      <c r="S886" s="147"/>
      <c r="T886" s="147"/>
    </row>
    <row r="887" spans="4:20" x14ac:dyDescent="0.25">
      <c r="D887" s="147"/>
      <c r="E887" s="147"/>
      <c r="F887" s="147"/>
      <c r="G887" s="147"/>
      <c r="H887" s="147"/>
      <c r="I887" s="147"/>
      <c r="J887" s="147"/>
      <c r="K887" s="147"/>
      <c r="L887" s="147"/>
      <c r="M887" s="147"/>
      <c r="N887" s="147"/>
      <c r="O887" s="147"/>
      <c r="P887" s="147"/>
      <c r="Q887" s="147"/>
      <c r="R887" s="147"/>
      <c r="S887" s="147"/>
      <c r="T887" s="147"/>
    </row>
    <row r="888" spans="4:20" x14ac:dyDescent="0.25">
      <c r="D888" s="147"/>
      <c r="E888" s="147"/>
      <c r="F888" s="147"/>
      <c r="G888" s="147"/>
      <c r="H888" s="147"/>
      <c r="I888" s="147"/>
      <c r="J888" s="147"/>
      <c r="K888" s="147"/>
      <c r="L888" s="147"/>
      <c r="M888" s="147"/>
      <c r="N888" s="147"/>
      <c r="O888" s="147"/>
      <c r="P888" s="147"/>
      <c r="Q888" s="147"/>
      <c r="R888" s="147"/>
      <c r="S888" s="147"/>
      <c r="T888" s="147"/>
    </row>
    <row r="889" spans="4:20" x14ac:dyDescent="0.25">
      <c r="D889" s="147"/>
      <c r="E889" s="147"/>
      <c r="F889" s="147"/>
      <c r="G889" s="147"/>
      <c r="H889" s="147"/>
      <c r="I889" s="147"/>
      <c r="J889" s="147"/>
      <c r="K889" s="147"/>
      <c r="L889" s="147"/>
      <c r="M889" s="147"/>
      <c r="N889" s="147"/>
      <c r="O889" s="147"/>
      <c r="P889" s="147"/>
      <c r="Q889" s="147"/>
      <c r="R889" s="147"/>
      <c r="S889" s="147"/>
      <c r="T889" s="147"/>
    </row>
    <row r="890" spans="4:20" x14ac:dyDescent="0.25">
      <c r="D890" s="147"/>
      <c r="E890" s="147"/>
      <c r="F890" s="147"/>
      <c r="G890" s="147"/>
      <c r="H890" s="147"/>
      <c r="I890" s="147"/>
      <c r="J890" s="147"/>
      <c r="K890" s="147"/>
      <c r="L890" s="147"/>
      <c r="M890" s="147"/>
      <c r="N890" s="147"/>
      <c r="O890" s="147"/>
      <c r="P890" s="147"/>
      <c r="Q890" s="147"/>
      <c r="R890" s="147"/>
      <c r="S890" s="147"/>
      <c r="T890" s="147"/>
    </row>
    <row r="891" spans="4:20" x14ac:dyDescent="0.25">
      <c r="D891" s="147"/>
      <c r="E891" s="147"/>
      <c r="F891" s="147"/>
      <c r="G891" s="147"/>
      <c r="H891" s="147"/>
      <c r="I891" s="147"/>
      <c r="J891" s="147"/>
      <c r="K891" s="147"/>
      <c r="L891" s="147"/>
      <c r="M891" s="147"/>
      <c r="N891" s="147"/>
      <c r="O891" s="147"/>
      <c r="P891" s="147"/>
      <c r="Q891" s="147"/>
      <c r="R891" s="147"/>
      <c r="S891" s="147"/>
      <c r="T891" s="147"/>
    </row>
    <row r="892" spans="4:20" x14ac:dyDescent="0.25">
      <c r="D892" s="147"/>
      <c r="E892" s="147"/>
      <c r="F892" s="147"/>
      <c r="G892" s="147"/>
      <c r="H892" s="147"/>
      <c r="I892" s="147"/>
      <c r="J892" s="147"/>
      <c r="K892" s="147"/>
      <c r="L892" s="147"/>
      <c r="M892" s="147"/>
      <c r="N892" s="147"/>
      <c r="O892" s="147"/>
      <c r="P892" s="147"/>
      <c r="Q892" s="147"/>
      <c r="R892" s="147"/>
      <c r="S892" s="147"/>
      <c r="T892" s="147"/>
    </row>
    <row r="893" spans="4:20" x14ac:dyDescent="0.25">
      <c r="D893" s="147"/>
      <c r="E893" s="147"/>
      <c r="F893" s="147"/>
      <c r="G893" s="147"/>
      <c r="H893" s="147"/>
      <c r="I893" s="147"/>
      <c r="J893" s="147"/>
      <c r="K893" s="147"/>
      <c r="L893" s="147"/>
      <c r="M893" s="147"/>
      <c r="N893" s="147"/>
      <c r="O893" s="147"/>
      <c r="P893" s="147"/>
      <c r="Q893" s="147"/>
      <c r="R893" s="147"/>
      <c r="S893" s="147"/>
      <c r="T893" s="147"/>
    </row>
    <row r="894" spans="4:20" x14ac:dyDescent="0.25">
      <c r="D894" s="147"/>
      <c r="E894" s="147"/>
      <c r="F894" s="147"/>
      <c r="G894" s="147"/>
      <c r="H894" s="147"/>
      <c r="I894" s="147"/>
      <c r="J894" s="147"/>
      <c r="K894" s="147"/>
      <c r="L894" s="147"/>
      <c r="M894" s="147"/>
      <c r="N894" s="147"/>
      <c r="O894" s="147"/>
      <c r="P894" s="147"/>
      <c r="Q894" s="147"/>
      <c r="R894" s="147"/>
      <c r="S894" s="147"/>
      <c r="T894" s="147"/>
    </row>
    <row r="895" spans="4:20" x14ac:dyDescent="0.25">
      <c r="D895" s="147"/>
      <c r="E895" s="147"/>
      <c r="F895" s="147"/>
      <c r="G895" s="147"/>
      <c r="H895" s="147"/>
      <c r="I895" s="147"/>
      <c r="J895" s="147"/>
      <c r="K895" s="147"/>
      <c r="L895" s="147"/>
      <c r="M895" s="147"/>
      <c r="N895" s="147"/>
      <c r="O895" s="147"/>
      <c r="P895" s="147"/>
      <c r="Q895" s="147"/>
      <c r="R895" s="147"/>
      <c r="S895" s="147"/>
      <c r="T895" s="147"/>
    </row>
    <row r="896" spans="4:20" x14ac:dyDescent="0.25">
      <c r="D896" s="147"/>
      <c r="E896" s="147"/>
      <c r="F896" s="147"/>
      <c r="G896" s="147"/>
      <c r="H896" s="147"/>
      <c r="I896" s="147"/>
      <c r="J896" s="147"/>
      <c r="K896" s="147"/>
      <c r="L896" s="147"/>
      <c r="M896" s="147"/>
      <c r="N896" s="147"/>
      <c r="O896" s="147"/>
      <c r="P896" s="147"/>
      <c r="Q896" s="147"/>
      <c r="R896" s="147"/>
      <c r="S896" s="147"/>
      <c r="T896" s="147"/>
    </row>
    <row r="897" spans="4:20" x14ac:dyDescent="0.25">
      <c r="D897" s="147"/>
      <c r="E897" s="147"/>
      <c r="F897" s="147"/>
      <c r="G897" s="147"/>
      <c r="H897" s="147"/>
      <c r="I897" s="147"/>
      <c r="J897" s="147"/>
      <c r="K897" s="147"/>
      <c r="L897" s="147"/>
      <c r="M897" s="147"/>
      <c r="N897" s="147"/>
      <c r="O897" s="147"/>
      <c r="P897" s="147"/>
      <c r="Q897" s="147"/>
      <c r="R897" s="147"/>
      <c r="S897" s="147"/>
      <c r="T897" s="147"/>
    </row>
    <row r="898" spans="4:20" x14ac:dyDescent="0.25">
      <c r="D898" s="147"/>
      <c r="E898" s="147"/>
      <c r="F898" s="147"/>
      <c r="G898" s="147"/>
      <c r="H898" s="147"/>
      <c r="I898" s="147"/>
      <c r="J898" s="147"/>
      <c r="K898" s="147"/>
      <c r="L898" s="147"/>
      <c r="M898" s="147"/>
      <c r="N898" s="147"/>
      <c r="O898" s="147"/>
      <c r="P898" s="147"/>
      <c r="Q898" s="147"/>
      <c r="R898" s="147"/>
      <c r="S898" s="147"/>
      <c r="T898" s="147"/>
    </row>
    <row r="899" spans="4:20" x14ac:dyDescent="0.25">
      <c r="D899" s="147"/>
      <c r="E899" s="147"/>
      <c r="F899" s="147"/>
      <c r="G899" s="147"/>
      <c r="H899" s="147"/>
      <c r="I899" s="147"/>
      <c r="J899" s="147"/>
      <c r="K899" s="147"/>
      <c r="L899" s="147"/>
      <c r="M899" s="147"/>
      <c r="N899" s="147"/>
      <c r="O899" s="147"/>
      <c r="P899" s="147"/>
      <c r="Q899" s="147"/>
      <c r="R899" s="147"/>
      <c r="S899" s="147"/>
      <c r="T899" s="147"/>
    </row>
    <row r="900" spans="4:20" x14ac:dyDescent="0.25">
      <c r="D900" s="147"/>
      <c r="E900" s="147"/>
      <c r="F900" s="147"/>
      <c r="G900" s="147"/>
      <c r="H900" s="147"/>
      <c r="I900" s="147"/>
      <c r="J900" s="147"/>
      <c r="K900" s="147"/>
      <c r="L900" s="147"/>
      <c r="M900" s="147"/>
      <c r="N900" s="147"/>
      <c r="O900" s="147"/>
      <c r="P900" s="147"/>
      <c r="Q900" s="147"/>
      <c r="R900" s="147"/>
      <c r="S900" s="147"/>
      <c r="T900" s="147"/>
    </row>
    <row r="901" spans="4:20" x14ac:dyDescent="0.25">
      <c r="D901" s="147"/>
      <c r="E901" s="147"/>
      <c r="F901" s="147"/>
      <c r="G901" s="147"/>
      <c r="H901" s="147"/>
      <c r="I901" s="147"/>
      <c r="J901" s="147"/>
      <c r="K901" s="147"/>
      <c r="L901" s="147"/>
      <c r="M901" s="147"/>
      <c r="N901" s="147"/>
      <c r="O901" s="147"/>
      <c r="P901" s="147"/>
      <c r="Q901" s="147"/>
      <c r="R901" s="147"/>
      <c r="S901" s="147"/>
      <c r="T901" s="147"/>
    </row>
    <row r="902" spans="4:20" x14ac:dyDescent="0.25">
      <c r="D902" s="147"/>
      <c r="E902" s="147"/>
      <c r="F902" s="147"/>
      <c r="G902" s="147"/>
      <c r="H902" s="147"/>
      <c r="I902" s="147"/>
      <c r="J902" s="147"/>
      <c r="K902" s="147"/>
      <c r="L902" s="147"/>
      <c r="M902" s="147"/>
      <c r="N902" s="147"/>
      <c r="O902" s="147"/>
      <c r="P902" s="147"/>
      <c r="Q902" s="147"/>
      <c r="R902" s="147"/>
      <c r="S902" s="147"/>
      <c r="T902" s="147"/>
    </row>
    <row r="903" spans="4:20" x14ac:dyDescent="0.25">
      <c r="D903" s="147"/>
      <c r="E903" s="147"/>
      <c r="F903" s="147"/>
      <c r="G903" s="147"/>
      <c r="H903" s="147"/>
      <c r="I903" s="147"/>
      <c r="J903" s="147"/>
      <c r="K903" s="147"/>
      <c r="L903" s="147"/>
      <c r="M903" s="147"/>
      <c r="N903" s="147"/>
      <c r="O903" s="147"/>
      <c r="P903" s="147"/>
      <c r="Q903" s="147"/>
      <c r="R903" s="147"/>
      <c r="S903" s="147"/>
      <c r="T903" s="147"/>
    </row>
    <row r="904" spans="4:20" x14ac:dyDescent="0.25">
      <c r="D904" s="147"/>
      <c r="E904" s="147"/>
      <c r="F904" s="147"/>
      <c r="G904" s="147"/>
      <c r="H904" s="147"/>
      <c r="I904" s="147"/>
      <c r="J904" s="147"/>
      <c r="K904" s="147"/>
      <c r="L904" s="147"/>
      <c r="M904" s="147"/>
      <c r="N904" s="147"/>
      <c r="O904" s="147"/>
      <c r="P904" s="147"/>
      <c r="Q904" s="147"/>
      <c r="R904" s="147"/>
      <c r="S904" s="147"/>
      <c r="T904" s="147"/>
    </row>
    <row r="905" spans="4:20" x14ac:dyDescent="0.25">
      <c r="D905" s="147"/>
      <c r="E905" s="147"/>
      <c r="F905" s="147"/>
      <c r="G905" s="147"/>
      <c r="H905" s="147"/>
      <c r="I905" s="147"/>
      <c r="J905" s="147"/>
      <c r="K905" s="147"/>
      <c r="L905" s="147"/>
      <c r="M905" s="147"/>
      <c r="N905" s="147"/>
      <c r="O905" s="147"/>
      <c r="P905" s="147"/>
      <c r="Q905" s="147"/>
      <c r="R905" s="147"/>
      <c r="S905" s="147"/>
      <c r="T905" s="147"/>
    </row>
    <row r="906" spans="4:20" x14ac:dyDescent="0.25">
      <c r="D906" s="147"/>
      <c r="E906" s="147"/>
      <c r="F906" s="147"/>
      <c r="G906" s="147"/>
      <c r="H906" s="147"/>
      <c r="I906" s="147"/>
      <c r="J906" s="147"/>
      <c r="K906" s="147"/>
      <c r="L906" s="147"/>
      <c r="M906" s="147"/>
      <c r="N906" s="147"/>
      <c r="O906" s="147"/>
      <c r="P906" s="147"/>
      <c r="Q906" s="147"/>
      <c r="R906" s="147"/>
      <c r="S906" s="147"/>
      <c r="T906" s="147"/>
    </row>
    <row r="907" spans="4:20" x14ac:dyDescent="0.25">
      <c r="D907" s="147"/>
      <c r="E907" s="147"/>
      <c r="F907" s="147"/>
      <c r="G907" s="147"/>
      <c r="H907" s="147"/>
      <c r="I907" s="147"/>
      <c r="J907" s="147"/>
      <c r="K907" s="147"/>
      <c r="L907" s="147"/>
      <c r="M907" s="147"/>
      <c r="N907" s="147"/>
      <c r="O907" s="147"/>
      <c r="P907" s="147"/>
      <c r="Q907" s="147"/>
      <c r="R907" s="147"/>
      <c r="S907" s="147"/>
      <c r="T907" s="147"/>
    </row>
    <row r="908" spans="4:20" x14ac:dyDescent="0.25">
      <c r="D908" s="147"/>
      <c r="E908" s="147"/>
      <c r="F908" s="147"/>
      <c r="G908" s="147"/>
      <c r="H908" s="147"/>
      <c r="I908" s="147"/>
      <c r="J908" s="147"/>
      <c r="K908" s="147"/>
      <c r="L908" s="147"/>
      <c r="M908" s="147"/>
      <c r="N908" s="147"/>
      <c r="O908" s="147"/>
      <c r="P908" s="147"/>
      <c r="Q908" s="147"/>
      <c r="R908" s="147"/>
      <c r="S908" s="147"/>
      <c r="T908" s="147"/>
    </row>
    <row r="909" spans="4:20" x14ac:dyDescent="0.25">
      <c r="D909" s="147"/>
      <c r="E909" s="147"/>
      <c r="F909" s="147"/>
      <c r="G909" s="147"/>
      <c r="H909" s="147"/>
      <c r="I909" s="147"/>
      <c r="J909" s="147"/>
      <c r="K909" s="147"/>
      <c r="L909" s="147"/>
      <c r="M909" s="147"/>
      <c r="N909" s="147"/>
      <c r="O909" s="147"/>
      <c r="P909" s="147"/>
      <c r="Q909" s="147"/>
      <c r="R909" s="147"/>
      <c r="S909" s="147"/>
      <c r="T909" s="147"/>
    </row>
    <row r="910" spans="4:20" x14ac:dyDescent="0.25">
      <c r="D910" s="147"/>
      <c r="E910" s="147"/>
      <c r="F910" s="147"/>
      <c r="G910" s="147"/>
      <c r="H910" s="147"/>
      <c r="I910" s="147"/>
      <c r="J910" s="147"/>
      <c r="K910" s="147"/>
      <c r="L910" s="147"/>
      <c r="M910" s="147"/>
      <c r="N910" s="147"/>
      <c r="O910" s="147"/>
      <c r="P910" s="147"/>
      <c r="Q910" s="147"/>
      <c r="R910" s="147"/>
      <c r="S910" s="147"/>
      <c r="T910" s="147"/>
    </row>
    <row r="911" spans="4:20" x14ac:dyDescent="0.25">
      <c r="D911" s="147"/>
      <c r="E911" s="147"/>
      <c r="F911" s="147"/>
      <c r="G911" s="147"/>
      <c r="H911" s="147"/>
      <c r="I911" s="147"/>
      <c r="J911" s="147"/>
      <c r="K911" s="147"/>
      <c r="L911" s="147"/>
      <c r="M911" s="147"/>
      <c r="N911" s="147"/>
      <c r="O911" s="147"/>
      <c r="P911" s="147"/>
      <c r="Q911" s="147"/>
      <c r="R911" s="147"/>
      <c r="S911" s="147"/>
      <c r="T911" s="147"/>
    </row>
    <row r="912" spans="4:20" x14ac:dyDescent="0.25">
      <c r="D912" s="147"/>
      <c r="E912" s="147"/>
      <c r="F912" s="147"/>
      <c r="G912" s="147"/>
      <c r="H912" s="147"/>
      <c r="I912" s="147"/>
      <c r="J912" s="147"/>
      <c r="K912" s="147"/>
      <c r="L912" s="147"/>
      <c r="M912" s="147"/>
      <c r="N912" s="147"/>
      <c r="O912" s="147"/>
      <c r="P912" s="147"/>
      <c r="Q912" s="147"/>
      <c r="R912" s="147"/>
      <c r="S912" s="147"/>
      <c r="T912" s="147"/>
    </row>
    <row r="913" spans="4:20" x14ac:dyDescent="0.25">
      <c r="D913" s="147"/>
      <c r="E913" s="147"/>
      <c r="F913" s="147"/>
      <c r="G913" s="147"/>
      <c r="H913" s="147"/>
      <c r="I913" s="147"/>
      <c r="J913" s="147"/>
      <c r="K913" s="147"/>
      <c r="L913" s="147"/>
      <c r="M913" s="147"/>
      <c r="N913" s="147"/>
      <c r="O913" s="147"/>
      <c r="P913" s="147"/>
      <c r="Q913" s="147"/>
      <c r="R913" s="147"/>
      <c r="S913" s="147"/>
      <c r="T913" s="147"/>
    </row>
    <row r="914" spans="4:20" x14ac:dyDescent="0.25">
      <c r="D914" s="147"/>
      <c r="E914" s="147"/>
      <c r="F914" s="147"/>
      <c r="G914" s="147"/>
      <c r="H914" s="147"/>
      <c r="I914" s="147"/>
      <c r="J914" s="147"/>
      <c r="K914" s="147"/>
      <c r="L914" s="147"/>
      <c r="M914" s="147"/>
      <c r="N914" s="147"/>
      <c r="O914" s="147"/>
      <c r="P914" s="147"/>
      <c r="Q914" s="147"/>
      <c r="R914" s="147"/>
      <c r="S914" s="147"/>
      <c r="T914" s="147"/>
    </row>
    <row r="915" spans="4:20" x14ac:dyDescent="0.25">
      <c r="D915" s="147"/>
      <c r="E915" s="147"/>
      <c r="F915" s="147"/>
      <c r="G915" s="147"/>
      <c r="H915" s="147"/>
      <c r="I915" s="147"/>
      <c r="J915" s="147"/>
      <c r="K915" s="147"/>
      <c r="L915" s="147"/>
      <c r="M915" s="147"/>
      <c r="N915" s="147"/>
      <c r="O915" s="147"/>
      <c r="P915" s="147"/>
      <c r="Q915" s="147"/>
      <c r="R915" s="147"/>
      <c r="S915" s="147"/>
      <c r="T915" s="147"/>
    </row>
    <row r="916" spans="4:20" x14ac:dyDescent="0.25">
      <c r="D916" s="147"/>
      <c r="E916" s="147"/>
      <c r="F916" s="147"/>
      <c r="G916" s="147"/>
      <c r="H916" s="147"/>
      <c r="I916" s="147"/>
      <c r="J916" s="147"/>
      <c r="K916" s="147"/>
      <c r="L916" s="147"/>
      <c r="M916" s="147"/>
      <c r="N916" s="147"/>
      <c r="O916" s="147"/>
      <c r="P916" s="147"/>
      <c r="Q916" s="147"/>
      <c r="R916" s="147"/>
      <c r="S916" s="147"/>
      <c r="T916" s="147"/>
    </row>
    <row r="917" spans="4:20" x14ac:dyDescent="0.25">
      <c r="D917" s="147"/>
      <c r="E917" s="147"/>
      <c r="F917" s="147"/>
      <c r="G917" s="147"/>
      <c r="H917" s="147"/>
      <c r="I917" s="147"/>
      <c r="J917" s="147"/>
      <c r="K917" s="147"/>
      <c r="L917" s="147"/>
      <c r="M917" s="147"/>
      <c r="N917" s="147"/>
      <c r="O917" s="147"/>
      <c r="P917" s="147"/>
      <c r="Q917" s="147"/>
      <c r="R917" s="147"/>
      <c r="S917" s="147"/>
      <c r="T917" s="147"/>
    </row>
    <row r="918" spans="4:20" x14ac:dyDescent="0.25">
      <c r="D918" s="147"/>
      <c r="E918" s="147"/>
      <c r="F918" s="147"/>
      <c r="G918" s="147"/>
      <c r="H918" s="147"/>
      <c r="I918" s="147"/>
      <c r="J918" s="147"/>
      <c r="K918" s="147"/>
      <c r="L918" s="147"/>
      <c r="M918" s="147"/>
      <c r="N918" s="147"/>
      <c r="O918" s="147"/>
      <c r="P918" s="147"/>
      <c r="Q918" s="147"/>
      <c r="R918" s="147"/>
      <c r="S918" s="147"/>
      <c r="T918" s="147"/>
    </row>
    <row r="919" spans="4:20" x14ac:dyDescent="0.25">
      <c r="D919" s="147"/>
      <c r="E919" s="147"/>
      <c r="F919" s="147"/>
      <c r="G919" s="147"/>
      <c r="H919" s="147"/>
      <c r="I919" s="147"/>
      <c r="J919" s="147"/>
      <c r="K919" s="147"/>
      <c r="L919" s="147"/>
      <c r="M919" s="147"/>
      <c r="N919" s="147"/>
      <c r="O919" s="147"/>
      <c r="P919" s="147"/>
      <c r="Q919" s="147"/>
      <c r="R919" s="147"/>
      <c r="S919" s="147"/>
      <c r="T919" s="147"/>
    </row>
    <row r="920" spans="4:20" x14ac:dyDescent="0.25">
      <c r="D920" s="147"/>
      <c r="E920" s="147"/>
      <c r="F920" s="147"/>
      <c r="G920" s="147"/>
      <c r="H920" s="147"/>
      <c r="I920" s="147"/>
      <c r="J920" s="147"/>
      <c r="K920" s="147"/>
      <c r="L920" s="147"/>
      <c r="M920" s="147"/>
      <c r="N920" s="147"/>
      <c r="O920" s="147"/>
      <c r="P920" s="147"/>
      <c r="Q920" s="147"/>
      <c r="R920" s="147"/>
      <c r="S920" s="147"/>
      <c r="T920" s="147"/>
    </row>
    <row r="921" spans="4:20" x14ac:dyDescent="0.25">
      <c r="D921" s="147"/>
      <c r="E921" s="147"/>
      <c r="F921" s="147"/>
      <c r="G921" s="147"/>
      <c r="H921" s="147"/>
      <c r="I921" s="147"/>
      <c r="J921" s="147"/>
      <c r="K921" s="147"/>
      <c r="L921" s="147"/>
      <c r="M921" s="147"/>
      <c r="N921" s="147"/>
      <c r="O921" s="147"/>
      <c r="P921" s="147"/>
      <c r="Q921" s="147"/>
      <c r="R921" s="147"/>
      <c r="S921" s="147"/>
      <c r="T921" s="147"/>
    </row>
    <row r="922" spans="4:20" x14ac:dyDescent="0.25">
      <c r="D922" s="147"/>
      <c r="E922" s="147"/>
      <c r="F922" s="147"/>
      <c r="G922" s="147"/>
      <c r="H922" s="147"/>
      <c r="I922" s="147"/>
      <c r="J922" s="147"/>
      <c r="K922" s="147"/>
      <c r="L922" s="147"/>
      <c r="M922" s="147"/>
      <c r="N922" s="147"/>
      <c r="O922" s="147"/>
      <c r="P922" s="147"/>
      <c r="Q922" s="147"/>
      <c r="R922" s="147"/>
      <c r="S922" s="147"/>
      <c r="T922" s="147"/>
    </row>
    <row r="923" spans="4:20" x14ac:dyDescent="0.25">
      <c r="D923" s="147"/>
      <c r="E923" s="147"/>
      <c r="F923" s="147"/>
      <c r="G923" s="147"/>
      <c r="H923" s="147"/>
      <c r="I923" s="147"/>
      <c r="J923" s="147"/>
      <c r="K923" s="147"/>
      <c r="L923" s="147"/>
      <c r="M923" s="147"/>
      <c r="N923" s="147"/>
      <c r="O923" s="147"/>
      <c r="P923" s="147"/>
      <c r="Q923" s="147"/>
      <c r="R923" s="147"/>
      <c r="S923" s="147"/>
      <c r="T923" s="147"/>
    </row>
    <row r="924" spans="4:20" x14ac:dyDescent="0.25">
      <c r="D924" s="147"/>
      <c r="E924" s="147"/>
      <c r="F924" s="147"/>
      <c r="G924" s="147"/>
      <c r="H924" s="147"/>
      <c r="I924" s="147"/>
      <c r="J924" s="147"/>
      <c r="K924" s="147"/>
      <c r="L924" s="147"/>
      <c r="M924" s="147"/>
      <c r="N924" s="147"/>
      <c r="O924" s="147"/>
      <c r="P924" s="147"/>
      <c r="Q924" s="147"/>
      <c r="R924" s="147"/>
      <c r="S924" s="147"/>
      <c r="T924" s="147"/>
    </row>
    <row r="925" spans="4:20" x14ac:dyDescent="0.25">
      <c r="D925" s="147"/>
      <c r="E925" s="147"/>
      <c r="F925" s="147"/>
      <c r="G925" s="147"/>
      <c r="H925" s="147"/>
      <c r="I925" s="147"/>
      <c r="J925" s="147"/>
      <c r="K925" s="147"/>
      <c r="L925" s="147"/>
      <c r="M925" s="147"/>
      <c r="N925" s="147"/>
      <c r="O925" s="147"/>
      <c r="P925" s="147"/>
      <c r="Q925" s="147"/>
      <c r="R925" s="147"/>
      <c r="S925" s="147"/>
      <c r="T925" s="147"/>
    </row>
    <row r="926" spans="4:20" x14ac:dyDescent="0.25">
      <c r="D926" s="147"/>
      <c r="E926" s="147"/>
      <c r="F926" s="147"/>
      <c r="G926" s="147"/>
      <c r="H926" s="147"/>
      <c r="I926" s="147"/>
      <c r="J926" s="147"/>
      <c r="K926" s="147"/>
      <c r="L926" s="147"/>
      <c r="M926" s="147"/>
      <c r="N926" s="147"/>
      <c r="O926" s="147"/>
      <c r="P926" s="147"/>
      <c r="Q926" s="147"/>
      <c r="R926" s="147"/>
      <c r="S926" s="147"/>
      <c r="T926" s="147"/>
    </row>
    <row r="927" spans="4:20" x14ac:dyDescent="0.25">
      <c r="D927" s="147"/>
      <c r="E927" s="147"/>
      <c r="F927" s="147"/>
      <c r="G927" s="147"/>
      <c r="H927" s="147"/>
      <c r="I927" s="147"/>
      <c r="J927" s="147"/>
      <c r="K927" s="147"/>
      <c r="L927" s="147"/>
      <c r="M927" s="147"/>
      <c r="N927" s="147"/>
      <c r="O927" s="147"/>
      <c r="P927" s="147"/>
      <c r="Q927" s="147"/>
      <c r="R927" s="147"/>
      <c r="S927" s="147"/>
      <c r="T927" s="147"/>
    </row>
    <row r="928" spans="4:20" x14ac:dyDescent="0.25">
      <c r="D928" s="147"/>
      <c r="E928" s="147"/>
      <c r="F928" s="147"/>
      <c r="G928" s="147"/>
      <c r="H928" s="147"/>
      <c r="I928" s="147"/>
      <c r="J928" s="147"/>
      <c r="K928" s="147"/>
      <c r="L928" s="147"/>
      <c r="M928" s="147"/>
      <c r="N928" s="147"/>
      <c r="O928" s="147"/>
      <c r="P928" s="147"/>
      <c r="Q928" s="147"/>
      <c r="R928" s="147"/>
      <c r="S928" s="147"/>
      <c r="T928" s="147"/>
    </row>
    <row r="929" spans="4:20" x14ac:dyDescent="0.25">
      <c r="D929" s="147"/>
      <c r="E929" s="147"/>
      <c r="F929" s="147"/>
      <c r="G929" s="147"/>
      <c r="H929" s="147"/>
      <c r="I929" s="147"/>
      <c r="J929" s="147"/>
      <c r="K929" s="147"/>
      <c r="L929" s="147"/>
      <c r="M929" s="147"/>
      <c r="N929" s="147"/>
      <c r="O929" s="147"/>
      <c r="P929" s="147"/>
      <c r="Q929" s="147"/>
      <c r="R929" s="147"/>
      <c r="S929" s="147"/>
      <c r="T929" s="147"/>
    </row>
    <row r="930" spans="4:20" x14ac:dyDescent="0.25">
      <c r="D930" s="147"/>
      <c r="E930" s="147"/>
      <c r="F930" s="147"/>
      <c r="G930" s="147"/>
      <c r="H930" s="147"/>
      <c r="I930" s="147"/>
      <c r="J930" s="147"/>
      <c r="K930" s="147"/>
      <c r="L930" s="147"/>
      <c r="M930" s="147"/>
      <c r="N930" s="147"/>
      <c r="O930" s="147"/>
      <c r="P930" s="147"/>
      <c r="Q930" s="147"/>
      <c r="R930" s="147"/>
      <c r="S930" s="147"/>
      <c r="T930" s="147"/>
    </row>
    <row r="931" spans="4:20" x14ac:dyDescent="0.25">
      <c r="D931" s="147"/>
      <c r="E931" s="147"/>
      <c r="F931" s="147"/>
      <c r="G931" s="147"/>
      <c r="H931" s="147"/>
      <c r="I931" s="147"/>
      <c r="J931" s="147"/>
      <c r="K931" s="147"/>
      <c r="L931" s="147"/>
      <c r="M931" s="147"/>
      <c r="N931" s="147"/>
      <c r="O931" s="147"/>
      <c r="P931" s="147"/>
      <c r="Q931" s="147"/>
      <c r="R931" s="147"/>
      <c r="S931" s="147"/>
      <c r="T931" s="147"/>
    </row>
    <row r="932" spans="4:20" x14ac:dyDescent="0.25">
      <c r="D932" s="147"/>
      <c r="E932" s="147"/>
      <c r="F932" s="147"/>
      <c r="G932" s="147"/>
      <c r="H932" s="147"/>
      <c r="I932" s="147"/>
      <c r="J932" s="147"/>
      <c r="K932" s="147"/>
      <c r="L932" s="147"/>
      <c r="M932" s="147"/>
      <c r="N932" s="147"/>
      <c r="O932" s="147"/>
      <c r="P932" s="147"/>
      <c r="Q932" s="147"/>
      <c r="R932" s="147"/>
      <c r="S932" s="147"/>
      <c r="T932" s="147"/>
    </row>
    <row r="933" spans="4:20" x14ac:dyDescent="0.25">
      <c r="D933" s="147"/>
      <c r="E933" s="147"/>
      <c r="F933" s="147"/>
      <c r="G933" s="147"/>
      <c r="H933" s="147"/>
      <c r="I933" s="147"/>
      <c r="J933" s="147"/>
      <c r="K933" s="147"/>
      <c r="L933" s="147"/>
      <c r="M933" s="147"/>
      <c r="N933" s="147"/>
      <c r="O933" s="147"/>
      <c r="P933" s="147"/>
      <c r="Q933" s="147"/>
      <c r="R933" s="147"/>
      <c r="S933" s="147"/>
      <c r="T933" s="147"/>
    </row>
    <row r="934" spans="4:20" x14ac:dyDescent="0.25">
      <c r="D934" s="147"/>
      <c r="E934" s="147"/>
      <c r="F934" s="147"/>
      <c r="G934" s="147"/>
      <c r="H934" s="147"/>
      <c r="I934" s="147"/>
      <c r="J934" s="147"/>
      <c r="K934" s="147"/>
      <c r="L934" s="147"/>
      <c r="M934" s="147"/>
      <c r="N934" s="147"/>
      <c r="O934" s="147"/>
      <c r="P934" s="147"/>
      <c r="Q934" s="147"/>
      <c r="R934" s="147"/>
      <c r="S934" s="147"/>
      <c r="T934" s="147"/>
    </row>
    <row r="935" spans="4:20" x14ac:dyDescent="0.25">
      <c r="D935" s="147"/>
      <c r="E935" s="147"/>
      <c r="F935" s="147"/>
      <c r="G935" s="147"/>
      <c r="H935" s="147"/>
      <c r="I935" s="147"/>
      <c r="J935" s="147"/>
      <c r="K935" s="147"/>
      <c r="L935" s="147"/>
      <c r="M935" s="147"/>
      <c r="N935" s="147"/>
      <c r="O935" s="147"/>
      <c r="P935" s="147"/>
      <c r="Q935" s="147"/>
      <c r="R935" s="147"/>
      <c r="S935" s="147"/>
      <c r="T935" s="147"/>
    </row>
    <row r="936" spans="4:20" x14ac:dyDescent="0.25">
      <c r="D936" s="147"/>
      <c r="E936" s="147"/>
      <c r="F936" s="147"/>
      <c r="G936" s="147"/>
      <c r="H936" s="147"/>
      <c r="I936" s="147"/>
      <c r="J936" s="147"/>
      <c r="K936" s="147"/>
      <c r="L936" s="147"/>
      <c r="M936" s="147"/>
      <c r="N936" s="147"/>
      <c r="O936" s="147"/>
      <c r="P936" s="147"/>
      <c r="Q936" s="147"/>
      <c r="R936" s="147"/>
      <c r="S936" s="147"/>
      <c r="T936" s="147"/>
    </row>
    <row r="937" spans="4:20" x14ac:dyDescent="0.25">
      <c r="D937" s="147"/>
      <c r="E937" s="147"/>
      <c r="F937" s="147"/>
      <c r="G937" s="147"/>
      <c r="H937" s="147"/>
      <c r="I937" s="147"/>
      <c r="J937" s="147"/>
      <c r="K937" s="147"/>
      <c r="L937" s="147"/>
      <c r="M937" s="147"/>
      <c r="N937" s="147"/>
      <c r="O937" s="147"/>
      <c r="P937" s="147"/>
      <c r="Q937" s="147"/>
      <c r="R937" s="147"/>
      <c r="S937" s="147"/>
      <c r="T937" s="147"/>
    </row>
    <row r="938" spans="4:20" x14ac:dyDescent="0.25">
      <c r="D938" s="147"/>
      <c r="E938" s="147"/>
      <c r="F938" s="147"/>
      <c r="G938" s="147"/>
      <c r="H938" s="147"/>
      <c r="I938" s="147"/>
      <c r="J938" s="147"/>
      <c r="K938" s="147"/>
      <c r="L938" s="147"/>
      <c r="M938" s="147"/>
      <c r="N938" s="147"/>
      <c r="O938" s="147"/>
      <c r="P938" s="147"/>
      <c r="Q938" s="147"/>
      <c r="R938" s="147"/>
      <c r="S938" s="147"/>
      <c r="T938" s="147"/>
    </row>
    <row r="939" spans="4:20" x14ac:dyDescent="0.25">
      <c r="D939" s="147"/>
      <c r="E939" s="147"/>
      <c r="F939" s="147"/>
      <c r="G939" s="147"/>
      <c r="H939" s="147"/>
      <c r="I939" s="147"/>
      <c r="J939" s="147"/>
      <c r="K939" s="147"/>
      <c r="L939" s="147"/>
      <c r="M939" s="147"/>
      <c r="N939" s="147"/>
      <c r="O939" s="147"/>
      <c r="P939" s="147"/>
      <c r="Q939" s="147"/>
      <c r="R939" s="147"/>
      <c r="S939" s="147"/>
      <c r="T939" s="147"/>
    </row>
    <row r="940" spans="4:20" x14ac:dyDescent="0.25">
      <c r="D940" s="147"/>
      <c r="E940" s="147"/>
      <c r="F940" s="147"/>
      <c r="G940" s="147"/>
      <c r="H940" s="147"/>
      <c r="I940" s="147"/>
      <c r="J940" s="147"/>
      <c r="K940" s="147"/>
      <c r="L940" s="147"/>
      <c r="M940" s="147"/>
      <c r="N940" s="147"/>
      <c r="O940" s="147"/>
      <c r="P940" s="147"/>
      <c r="Q940" s="147"/>
      <c r="R940" s="147"/>
      <c r="S940" s="147"/>
      <c r="T940" s="147"/>
    </row>
    <row r="941" spans="4:20" x14ac:dyDescent="0.25">
      <c r="D941" s="147"/>
      <c r="E941" s="147"/>
      <c r="F941" s="147"/>
      <c r="G941" s="147"/>
      <c r="H941" s="147"/>
      <c r="I941" s="147"/>
      <c r="J941" s="147"/>
      <c r="K941" s="147"/>
      <c r="L941" s="147"/>
      <c r="M941" s="147"/>
      <c r="N941" s="147"/>
      <c r="O941" s="147"/>
      <c r="P941" s="147"/>
      <c r="Q941" s="147"/>
      <c r="R941" s="147"/>
      <c r="S941" s="147"/>
      <c r="T941" s="147"/>
    </row>
    <row r="942" spans="4:20" x14ac:dyDescent="0.25">
      <c r="D942" s="147"/>
      <c r="E942" s="147"/>
      <c r="F942" s="147"/>
      <c r="G942" s="147"/>
      <c r="H942" s="147"/>
      <c r="I942" s="147"/>
      <c r="J942" s="147"/>
      <c r="K942" s="147"/>
      <c r="L942" s="147"/>
      <c r="M942" s="147"/>
      <c r="N942" s="147"/>
      <c r="O942" s="147"/>
      <c r="P942" s="147"/>
      <c r="Q942" s="147"/>
      <c r="R942" s="147"/>
      <c r="S942" s="147"/>
      <c r="T942" s="147"/>
    </row>
    <row r="943" spans="4:20" x14ac:dyDescent="0.25">
      <c r="D943" s="147"/>
      <c r="E943" s="147"/>
      <c r="F943" s="147"/>
      <c r="G943" s="147"/>
      <c r="H943" s="147"/>
      <c r="I943" s="147"/>
      <c r="J943" s="147"/>
      <c r="K943" s="147"/>
      <c r="L943" s="147"/>
      <c r="M943" s="147"/>
      <c r="N943" s="147"/>
      <c r="O943" s="147"/>
      <c r="P943" s="147"/>
      <c r="Q943" s="147"/>
      <c r="R943" s="147"/>
      <c r="S943" s="147"/>
      <c r="T943" s="147"/>
    </row>
    <row r="944" spans="4:20" x14ac:dyDescent="0.25">
      <c r="D944" s="147"/>
      <c r="E944" s="147"/>
      <c r="F944" s="147"/>
      <c r="G944" s="147"/>
      <c r="H944" s="147"/>
      <c r="I944" s="147"/>
      <c r="J944" s="147"/>
      <c r="K944" s="147"/>
      <c r="L944" s="147"/>
      <c r="M944" s="147"/>
      <c r="N944" s="147"/>
      <c r="O944" s="147"/>
      <c r="P944" s="147"/>
      <c r="Q944" s="147"/>
      <c r="R944" s="147"/>
      <c r="S944" s="147"/>
      <c r="T944" s="147"/>
    </row>
    <row r="945" spans="4:20" x14ac:dyDescent="0.25">
      <c r="D945" s="147"/>
      <c r="E945" s="147"/>
      <c r="F945" s="147"/>
      <c r="G945" s="147"/>
      <c r="H945" s="147"/>
      <c r="I945" s="147"/>
      <c r="J945" s="147"/>
      <c r="K945" s="147"/>
      <c r="L945" s="147"/>
      <c r="M945" s="147"/>
      <c r="N945" s="147"/>
      <c r="O945" s="147"/>
      <c r="P945" s="147"/>
      <c r="Q945" s="147"/>
      <c r="R945" s="147"/>
      <c r="S945" s="147"/>
      <c r="T945" s="147"/>
    </row>
    <row r="946" spans="4:20" x14ac:dyDescent="0.25">
      <c r="D946" s="147"/>
      <c r="E946" s="147"/>
      <c r="F946" s="147"/>
      <c r="G946" s="147"/>
      <c r="H946" s="147"/>
      <c r="I946" s="147"/>
      <c r="J946" s="147"/>
      <c r="K946" s="147"/>
      <c r="L946" s="147"/>
      <c r="M946" s="147"/>
      <c r="N946" s="147"/>
      <c r="O946" s="147"/>
      <c r="P946" s="147"/>
      <c r="Q946" s="147"/>
      <c r="R946" s="147"/>
      <c r="S946" s="147"/>
      <c r="T946" s="147"/>
    </row>
    <row r="947" spans="4:20" x14ac:dyDescent="0.25">
      <c r="D947" s="147"/>
      <c r="E947" s="147"/>
      <c r="F947" s="147"/>
      <c r="G947" s="147"/>
      <c r="H947" s="147"/>
      <c r="I947" s="147"/>
      <c r="J947" s="147"/>
      <c r="K947" s="147"/>
      <c r="L947" s="147"/>
      <c r="M947" s="147"/>
      <c r="N947" s="147"/>
      <c r="O947" s="147"/>
      <c r="P947" s="147"/>
      <c r="Q947" s="147"/>
      <c r="R947" s="147"/>
      <c r="S947" s="147"/>
      <c r="T947" s="147"/>
    </row>
    <row r="948" spans="4:20" x14ac:dyDescent="0.25">
      <c r="D948" s="147"/>
      <c r="E948" s="147"/>
      <c r="F948" s="147"/>
      <c r="G948" s="147"/>
      <c r="H948" s="147"/>
      <c r="I948" s="147"/>
      <c r="J948" s="147"/>
      <c r="K948" s="147"/>
      <c r="L948" s="147"/>
      <c r="M948" s="147"/>
      <c r="N948" s="147"/>
      <c r="O948" s="147"/>
      <c r="P948" s="147"/>
      <c r="Q948" s="147"/>
      <c r="R948" s="147"/>
      <c r="S948" s="147"/>
      <c r="T948" s="147"/>
    </row>
    <row r="949" spans="4:20" x14ac:dyDescent="0.25">
      <c r="D949" s="147"/>
      <c r="E949" s="147"/>
      <c r="F949" s="147"/>
      <c r="G949" s="147"/>
      <c r="H949" s="147"/>
      <c r="I949" s="147"/>
      <c r="J949" s="147"/>
      <c r="K949" s="147"/>
      <c r="L949" s="147"/>
      <c r="M949" s="147"/>
      <c r="N949" s="147"/>
      <c r="O949" s="147"/>
      <c r="P949" s="147"/>
      <c r="Q949" s="147"/>
      <c r="R949" s="147"/>
      <c r="S949" s="147"/>
      <c r="T949" s="147"/>
    </row>
    <row r="950" spans="4:20" x14ac:dyDescent="0.25">
      <c r="D950" s="147"/>
      <c r="E950" s="147"/>
      <c r="F950" s="147"/>
      <c r="G950" s="147"/>
      <c r="H950" s="147"/>
      <c r="I950" s="147"/>
      <c r="J950" s="147"/>
      <c r="K950" s="147"/>
      <c r="L950" s="147"/>
      <c r="M950" s="147"/>
      <c r="N950" s="147"/>
      <c r="O950" s="147"/>
      <c r="P950" s="147"/>
      <c r="Q950" s="147"/>
      <c r="R950" s="147"/>
      <c r="S950" s="147"/>
      <c r="T950" s="147"/>
    </row>
    <row r="951" spans="4:20" x14ac:dyDescent="0.25">
      <c r="D951" s="147"/>
      <c r="E951" s="147"/>
      <c r="F951" s="147"/>
      <c r="G951" s="147"/>
      <c r="H951" s="147"/>
      <c r="I951" s="147"/>
      <c r="J951" s="147"/>
      <c r="K951" s="147"/>
      <c r="L951" s="147"/>
      <c r="M951" s="147"/>
      <c r="N951" s="147"/>
      <c r="O951" s="147"/>
      <c r="P951" s="147"/>
      <c r="Q951" s="147"/>
      <c r="R951" s="147"/>
      <c r="S951" s="147"/>
      <c r="T951" s="147"/>
    </row>
    <row r="952" spans="4:20" x14ac:dyDescent="0.25">
      <c r="D952" s="147"/>
      <c r="E952" s="147"/>
      <c r="F952" s="147"/>
      <c r="G952" s="147"/>
      <c r="H952" s="147"/>
      <c r="I952" s="147"/>
      <c r="J952" s="147"/>
      <c r="K952" s="147"/>
      <c r="L952" s="147"/>
      <c r="M952" s="147"/>
      <c r="N952" s="147"/>
      <c r="O952" s="147"/>
      <c r="P952" s="147"/>
      <c r="Q952" s="147"/>
      <c r="R952" s="147"/>
      <c r="S952" s="147"/>
      <c r="T952" s="147"/>
    </row>
    <row r="953" spans="4:20" x14ac:dyDescent="0.25">
      <c r="D953" s="147"/>
      <c r="E953" s="147"/>
      <c r="F953" s="147"/>
      <c r="G953" s="147"/>
      <c r="H953" s="147"/>
      <c r="I953" s="147"/>
      <c r="J953" s="147"/>
      <c r="K953" s="147"/>
      <c r="L953" s="147"/>
      <c r="M953" s="147"/>
      <c r="N953" s="147"/>
      <c r="O953" s="147"/>
      <c r="P953" s="147"/>
      <c r="Q953" s="147"/>
      <c r="R953" s="147"/>
      <c r="S953" s="147"/>
      <c r="T953" s="147"/>
    </row>
    <row r="954" spans="4:20" x14ac:dyDescent="0.25">
      <c r="D954" s="147"/>
      <c r="E954" s="147"/>
      <c r="F954" s="147"/>
      <c r="G954" s="147"/>
      <c r="H954" s="147"/>
      <c r="I954" s="147"/>
      <c r="J954" s="147"/>
      <c r="K954" s="147"/>
      <c r="L954" s="147"/>
      <c r="M954" s="147"/>
      <c r="N954" s="147"/>
      <c r="O954" s="147"/>
      <c r="P954" s="147"/>
      <c r="Q954" s="147"/>
      <c r="R954" s="147"/>
      <c r="S954" s="147"/>
      <c r="T954" s="147"/>
    </row>
    <row r="955" spans="4:20" x14ac:dyDescent="0.25">
      <c r="D955" s="147"/>
      <c r="E955" s="147"/>
      <c r="F955" s="147"/>
      <c r="G955" s="147"/>
      <c r="H955" s="147"/>
      <c r="I955" s="147"/>
      <c r="J955" s="147"/>
      <c r="K955" s="147"/>
      <c r="L955" s="147"/>
      <c r="M955" s="147"/>
      <c r="N955" s="147"/>
      <c r="O955" s="147"/>
      <c r="P955" s="147"/>
      <c r="Q955" s="147"/>
      <c r="R955" s="147"/>
      <c r="S955" s="147"/>
      <c r="T955" s="147"/>
    </row>
    <row r="956" spans="4:20" x14ac:dyDescent="0.25">
      <c r="D956" s="147"/>
      <c r="E956" s="147"/>
      <c r="F956" s="147"/>
      <c r="G956" s="147"/>
      <c r="H956" s="147"/>
      <c r="I956" s="147"/>
      <c r="J956" s="147"/>
      <c r="K956" s="147"/>
      <c r="L956" s="147"/>
      <c r="M956" s="147"/>
      <c r="N956" s="147"/>
      <c r="O956" s="147"/>
      <c r="P956" s="147"/>
      <c r="Q956" s="147"/>
      <c r="R956" s="147"/>
      <c r="S956" s="147"/>
      <c r="T956" s="147"/>
    </row>
    <row r="957" spans="4:20" x14ac:dyDescent="0.25">
      <c r="D957" s="147"/>
      <c r="E957" s="147"/>
      <c r="F957" s="147"/>
      <c r="G957" s="147"/>
      <c r="H957" s="147"/>
      <c r="I957" s="147"/>
      <c r="J957" s="147"/>
      <c r="K957" s="147"/>
      <c r="L957" s="147"/>
      <c r="M957" s="147"/>
      <c r="N957" s="147"/>
      <c r="O957" s="147"/>
      <c r="P957" s="147"/>
      <c r="Q957" s="147"/>
      <c r="R957" s="147"/>
      <c r="S957" s="147"/>
      <c r="T957" s="147"/>
    </row>
    <row r="958" spans="4:20" x14ac:dyDescent="0.25">
      <c r="D958" s="147"/>
      <c r="E958" s="147"/>
      <c r="F958" s="147"/>
      <c r="G958" s="147"/>
      <c r="H958" s="147"/>
      <c r="I958" s="147"/>
      <c r="J958" s="147"/>
      <c r="K958" s="147"/>
      <c r="L958" s="147"/>
      <c r="M958" s="147"/>
      <c r="N958" s="147"/>
      <c r="O958" s="147"/>
      <c r="P958" s="147"/>
      <c r="Q958" s="147"/>
      <c r="R958" s="147"/>
      <c r="S958" s="147"/>
      <c r="T958" s="147"/>
    </row>
    <row r="959" spans="4:20" x14ac:dyDescent="0.25">
      <c r="D959" s="147"/>
      <c r="E959" s="147"/>
      <c r="F959" s="147"/>
      <c r="G959" s="147"/>
      <c r="H959" s="147"/>
      <c r="I959" s="147"/>
      <c r="J959" s="147"/>
      <c r="K959" s="147"/>
      <c r="L959" s="147"/>
      <c r="M959" s="147"/>
      <c r="N959" s="147"/>
      <c r="O959" s="147"/>
      <c r="P959" s="147"/>
      <c r="Q959" s="147"/>
      <c r="R959" s="147"/>
      <c r="S959" s="147"/>
      <c r="T959" s="147"/>
    </row>
    <row r="960" spans="4:20" x14ac:dyDescent="0.25">
      <c r="D960" s="147"/>
      <c r="E960" s="147"/>
      <c r="F960" s="147"/>
      <c r="G960" s="147"/>
      <c r="H960" s="147"/>
      <c r="I960" s="147"/>
      <c r="J960" s="147"/>
      <c r="K960" s="147"/>
      <c r="L960" s="147"/>
      <c r="M960" s="147"/>
      <c r="N960" s="147"/>
      <c r="O960" s="147"/>
      <c r="P960" s="147"/>
      <c r="Q960" s="147"/>
      <c r="R960" s="147"/>
      <c r="S960" s="147"/>
      <c r="T960" s="147"/>
    </row>
    <row r="961" spans="4:20" x14ac:dyDescent="0.25">
      <c r="D961" s="147"/>
      <c r="E961" s="147"/>
      <c r="F961" s="147"/>
      <c r="G961" s="147"/>
      <c r="H961" s="147"/>
      <c r="I961" s="147"/>
      <c r="J961" s="147"/>
      <c r="K961" s="147"/>
      <c r="L961" s="147"/>
      <c r="M961" s="147"/>
      <c r="N961" s="147"/>
      <c r="O961" s="147"/>
      <c r="P961" s="147"/>
      <c r="Q961" s="147"/>
      <c r="R961" s="147"/>
      <c r="S961" s="147"/>
      <c r="T961" s="147"/>
    </row>
    <row r="962" spans="4:20" x14ac:dyDescent="0.25">
      <c r="D962" s="147"/>
      <c r="E962" s="147"/>
      <c r="F962" s="147"/>
      <c r="G962" s="147"/>
      <c r="H962" s="147"/>
      <c r="I962" s="147"/>
      <c r="J962" s="147"/>
      <c r="K962" s="147"/>
      <c r="L962" s="147"/>
      <c r="M962" s="147"/>
      <c r="N962" s="147"/>
      <c r="O962" s="147"/>
      <c r="P962" s="147"/>
      <c r="Q962" s="147"/>
      <c r="R962" s="147"/>
      <c r="S962" s="147"/>
      <c r="T962" s="147"/>
    </row>
    <row r="963" spans="4:20" x14ac:dyDescent="0.25">
      <c r="D963" s="147"/>
      <c r="E963" s="147"/>
      <c r="F963" s="147"/>
      <c r="G963" s="147"/>
      <c r="H963" s="147"/>
      <c r="I963" s="147"/>
      <c r="J963" s="147"/>
      <c r="K963" s="147"/>
      <c r="L963" s="147"/>
      <c r="M963" s="147"/>
      <c r="N963" s="147"/>
      <c r="O963" s="147"/>
      <c r="P963" s="147"/>
      <c r="Q963" s="147"/>
      <c r="R963" s="147"/>
      <c r="S963" s="147"/>
      <c r="T963" s="147"/>
    </row>
    <row r="964" spans="4:20" x14ac:dyDescent="0.25">
      <c r="D964" s="147"/>
      <c r="E964" s="147"/>
      <c r="F964" s="147"/>
      <c r="G964" s="147"/>
      <c r="H964" s="147"/>
      <c r="I964" s="147"/>
      <c r="J964" s="147"/>
      <c r="K964" s="147"/>
      <c r="L964" s="147"/>
      <c r="M964" s="147"/>
      <c r="N964" s="147"/>
      <c r="O964" s="147"/>
      <c r="P964" s="147"/>
      <c r="Q964" s="147"/>
      <c r="R964" s="147"/>
      <c r="S964" s="147"/>
      <c r="T964" s="147"/>
    </row>
    <row r="965" spans="4:20" x14ac:dyDescent="0.25">
      <c r="D965" s="147"/>
      <c r="E965" s="147"/>
      <c r="F965" s="147"/>
      <c r="G965" s="147"/>
      <c r="H965" s="147"/>
      <c r="I965" s="147"/>
      <c r="J965" s="147"/>
      <c r="K965" s="147"/>
      <c r="L965" s="147"/>
      <c r="M965" s="147"/>
      <c r="N965" s="147"/>
      <c r="O965" s="147"/>
      <c r="P965" s="147"/>
      <c r="Q965" s="147"/>
      <c r="R965" s="147"/>
      <c r="S965" s="147"/>
      <c r="T965" s="147"/>
    </row>
    <row r="966" spans="4:20" x14ac:dyDescent="0.25">
      <c r="D966" s="147"/>
      <c r="E966" s="147"/>
      <c r="F966" s="147"/>
      <c r="G966" s="147"/>
      <c r="H966" s="147"/>
      <c r="I966" s="147"/>
      <c r="J966" s="147"/>
      <c r="K966" s="147"/>
      <c r="L966" s="147"/>
      <c r="M966" s="147"/>
      <c r="N966" s="147"/>
      <c r="O966" s="147"/>
      <c r="P966" s="147"/>
      <c r="Q966" s="147"/>
      <c r="R966" s="147"/>
      <c r="S966" s="147"/>
      <c r="T966" s="147"/>
    </row>
    <row r="967" spans="4:20" x14ac:dyDescent="0.25">
      <c r="D967" s="147"/>
      <c r="E967" s="147"/>
      <c r="F967" s="147"/>
      <c r="G967" s="147"/>
      <c r="H967" s="147"/>
      <c r="I967" s="147"/>
      <c r="J967" s="147"/>
      <c r="K967" s="147"/>
      <c r="L967" s="147"/>
      <c r="M967" s="147"/>
      <c r="N967" s="147"/>
      <c r="O967" s="147"/>
      <c r="P967" s="147"/>
      <c r="Q967" s="147"/>
      <c r="R967" s="147"/>
      <c r="S967" s="147"/>
      <c r="T967" s="147"/>
    </row>
    <row r="968" spans="4:20" x14ac:dyDescent="0.25">
      <c r="D968" s="147"/>
      <c r="E968" s="147"/>
      <c r="F968" s="147"/>
      <c r="G968" s="147"/>
      <c r="H968" s="147"/>
      <c r="I968" s="147"/>
      <c r="J968" s="147"/>
      <c r="K968" s="147"/>
      <c r="L968" s="147"/>
      <c r="M968" s="147"/>
      <c r="N968" s="147"/>
      <c r="O968" s="147"/>
      <c r="P968" s="147"/>
      <c r="Q968" s="147"/>
      <c r="R968" s="147"/>
      <c r="S968" s="147"/>
      <c r="T968" s="147"/>
    </row>
    <row r="969" spans="4:20" x14ac:dyDescent="0.25">
      <c r="D969" s="147"/>
      <c r="E969" s="147"/>
      <c r="F969" s="147"/>
      <c r="G969" s="147"/>
      <c r="H969" s="147"/>
      <c r="I969" s="147"/>
      <c r="J969" s="147"/>
      <c r="K969" s="147"/>
      <c r="L969" s="147"/>
      <c r="M969" s="147"/>
      <c r="N969" s="147"/>
      <c r="O969" s="147"/>
      <c r="P969" s="147"/>
      <c r="Q969" s="147"/>
      <c r="R969" s="147"/>
      <c r="S969" s="147"/>
      <c r="T969" s="147"/>
    </row>
    <row r="970" spans="4:20" x14ac:dyDescent="0.25">
      <c r="D970" s="147"/>
      <c r="E970" s="147"/>
      <c r="F970" s="147"/>
      <c r="G970" s="147"/>
      <c r="H970" s="147"/>
      <c r="I970" s="147"/>
      <c r="J970" s="147"/>
      <c r="K970" s="147"/>
      <c r="L970" s="147"/>
      <c r="M970" s="147"/>
      <c r="N970" s="147"/>
      <c r="O970" s="147"/>
      <c r="P970" s="147"/>
      <c r="Q970" s="147"/>
      <c r="R970" s="147"/>
      <c r="S970" s="147"/>
      <c r="T970" s="147"/>
    </row>
    <row r="971" spans="4:20" x14ac:dyDescent="0.25">
      <c r="D971" s="147"/>
      <c r="E971" s="147"/>
      <c r="F971" s="147"/>
      <c r="G971" s="147"/>
      <c r="H971" s="147"/>
      <c r="I971" s="147"/>
      <c r="J971" s="147"/>
      <c r="K971" s="147"/>
      <c r="L971" s="147"/>
      <c r="M971" s="147"/>
      <c r="N971" s="147"/>
      <c r="O971" s="147"/>
      <c r="P971" s="147"/>
      <c r="Q971" s="147"/>
      <c r="R971" s="147"/>
      <c r="S971" s="147"/>
      <c r="T971" s="147"/>
    </row>
    <row r="972" spans="4:20" x14ac:dyDescent="0.25">
      <c r="D972" s="147"/>
      <c r="E972" s="147"/>
      <c r="F972" s="147"/>
      <c r="G972" s="147"/>
      <c r="H972" s="147"/>
      <c r="I972" s="147"/>
      <c r="J972" s="147"/>
      <c r="K972" s="147"/>
      <c r="L972" s="147"/>
      <c r="M972" s="147"/>
      <c r="N972" s="147"/>
      <c r="O972" s="147"/>
      <c r="P972" s="147"/>
      <c r="Q972" s="147"/>
      <c r="R972" s="147"/>
      <c r="S972" s="147"/>
      <c r="T972" s="147"/>
    </row>
    <row r="973" spans="4:20" x14ac:dyDescent="0.25">
      <c r="D973" s="147"/>
      <c r="E973" s="147"/>
      <c r="F973" s="147"/>
      <c r="G973" s="147"/>
      <c r="H973" s="147"/>
      <c r="I973" s="147"/>
      <c r="J973" s="147"/>
      <c r="K973" s="147"/>
      <c r="L973" s="147"/>
      <c r="M973" s="147"/>
      <c r="N973" s="147"/>
      <c r="O973" s="147"/>
      <c r="P973" s="147"/>
      <c r="Q973" s="147"/>
      <c r="R973" s="147"/>
      <c r="S973" s="147"/>
      <c r="T973" s="147"/>
    </row>
    <row r="974" spans="4:20" x14ac:dyDescent="0.25">
      <c r="D974" s="147"/>
      <c r="E974" s="147"/>
      <c r="F974" s="147"/>
      <c r="G974" s="147"/>
      <c r="H974" s="147"/>
      <c r="I974" s="147"/>
      <c r="J974" s="147"/>
      <c r="K974" s="147"/>
      <c r="L974" s="147"/>
      <c r="M974" s="147"/>
      <c r="N974" s="147"/>
      <c r="O974" s="147"/>
      <c r="P974" s="147"/>
      <c r="Q974" s="147"/>
      <c r="R974" s="147"/>
      <c r="S974" s="147"/>
      <c r="T974" s="147"/>
    </row>
    <row r="975" spans="4:20" x14ac:dyDescent="0.25">
      <c r="D975" s="147"/>
      <c r="E975" s="147"/>
      <c r="F975" s="147"/>
      <c r="G975" s="147"/>
      <c r="H975" s="147"/>
      <c r="I975" s="147"/>
      <c r="J975" s="147"/>
      <c r="K975" s="147"/>
      <c r="L975" s="147"/>
      <c r="M975" s="147"/>
      <c r="N975" s="147"/>
      <c r="O975" s="147"/>
      <c r="P975" s="147"/>
      <c r="Q975" s="147"/>
      <c r="R975" s="147"/>
      <c r="S975" s="147"/>
      <c r="T975" s="147"/>
    </row>
    <row r="976" spans="4:20" x14ac:dyDescent="0.25">
      <c r="D976" s="147"/>
      <c r="E976" s="147"/>
      <c r="F976" s="147"/>
      <c r="G976" s="147"/>
      <c r="H976" s="147"/>
      <c r="I976" s="147"/>
      <c r="J976" s="147"/>
      <c r="K976" s="147"/>
      <c r="L976" s="147"/>
      <c r="M976" s="147"/>
      <c r="N976" s="147"/>
      <c r="O976" s="147"/>
      <c r="P976" s="147"/>
      <c r="Q976" s="147"/>
      <c r="R976" s="147"/>
      <c r="S976" s="147"/>
      <c r="T976" s="147"/>
    </row>
    <row r="977" spans="4:20" x14ac:dyDescent="0.25">
      <c r="D977" s="147"/>
      <c r="E977" s="147"/>
      <c r="F977" s="147"/>
      <c r="G977" s="147"/>
      <c r="H977" s="147"/>
      <c r="I977" s="147"/>
      <c r="J977" s="147"/>
      <c r="K977" s="147"/>
      <c r="L977" s="147"/>
      <c r="M977" s="147"/>
      <c r="N977" s="147"/>
      <c r="O977" s="147"/>
      <c r="P977" s="147"/>
      <c r="Q977" s="147"/>
      <c r="R977" s="147"/>
      <c r="S977" s="147"/>
      <c r="T977" s="147"/>
    </row>
    <row r="978" spans="4:20" x14ac:dyDescent="0.25">
      <c r="D978" s="147"/>
      <c r="E978" s="147"/>
      <c r="F978" s="147"/>
      <c r="G978" s="147"/>
      <c r="H978" s="147"/>
      <c r="I978" s="147"/>
      <c r="J978" s="147"/>
      <c r="K978" s="147"/>
      <c r="L978" s="147"/>
      <c r="M978" s="147"/>
      <c r="N978" s="147"/>
      <c r="O978" s="147"/>
      <c r="P978" s="147"/>
      <c r="Q978" s="147"/>
      <c r="R978" s="147"/>
      <c r="S978" s="147"/>
      <c r="T978" s="147"/>
    </row>
    <row r="979" spans="4:20" x14ac:dyDescent="0.25">
      <c r="D979" s="147"/>
      <c r="E979" s="147"/>
      <c r="F979" s="147"/>
      <c r="G979" s="147"/>
      <c r="H979" s="147"/>
      <c r="I979" s="147"/>
      <c r="J979" s="147"/>
      <c r="K979" s="147"/>
      <c r="L979" s="147"/>
      <c r="M979" s="147"/>
      <c r="N979" s="147"/>
      <c r="O979" s="147"/>
      <c r="P979" s="147"/>
      <c r="Q979" s="147"/>
      <c r="R979" s="147"/>
      <c r="S979" s="147"/>
      <c r="T979" s="147"/>
    </row>
    <row r="980" spans="4:20" x14ac:dyDescent="0.25">
      <c r="D980" s="147"/>
      <c r="E980" s="147"/>
      <c r="F980" s="147"/>
      <c r="G980" s="147"/>
      <c r="H980" s="147"/>
      <c r="I980" s="147"/>
      <c r="J980" s="147"/>
      <c r="K980" s="147"/>
      <c r="L980" s="147"/>
      <c r="M980" s="147"/>
      <c r="N980" s="147"/>
      <c r="O980" s="147"/>
      <c r="P980" s="147"/>
      <c r="Q980" s="147"/>
      <c r="R980" s="147"/>
      <c r="S980" s="147"/>
      <c r="T980" s="147"/>
    </row>
    <row r="981" spans="4:20" x14ac:dyDescent="0.25">
      <c r="D981" s="147"/>
      <c r="E981" s="147"/>
      <c r="F981" s="147"/>
      <c r="G981" s="147"/>
      <c r="H981" s="147"/>
      <c r="I981" s="147"/>
      <c r="J981" s="147"/>
      <c r="K981" s="147"/>
      <c r="L981" s="147"/>
      <c r="M981" s="147"/>
      <c r="N981" s="147"/>
      <c r="O981" s="147"/>
      <c r="P981" s="147"/>
      <c r="Q981" s="147"/>
      <c r="R981" s="147"/>
      <c r="S981" s="147"/>
      <c r="T981" s="147"/>
    </row>
    <row r="982" spans="4:20" x14ac:dyDescent="0.25">
      <c r="D982" s="147"/>
      <c r="E982" s="147"/>
      <c r="F982" s="147"/>
      <c r="G982" s="147"/>
      <c r="H982" s="147"/>
      <c r="I982" s="147"/>
      <c r="J982" s="147"/>
      <c r="K982" s="147"/>
      <c r="L982" s="147"/>
      <c r="M982" s="147"/>
      <c r="N982" s="147"/>
      <c r="O982" s="147"/>
      <c r="P982" s="147"/>
      <c r="Q982" s="147"/>
      <c r="R982" s="147"/>
      <c r="S982" s="147"/>
      <c r="T982" s="147"/>
    </row>
    <row r="983" spans="4:20" x14ac:dyDescent="0.25">
      <c r="D983" s="147"/>
      <c r="E983" s="147"/>
      <c r="F983" s="147"/>
      <c r="G983" s="147"/>
      <c r="H983" s="147"/>
      <c r="I983" s="147"/>
      <c r="J983" s="147"/>
      <c r="K983" s="147"/>
      <c r="L983" s="147"/>
      <c r="M983" s="147"/>
      <c r="N983" s="147"/>
      <c r="O983" s="147"/>
      <c r="P983" s="147"/>
      <c r="Q983" s="147"/>
      <c r="R983" s="147"/>
      <c r="S983" s="147"/>
      <c r="T983" s="147"/>
    </row>
    <row r="984" spans="4:20" x14ac:dyDescent="0.25">
      <c r="D984" s="147"/>
      <c r="E984" s="147"/>
      <c r="F984" s="147"/>
      <c r="G984" s="147"/>
      <c r="H984" s="147"/>
      <c r="I984" s="147"/>
      <c r="J984" s="147"/>
      <c r="K984" s="147"/>
      <c r="L984" s="147"/>
      <c r="M984" s="147"/>
      <c r="N984" s="147"/>
      <c r="O984" s="147"/>
      <c r="P984" s="147"/>
      <c r="Q984" s="147"/>
      <c r="R984" s="147"/>
      <c r="S984" s="147"/>
      <c r="T984" s="147"/>
    </row>
    <row r="985" spans="4:20" x14ac:dyDescent="0.25">
      <c r="D985" s="147"/>
      <c r="E985" s="147"/>
      <c r="F985" s="147"/>
      <c r="G985" s="147"/>
      <c r="H985" s="147"/>
      <c r="I985" s="147"/>
      <c r="J985" s="147"/>
      <c r="K985" s="147"/>
      <c r="L985" s="147"/>
      <c r="M985" s="147"/>
      <c r="N985" s="147"/>
      <c r="O985" s="147"/>
      <c r="P985" s="147"/>
      <c r="Q985" s="147"/>
      <c r="R985" s="147"/>
      <c r="S985" s="147"/>
      <c r="T985" s="147"/>
    </row>
    <row r="986" spans="4:20" x14ac:dyDescent="0.25">
      <c r="D986" s="147"/>
      <c r="E986" s="147"/>
      <c r="F986" s="147"/>
      <c r="G986" s="147"/>
      <c r="H986" s="147"/>
      <c r="I986" s="147"/>
      <c r="J986" s="147"/>
      <c r="K986" s="147"/>
      <c r="L986" s="147"/>
      <c r="M986" s="147"/>
      <c r="N986" s="147"/>
      <c r="O986" s="147"/>
      <c r="P986" s="147"/>
      <c r="Q986" s="147"/>
      <c r="R986" s="147"/>
      <c r="S986" s="147"/>
      <c r="T986" s="147"/>
    </row>
    <row r="987" spans="4:20" x14ac:dyDescent="0.25">
      <c r="D987" s="147"/>
      <c r="E987" s="147"/>
      <c r="F987" s="147"/>
      <c r="G987" s="147"/>
      <c r="H987" s="147"/>
      <c r="I987" s="147"/>
      <c r="J987" s="147"/>
      <c r="K987" s="147"/>
      <c r="L987" s="147"/>
      <c r="M987" s="147"/>
      <c r="N987" s="147"/>
      <c r="O987" s="147"/>
      <c r="P987" s="147"/>
      <c r="Q987" s="147"/>
      <c r="R987" s="147"/>
      <c r="S987" s="147"/>
      <c r="T987" s="147"/>
    </row>
    <row r="988" spans="4:20" x14ac:dyDescent="0.25">
      <c r="D988" s="147"/>
      <c r="E988" s="147"/>
      <c r="F988" s="147"/>
      <c r="G988" s="147"/>
      <c r="H988" s="147"/>
      <c r="I988" s="147"/>
      <c r="J988" s="147"/>
      <c r="K988" s="147"/>
      <c r="L988" s="147"/>
      <c r="M988" s="147"/>
      <c r="N988" s="147"/>
      <c r="O988" s="147"/>
      <c r="P988" s="147"/>
      <c r="Q988" s="147"/>
      <c r="R988" s="147"/>
      <c r="S988" s="147"/>
      <c r="T988" s="147"/>
    </row>
    <row r="989" spans="4:20" x14ac:dyDescent="0.25">
      <c r="D989" s="147"/>
      <c r="E989" s="147"/>
      <c r="F989" s="147"/>
      <c r="G989" s="147"/>
      <c r="H989" s="147"/>
      <c r="I989" s="147"/>
      <c r="J989" s="147"/>
      <c r="K989" s="147"/>
      <c r="L989" s="147"/>
      <c r="M989" s="147"/>
      <c r="N989" s="147"/>
      <c r="O989" s="147"/>
      <c r="P989" s="147"/>
      <c r="Q989" s="147"/>
      <c r="R989" s="147"/>
      <c r="S989" s="147"/>
      <c r="T989" s="147"/>
    </row>
    <row r="990" spans="4:20" x14ac:dyDescent="0.25">
      <c r="D990" s="147"/>
      <c r="E990" s="147"/>
      <c r="F990" s="147"/>
      <c r="G990" s="147"/>
      <c r="H990" s="147"/>
      <c r="I990" s="147"/>
      <c r="J990" s="147"/>
      <c r="K990" s="147"/>
      <c r="L990" s="147"/>
      <c r="M990" s="147"/>
      <c r="N990" s="147"/>
      <c r="O990" s="147"/>
      <c r="P990" s="147"/>
      <c r="Q990" s="147"/>
      <c r="R990" s="147"/>
      <c r="S990" s="147"/>
      <c r="T990" s="147"/>
    </row>
    <row r="991" spans="4:20" x14ac:dyDescent="0.25">
      <c r="D991" s="147"/>
      <c r="E991" s="147"/>
      <c r="F991" s="147"/>
      <c r="G991" s="147"/>
      <c r="H991" s="147"/>
      <c r="I991" s="147"/>
      <c r="J991" s="147"/>
      <c r="K991" s="147"/>
      <c r="L991" s="147"/>
      <c r="M991" s="147"/>
      <c r="N991" s="147"/>
      <c r="O991" s="147"/>
      <c r="P991" s="147"/>
      <c r="Q991" s="147"/>
      <c r="R991" s="147"/>
      <c r="S991" s="147"/>
      <c r="T991" s="147"/>
    </row>
    <row r="992" spans="4:20" x14ac:dyDescent="0.25">
      <c r="D992" s="147"/>
      <c r="E992" s="147"/>
      <c r="F992" s="147"/>
      <c r="G992" s="147"/>
      <c r="H992" s="147"/>
      <c r="I992" s="147"/>
      <c r="J992" s="147"/>
      <c r="K992" s="147"/>
      <c r="L992" s="147"/>
      <c r="M992" s="147"/>
      <c r="N992" s="147"/>
      <c r="O992" s="147"/>
      <c r="P992" s="147"/>
      <c r="Q992" s="147"/>
      <c r="R992" s="147"/>
      <c r="S992" s="147"/>
      <c r="T992" s="147"/>
    </row>
    <row r="993" spans="4:20" x14ac:dyDescent="0.25">
      <c r="D993" s="147"/>
      <c r="E993" s="147"/>
      <c r="F993" s="147"/>
      <c r="G993" s="147"/>
      <c r="H993" s="147"/>
      <c r="I993" s="147"/>
      <c r="J993" s="147"/>
      <c r="K993" s="147"/>
      <c r="L993" s="147"/>
      <c r="M993" s="147"/>
      <c r="N993" s="147"/>
      <c r="O993" s="147"/>
      <c r="P993" s="147"/>
      <c r="Q993" s="147"/>
      <c r="R993" s="147"/>
      <c r="S993" s="147"/>
      <c r="T993" s="147"/>
    </row>
    <row r="994" spans="4:20" x14ac:dyDescent="0.25">
      <c r="D994" s="147"/>
      <c r="E994" s="147"/>
      <c r="F994" s="147"/>
      <c r="G994" s="147"/>
      <c r="H994" s="147"/>
      <c r="I994" s="147"/>
      <c r="J994" s="147"/>
      <c r="K994" s="147"/>
      <c r="L994" s="147"/>
      <c r="M994" s="147"/>
      <c r="N994" s="147"/>
      <c r="O994" s="147"/>
      <c r="P994" s="147"/>
      <c r="Q994" s="147"/>
      <c r="R994" s="147"/>
      <c r="S994" s="147"/>
      <c r="T994" s="147"/>
    </row>
    <row r="995" spans="4:20" x14ac:dyDescent="0.25">
      <c r="D995" s="147"/>
      <c r="E995" s="147"/>
      <c r="F995" s="147"/>
      <c r="G995" s="147"/>
      <c r="H995" s="147"/>
      <c r="I995" s="147"/>
      <c r="J995" s="147"/>
      <c r="K995" s="147"/>
      <c r="L995" s="147"/>
      <c r="M995" s="147"/>
      <c r="N995" s="147"/>
      <c r="O995" s="147"/>
      <c r="P995" s="147"/>
      <c r="Q995" s="147"/>
      <c r="R995" s="147"/>
      <c r="S995" s="147"/>
      <c r="T995" s="147"/>
    </row>
    <row r="996" spans="4:20" x14ac:dyDescent="0.25">
      <c r="D996" s="147"/>
      <c r="E996" s="147"/>
      <c r="F996" s="147"/>
      <c r="G996" s="147"/>
      <c r="H996" s="147"/>
      <c r="I996" s="147"/>
      <c r="J996" s="147"/>
      <c r="K996" s="147"/>
      <c r="L996" s="147"/>
      <c r="M996" s="147"/>
      <c r="N996" s="147"/>
      <c r="O996" s="147"/>
      <c r="P996" s="147"/>
      <c r="Q996" s="147"/>
      <c r="R996" s="147"/>
      <c r="S996" s="147"/>
      <c r="T996" s="147"/>
    </row>
    <row r="997" spans="4:20" x14ac:dyDescent="0.25">
      <c r="D997" s="147"/>
      <c r="E997" s="147"/>
      <c r="F997" s="147"/>
      <c r="G997" s="147"/>
      <c r="H997" s="147"/>
      <c r="I997" s="147"/>
      <c r="J997" s="147"/>
      <c r="K997" s="147"/>
      <c r="L997" s="147"/>
      <c r="M997" s="147"/>
      <c r="N997" s="147"/>
      <c r="O997" s="147"/>
      <c r="P997" s="147"/>
      <c r="Q997" s="147"/>
      <c r="R997" s="147"/>
      <c r="S997" s="147"/>
      <c r="T997" s="147"/>
    </row>
    <row r="998" spans="4:20" x14ac:dyDescent="0.25">
      <c r="D998" s="147"/>
      <c r="E998" s="147"/>
      <c r="F998" s="147"/>
      <c r="G998" s="147"/>
      <c r="H998" s="147"/>
      <c r="I998" s="147"/>
      <c r="J998" s="147"/>
      <c r="K998" s="147"/>
      <c r="L998" s="147"/>
      <c r="M998" s="147"/>
      <c r="N998" s="147"/>
      <c r="O998" s="147"/>
      <c r="P998" s="147"/>
      <c r="Q998" s="147"/>
      <c r="R998" s="147"/>
      <c r="S998" s="147"/>
      <c r="T998" s="147"/>
    </row>
    <row r="999" spans="4:20" x14ac:dyDescent="0.25">
      <c r="D999" s="147"/>
      <c r="E999" s="147"/>
      <c r="F999" s="147"/>
      <c r="G999" s="147"/>
      <c r="H999" s="147"/>
      <c r="I999" s="147"/>
      <c r="J999" s="147"/>
      <c r="K999" s="147"/>
      <c r="L999" s="147"/>
      <c r="M999" s="147"/>
      <c r="N999" s="147"/>
      <c r="O999" s="147"/>
      <c r="P999" s="147"/>
      <c r="Q999" s="147"/>
      <c r="R999" s="147"/>
      <c r="S999" s="147"/>
      <c r="T999" s="147"/>
    </row>
    <row r="1000" spans="4:20" x14ac:dyDescent="0.25">
      <c r="D1000" s="147"/>
      <c r="E1000" s="147"/>
      <c r="F1000" s="147"/>
      <c r="G1000" s="147"/>
      <c r="H1000" s="147"/>
      <c r="I1000" s="147"/>
      <c r="J1000" s="147"/>
      <c r="K1000" s="147"/>
      <c r="L1000" s="147"/>
      <c r="M1000" s="147"/>
      <c r="N1000" s="147"/>
      <c r="O1000" s="147"/>
      <c r="P1000" s="147"/>
      <c r="Q1000" s="147"/>
      <c r="R1000" s="147"/>
      <c r="S1000" s="147"/>
      <c r="T1000" s="147"/>
    </row>
    <row r="1001" spans="4:20" x14ac:dyDescent="0.25">
      <c r="D1001" s="147"/>
      <c r="E1001" s="147"/>
      <c r="F1001" s="147"/>
      <c r="G1001" s="147"/>
      <c r="H1001" s="147"/>
      <c r="I1001" s="147"/>
      <c r="J1001" s="147"/>
      <c r="K1001" s="147"/>
      <c r="L1001" s="147"/>
      <c r="M1001" s="147"/>
      <c r="N1001" s="147"/>
      <c r="O1001" s="147"/>
      <c r="P1001" s="147"/>
      <c r="Q1001" s="147"/>
      <c r="R1001" s="147"/>
      <c r="S1001" s="147"/>
      <c r="T1001" s="147"/>
    </row>
    <row r="1002" spans="4:20" x14ac:dyDescent="0.25">
      <c r="D1002" s="147"/>
      <c r="E1002" s="147"/>
      <c r="F1002" s="147"/>
      <c r="G1002" s="147"/>
      <c r="H1002" s="147"/>
      <c r="I1002" s="147"/>
      <c r="J1002" s="147"/>
      <c r="K1002" s="147"/>
      <c r="L1002" s="147"/>
      <c r="M1002" s="147"/>
      <c r="N1002" s="147"/>
      <c r="O1002" s="147"/>
      <c r="P1002" s="147"/>
      <c r="Q1002" s="147"/>
      <c r="R1002" s="147"/>
      <c r="S1002" s="147"/>
      <c r="T1002" s="147"/>
    </row>
    <row r="1003" spans="4:20" x14ac:dyDescent="0.25">
      <c r="D1003" s="147"/>
      <c r="E1003" s="147"/>
      <c r="F1003" s="147"/>
      <c r="G1003" s="147"/>
      <c r="H1003" s="147"/>
      <c r="I1003" s="147"/>
      <c r="J1003" s="147"/>
      <c r="K1003" s="147"/>
      <c r="L1003" s="147"/>
      <c r="M1003" s="147"/>
      <c r="N1003" s="147"/>
      <c r="O1003" s="147"/>
      <c r="P1003" s="147"/>
      <c r="Q1003" s="147"/>
      <c r="R1003" s="147"/>
      <c r="S1003" s="147"/>
      <c r="T1003" s="147"/>
    </row>
    <row r="1004" spans="4:20" x14ac:dyDescent="0.25">
      <c r="D1004" s="147"/>
      <c r="E1004" s="147"/>
      <c r="F1004" s="147"/>
      <c r="G1004" s="147"/>
      <c r="H1004" s="147"/>
      <c r="I1004" s="147"/>
      <c r="J1004" s="147"/>
      <c r="K1004" s="147"/>
      <c r="L1004" s="147"/>
      <c r="M1004" s="147"/>
      <c r="N1004" s="147"/>
      <c r="O1004" s="147"/>
      <c r="P1004" s="147"/>
      <c r="Q1004" s="147"/>
      <c r="R1004" s="147"/>
      <c r="S1004" s="147"/>
      <c r="T1004" s="147"/>
    </row>
    <row r="1005" spans="4:20" x14ac:dyDescent="0.25">
      <c r="D1005" s="147"/>
      <c r="E1005" s="147"/>
      <c r="F1005" s="147"/>
      <c r="G1005" s="147"/>
      <c r="H1005" s="147"/>
      <c r="I1005" s="147"/>
      <c r="J1005" s="147"/>
      <c r="K1005" s="147"/>
      <c r="L1005" s="147"/>
      <c r="M1005" s="147"/>
      <c r="N1005" s="147"/>
      <c r="O1005" s="147"/>
      <c r="P1005" s="147"/>
      <c r="Q1005" s="147"/>
      <c r="R1005" s="147"/>
      <c r="S1005" s="147"/>
      <c r="T1005" s="147"/>
    </row>
    <row r="1006" spans="4:20" x14ac:dyDescent="0.25">
      <c r="D1006" s="147"/>
      <c r="E1006" s="147"/>
      <c r="F1006" s="147"/>
      <c r="G1006" s="147"/>
      <c r="H1006" s="147"/>
      <c r="I1006" s="147"/>
      <c r="J1006" s="147"/>
      <c r="K1006" s="147"/>
      <c r="L1006" s="147"/>
      <c r="M1006" s="147"/>
      <c r="N1006" s="147"/>
      <c r="O1006" s="147"/>
      <c r="P1006" s="147"/>
      <c r="Q1006" s="147"/>
      <c r="R1006" s="147"/>
      <c r="S1006" s="147"/>
      <c r="T1006" s="147"/>
    </row>
    <row r="1007" spans="4:20" x14ac:dyDescent="0.25">
      <c r="D1007" s="147"/>
      <c r="E1007" s="147"/>
      <c r="F1007" s="147"/>
      <c r="G1007" s="147"/>
      <c r="H1007" s="147"/>
      <c r="I1007" s="147"/>
      <c r="J1007" s="147"/>
      <c r="K1007" s="147"/>
      <c r="L1007" s="147"/>
      <c r="M1007" s="147"/>
      <c r="N1007" s="147"/>
      <c r="O1007" s="147"/>
      <c r="P1007" s="147"/>
      <c r="Q1007" s="147"/>
      <c r="R1007" s="147"/>
      <c r="S1007" s="147"/>
      <c r="T1007" s="147"/>
    </row>
    <row r="1008" spans="4:20" x14ac:dyDescent="0.25">
      <c r="D1008" s="147"/>
      <c r="E1008" s="147"/>
      <c r="F1008" s="147"/>
      <c r="G1008" s="147"/>
      <c r="H1008" s="147"/>
      <c r="I1008" s="147"/>
      <c r="J1008" s="147"/>
      <c r="K1008" s="147"/>
      <c r="L1008" s="147"/>
      <c r="M1008" s="147"/>
      <c r="N1008" s="147"/>
      <c r="O1008" s="147"/>
      <c r="P1008" s="147"/>
      <c r="Q1008" s="147"/>
      <c r="R1008" s="147"/>
      <c r="S1008" s="147"/>
      <c r="T1008" s="147"/>
    </row>
    <row r="1009" spans="4:20" x14ac:dyDescent="0.25">
      <c r="D1009" s="147"/>
      <c r="E1009" s="147"/>
      <c r="F1009" s="147"/>
      <c r="G1009" s="147"/>
      <c r="H1009" s="147"/>
      <c r="I1009" s="147"/>
      <c r="J1009" s="147"/>
      <c r="K1009" s="147"/>
      <c r="L1009" s="147"/>
      <c r="M1009" s="147"/>
      <c r="N1009" s="147"/>
      <c r="O1009" s="147"/>
      <c r="P1009" s="147"/>
      <c r="Q1009" s="147"/>
      <c r="R1009" s="147"/>
      <c r="S1009" s="147"/>
      <c r="T1009" s="147"/>
    </row>
    <row r="1010" spans="4:20" x14ac:dyDescent="0.25">
      <c r="D1010" s="147"/>
      <c r="E1010" s="147"/>
      <c r="F1010" s="147"/>
      <c r="G1010" s="147"/>
      <c r="H1010" s="147"/>
      <c r="I1010" s="147"/>
      <c r="J1010" s="147"/>
      <c r="K1010" s="147"/>
      <c r="L1010" s="147"/>
      <c r="M1010" s="147"/>
      <c r="N1010" s="147"/>
      <c r="O1010" s="147"/>
      <c r="P1010" s="147"/>
      <c r="Q1010" s="147"/>
      <c r="R1010" s="147"/>
      <c r="S1010" s="147"/>
      <c r="T1010" s="147"/>
    </row>
    <row r="1011" spans="4:20" x14ac:dyDescent="0.25">
      <c r="D1011" s="147"/>
      <c r="E1011" s="147"/>
      <c r="F1011" s="147"/>
      <c r="G1011" s="147"/>
      <c r="H1011" s="147"/>
      <c r="I1011" s="147"/>
      <c r="J1011" s="147"/>
      <c r="K1011" s="147"/>
      <c r="L1011" s="147"/>
      <c r="M1011" s="147"/>
      <c r="N1011" s="147"/>
      <c r="O1011" s="147"/>
      <c r="P1011" s="147"/>
      <c r="Q1011" s="147"/>
      <c r="R1011" s="147"/>
      <c r="S1011" s="147"/>
      <c r="T1011" s="147"/>
    </row>
    <row r="1012" spans="4:20" x14ac:dyDescent="0.25">
      <c r="D1012" s="147"/>
      <c r="E1012" s="147"/>
      <c r="F1012" s="147"/>
      <c r="G1012" s="147"/>
      <c r="H1012" s="147"/>
      <c r="I1012" s="147"/>
      <c r="J1012" s="147"/>
      <c r="K1012" s="147"/>
      <c r="L1012" s="147"/>
      <c r="M1012" s="147"/>
      <c r="N1012" s="147"/>
      <c r="O1012" s="147"/>
      <c r="P1012" s="147"/>
      <c r="Q1012" s="147"/>
      <c r="R1012" s="147"/>
      <c r="S1012" s="147"/>
      <c r="T1012" s="147"/>
    </row>
    <row r="1013" spans="4:20" x14ac:dyDescent="0.25">
      <c r="D1013" s="147"/>
      <c r="E1013" s="147"/>
      <c r="F1013" s="147"/>
      <c r="G1013" s="147"/>
      <c r="H1013" s="147"/>
      <c r="I1013" s="147"/>
      <c r="J1013" s="147"/>
      <c r="K1013" s="147"/>
      <c r="L1013" s="147"/>
      <c r="M1013" s="147"/>
      <c r="N1013" s="147"/>
      <c r="O1013" s="147"/>
      <c r="P1013" s="147"/>
      <c r="Q1013" s="147"/>
      <c r="R1013" s="147"/>
      <c r="S1013" s="147"/>
      <c r="T1013" s="147"/>
    </row>
    <row r="1014" spans="4:20" x14ac:dyDescent="0.25">
      <c r="D1014" s="147"/>
      <c r="E1014" s="147"/>
      <c r="F1014" s="147"/>
      <c r="G1014" s="147"/>
      <c r="H1014" s="147"/>
      <c r="I1014" s="147"/>
      <c r="J1014" s="147"/>
      <c r="K1014" s="147"/>
      <c r="L1014" s="147"/>
      <c r="M1014" s="147"/>
      <c r="N1014" s="147"/>
      <c r="O1014" s="147"/>
      <c r="P1014" s="147"/>
      <c r="Q1014" s="147"/>
      <c r="R1014" s="147"/>
      <c r="S1014" s="147"/>
      <c r="T1014" s="147"/>
    </row>
    <row r="1015" spans="4:20" x14ac:dyDescent="0.25">
      <c r="D1015" s="147"/>
      <c r="E1015" s="147"/>
      <c r="F1015" s="147"/>
      <c r="G1015" s="147"/>
      <c r="H1015" s="147"/>
      <c r="I1015" s="147"/>
      <c r="J1015" s="147"/>
      <c r="K1015" s="147"/>
      <c r="L1015" s="147"/>
      <c r="M1015" s="147"/>
      <c r="N1015" s="147"/>
      <c r="O1015" s="147"/>
      <c r="P1015" s="147"/>
      <c r="Q1015" s="147"/>
      <c r="R1015" s="147"/>
      <c r="S1015" s="147"/>
      <c r="T1015" s="147"/>
    </row>
    <row r="1016" spans="4:20" x14ac:dyDescent="0.25">
      <c r="D1016" s="147"/>
      <c r="E1016" s="147"/>
      <c r="F1016" s="147"/>
      <c r="G1016" s="147"/>
      <c r="H1016" s="147"/>
      <c r="I1016" s="147"/>
      <c r="J1016" s="147"/>
      <c r="K1016" s="147"/>
      <c r="L1016" s="147"/>
      <c r="M1016" s="147"/>
      <c r="N1016" s="147"/>
      <c r="O1016" s="147"/>
      <c r="P1016" s="147"/>
      <c r="Q1016" s="147"/>
      <c r="R1016" s="147"/>
      <c r="S1016" s="147"/>
      <c r="T1016" s="147"/>
    </row>
    <row r="1017" spans="4:20" x14ac:dyDescent="0.25">
      <c r="D1017" s="147"/>
      <c r="E1017" s="147"/>
      <c r="F1017" s="147"/>
      <c r="G1017" s="147"/>
      <c r="H1017" s="147"/>
      <c r="I1017" s="147"/>
      <c r="J1017" s="147"/>
      <c r="K1017" s="147"/>
      <c r="L1017" s="147"/>
      <c r="M1017" s="147"/>
      <c r="N1017" s="147"/>
      <c r="O1017" s="147"/>
      <c r="P1017" s="147"/>
      <c r="Q1017" s="147"/>
      <c r="R1017" s="147"/>
      <c r="S1017" s="147"/>
      <c r="T1017" s="147"/>
    </row>
    <row r="1018" spans="4:20" x14ac:dyDescent="0.25">
      <c r="D1018" s="147"/>
      <c r="E1018" s="147"/>
      <c r="F1018" s="147"/>
      <c r="G1018" s="147"/>
      <c r="H1018" s="147"/>
      <c r="I1018" s="147"/>
      <c r="J1018" s="147"/>
      <c r="K1018" s="147"/>
      <c r="L1018" s="147"/>
      <c r="M1018" s="147"/>
      <c r="N1018" s="147"/>
      <c r="O1018" s="147"/>
      <c r="P1018" s="147"/>
      <c r="Q1018" s="147"/>
      <c r="R1018" s="147"/>
      <c r="S1018" s="147"/>
      <c r="T1018" s="147"/>
    </row>
    <row r="1019" spans="4:20" x14ac:dyDescent="0.25">
      <c r="D1019" s="147"/>
      <c r="E1019" s="147"/>
      <c r="F1019" s="147"/>
      <c r="G1019" s="147"/>
      <c r="H1019" s="147"/>
      <c r="I1019" s="147"/>
      <c r="J1019" s="147"/>
      <c r="K1019" s="147"/>
      <c r="L1019" s="147"/>
      <c r="M1019" s="147"/>
      <c r="N1019" s="147"/>
      <c r="O1019" s="147"/>
      <c r="P1019" s="147"/>
      <c r="Q1019" s="147"/>
      <c r="R1019" s="147"/>
      <c r="S1019" s="147"/>
      <c r="T1019" s="147"/>
    </row>
    <row r="1020" spans="4:20" x14ac:dyDescent="0.25">
      <c r="D1020" s="147"/>
      <c r="E1020" s="147"/>
      <c r="F1020" s="147"/>
      <c r="G1020" s="147"/>
      <c r="H1020" s="147"/>
      <c r="I1020" s="147"/>
      <c r="J1020" s="147"/>
      <c r="K1020" s="147"/>
      <c r="L1020" s="147"/>
      <c r="M1020" s="147"/>
      <c r="N1020" s="147"/>
      <c r="O1020" s="147"/>
      <c r="P1020" s="147"/>
      <c r="Q1020" s="147"/>
      <c r="R1020" s="147"/>
      <c r="S1020" s="147"/>
      <c r="T1020" s="147"/>
    </row>
    <row r="1021" spans="4:20" x14ac:dyDescent="0.25">
      <c r="D1021" s="147"/>
      <c r="E1021" s="147"/>
      <c r="F1021" s="147"/>
      <c r="G1021" s="147"/>
      <c r="H1021" s="147"/>
      <c r="I1021" s="147"/>
      <c r="J1021" s="147"/>
      <c r="K1021" s="147"/>
      <c r="L1021" s="147"/>
      <c r="M1021" s="147"/>
      <c r="N1021" s="147"/>
      <c r="O1021" s="147"/>
      <c r="P1021" s="147"/>
      <c r="Q1021" s="147"/>
      <c r="R1021" s="147"/>
      <c r="S1021" s="147"/>
      <c r="T1021" s="147"/>
    </row>
    <row r="1022" spans="4:20" x14ac:dyDescent="0.25">
      <c r="D1022" s="147"/>
      <c r="E1022" s="147"/>
      <c r="F1022" s="147"/>
      <c r="G1022" s="147"/>
      <c r="H1022" s="147"/>
      <c r="I1022" s="147"/>
      <c r="J1022" s="147"/>
      <c r="K1022" s="147"/>
      <c r="L1022" s="147"/>
      <c r="M1022" s="147"/>
      <c r="N1022" s="147"/>
      <c r="O1022" s="147"/>
      <c r="P1022" s="147"/>
      <c r="Q1022" s="147"/>
      <c r="R1022" s="147"/>
      <c r="S1022" s="147"/>
      <c r="T1022" s="147"/>
    </row>
    <row r="1023" spans="4:20" x14ac:dyDescent="0.25">
      <c r="D1023" s="147"/>
      <c r="E1023" s="147"/>
      <c r="F1023" s="147"/>
      <c r="G1023" s="147"/>
      <c r="H1023" s="147"/>
      <c r="I1023" s="147"/>
      <c r="J1023" s="147"/>
      <c r="K1023" s="147"/>
      <c r="L1023" s="147"/>
      <c r="M1023" s="147"/>
      <c r="N1023" s="147"/>
      <c r="O1023" s="147"/>
      <c r="P1023" s="147"/>
      <c r="Q1023" s="147"/>
      <c r="R1023" s="147"/>
      <c r="S1023" s="147"/>
      <c r="T1023" s="147"/>
    </row>
    <row r="1024" spans="4:20" x14ac:dyDescent="0.25">
      <c r="D1024" s="147"/>
      <c r="E1024" s="147"/>
      <c r="F1024" s="147"/>
      <c r="G1024" s="147"/>
      <c r="H1024" s="147"/>
      <c r="I1024" s="147"/>
      <c r="J1024" s="147"/>
      <c r="K1024" s="147"/>
      <c r="L1024" s="147"/>
      <c r="M1024" s="147"/>
      <c r="N1024" s="147"/>
      <c r="O1024" s="147"/>
      <c r="P1024" s="147"/>
      <c r="Q1024" s="147"/>
      <c r="R1024" s="147"/>
      <c r="S1024" s="147"/>
      <c r="T1024" s="147"/>
    </row>
    <row r="1025" spans="4:20" x14ac:dyDescent="0.25">
      <c r="D1025" s="147"/>
      <c r="E1025" s="147"/>
      <c r="F1025" s="147"/>
      <c r="G1025" s="147"/>
      <c r="H1025" s="147"/>
      <c r="I1025" s="147"/>
      <c r="J1025" s="147"/>
      <c r="K1025" s="147"/>
      <c r="L1025" s="147"/>
      <c r="M1025" s="147"/>
      <c r="N1025" s="147"/>
      <c r="O1025" s="147"/>
      <c r="P1025" s="147"/>
      <c r="Q1025" s="147"/>
      <c r="R1025" s="147"/>
      <c r="S1025" s="147"/>
      <c r="T1025" s="147"/>
    </row>
    <row r="1026" spans="4:20" x14ac:dyDescent="0.25">
      <c r="D1026" s="147"/>
      <c r="E1026" s="147"/>
      <c r="F1026" s="147"/>
      <c r="G1026" s="147"/>
      <c r="H1026" s="147"/>
      <c r="I1026" s="147"/>
      <c r="J1026" s="147"/>
      <c r="K1026" s="147"/>
      <c r="L1026" s="147"/>
      <c r="M1026" s="147"/>
      <c r="N1026" s="147"/>
      <c r="O1026" s="147"/>
      <c r="P1026" s="147"/>
      <c r="Q1026" s="147"/>
      <c r="R1026" s="147"/>
      <c r="S1026" s="147"/>
      <c r="T1026" s="147"/>
    </row>
    <row r="1027" spans="4:20" x14ac:dyDescent="0.25">
      <c r="D1027" s="147"/>
      <c r="E1027" s="147"/>
      <c r="F1027" s="147"/>
      <c r="G1027" s="147"/>
      <c r="H1027" s="147"/>
      <c r="I1027" s="147"/>
      <c r="J1027" s="147"/>
      <c r="K1027" s="147"/>
      <c r="L1027" s="147"/>
      <c r="M1027" s="147"/>
      <c r="N1027" s="147"/>
      <c r="O1027" s="147"/>
      <c r="P1027" s="147"/>
      <c r="Q1027" s="147"/>
      <c r="R1027" s="147"/>
      <c r="S1027" s="147"/>
      <c r="T1027" s="147"/>
    </row>
    <row r="1028" spans="4:20" x14ac:dyDescent="0.25">
      <c r="D1028" s="147"/>
      <c r="E1028" s="147"/>
      <c r="F1028" s="147"/>
      <c r="G1028" s="147"/>
      <c r="H1028" s="147"/>
      <c r="I1028" s="147"/>
      <c r="J1028" s="147"/>
      <c r="K1028" s="147"/>
      <c r="L1028" s="147"/>
      <c r="M1028" s="147"/>
      <c r="N1028" s="147"/>
      <c r="O1028" s="147"/>
      <c r="P1028" s="147"/>
      <c r="Q1028" s="147"/>
      <c r="R1028" s="147"/>
      <c r="S1028" s="147"/>
      <c r="T1028" s="147"/>
    </row>
    <row r="1029" spans="4:20" x14ac:dyDescent="0.25">
      <c r="D1029" s="147"/>
      <c r="E1029" s="147"/>
      <c r="F1029" s="147"/>
      <c r="G1029" s="147"/>
      <c r="H1029" s="147"/>
      <c r="I1029" s="147"/>
      <c r="J1029" s="147"/>
      <c r="K1029" s="147"/>
      <c r="L1029" s="147"/>
      <c r="M1029" s="147"/>
      <c r="N1029" s="147"/>
      <c r="O1029" s="147"/>
      <c r="P1029" s="147"/>
      <c r="Q1029" s="147"/>
      <c r="R1029" s="147"/>
      <c r="S1029" s="147"/>
      <c r="T1029" s="147"/>
    </row>
    <row r="1030" spans="4:20" x14ac:dyDescent="0.25">
      <c r="D1030" s="147"/>
      <c r="E1030" s="147"/>
      <c r="F1030" s="147"/>
      <c r="G1030" s="147"/>
      <c r="H1030" s="147"/>
      <c r="I1030" s="147"/>
      <c r="J1030" s="147"/>
      <c r="K1030" s="147"/>
      <c r="L1030" s="147"/>
      <c r="M1030" s="147"/>
      <c r="N1030" s="147"/>
      <c r="O1030" s="147"/>
      <c r="P1030" s="147"/>
      <c r="Q1030" s="147"/>
      <c r="R1030" s="147"/>
      <c r="S1030" s="147"/>
      <c r="T1030" s="147"/>
    </row>
    <row r="1031" spans="4:20" x14ac:dyDescent="0.25">
      <c r="D1031" s="147"/>
      <c r="E1031" s="147"/>
      <c r="F1031" s="147"/>
      <c r="G1031" s="147"/>
      <c r="H1031" s="147"/>
      <c r="I1031" s="147"/>
      <c r="J1031" s="147"/>
      <c r="K1031" s="147"/>
      <c r="L1031" s="147"/>
      <c r="M1031" s="147"/>
      <c r="N1031" s="147"/>
      <c r="O1031" s="147"/>
      <c r="P1031" s="147"/>
      <c r="Q1031" s="147"/>
      <c r="R1031" s="147"/>
      <c r="S1031" s="147"/>
      <c r="T1031" s="147"/>
    </row>
    <row r="1032" spans="4:20" x14ac:dyDescent="0.25">
      <c r="D1032" s="147"/>
      <c r="E1032" s="147"/>
      <c r="F1032" s="147"/>
      <c r="G1032" s="147"/>
      <c r="H1032" s="147"/>
      <c r="I1032" s="147"/>
      <c r="J1032" s="147"/>
      <c r="K1032" s="147"/>
      <c r="L1032" s="147"/>
      <c r="M1032" s="147"/>
      <c r="N1032" s="147"/>
      <c r="O1032" s="147"/>
      <c r="P1032" s="147"/>
      <c r="Q1032" s="147"/>
      <c r="R1032" s="147"/>
      <c r="S1032" s="147"/>
      <c r="T1032" s="147"/>
    </row>
    <row r="1033" spans="4:20" x14ac:dyDescent="0.25">
      <c r="D1033" s="147"/>
      <c r="E1033" s="147"/>
      <c r="F1033" s="147"/>
      <c r="G1033" s="147"/>
      <c r="H1033" s="147"/>
      <c r="I1033" s="147"/>
      <c r="J1033" s="147"/>
      <c r="K1033" s="147"/>
      <c r="L1033" s="147"/>
      <c r="M1033" s="147"/>
      <c r="N1033" s="147"/>
      <c r="O1033" s="147"/>
      <c r="P1033" s="147"/>
      <c r="Q1033" s="147"/>
      <c r="R1033" s="147"/>
      <c r="S1033" s="147"/>
      <c r="T1033" s="147"/>
    </row>
    <row r="1034" spans="4:20" x14ac:dyDescent="0.25">
      <c r="D1034" s="147"/>
      <c r="E1034" s="147"/>
      <c r="F1034" s="147"/>
      <c r="G1034" s="147"/>
      <c r="H1034" s="147"/>
      <c r="I1034" s="147"/>
      <c r="J1034" s="147"/>
      <c r="K1034" s="147"/>
      <c r="L1034" s="147"/>
      <c r="M1034" s="147"/>
      <c r="N1034" s="147"/>
      <c r="O1034" s="147"/>
      <c r="P1034" s="147"/>
      <c r="Q1034" s="147"/>
      <c r="R1034" s="147"/>
      <c r="S1034" s="147"/>
      <c r="T1034" s="147"/>
    </row>
    <row r="1035" spans="4:20" x14ac:dyDescent="0.25">
      <c r="D1035" s="147"/>
      <c r="E1035" s="147"/>
      <c r="F1035" s="147"/>
      <c r="G1035" s="147"/>
      <c r="H1035" s="147"/>
      <c r="I1035" s="147"/>
      <c r="J1035" s="147"/>
      <c r="K1035" s="147"/>
      <c r="L1035" s="147"/>
      <c r="M1035" s="147"/>
      <c r="N1035" s="147"/>
      <c r="O1035" s="147"/>
      <c r="P1035" s="147"/>
      <c r="Q1035" s="147"/>
      <c r="R1035" s="147"/>
      <c r="S1035" s="147"/>
      <c r="T1035" s="147"/>
    </row>
    <row r="1036" spans="4:20" x14ac:dyDescent="0.25">
      <c r="D1036" s="147"/>
      <c r="E1036" s="147"/>
      <c r="F1036" s="147"/>
      <c r="G1036" s="147"/>
      <c r="H1036" s="147"/>
      <c r="I1036" s="147"/>
      <c r="J1036" s="147"/>
      <c r="K1036" s="147"/>
      <c r="L1036" s="147"/>
      <c r="M1036" s="147"/>
      <c r="N1036" s="147"/>
      <c r="O1036" s="147"/>
      <c r="P1036" s="147"/>
      <c r="Q1036" s="147"/>
      <c r="R1036" s="147"/>
      <c r="S1036" s="147"/>
      <c r="T1036" s="147"/>
    </row>
    <row r="1037" spans="4:20" x14ac:dyDescent="0.25">
      <c r="D1037" s="147"/>
      <c r="E1037" s="147"/>
      <c r="F1037" s="147"/>
      <c r="G1037" s="147"/>
      <c r="H1037" s="147"/>
      <c r="I1037" s="147"/>
      <c r="J1037" s="147"/>
      <c r="K1037" s="147"/>
      <c r="L1037" s="147"/>
      <c r="M1037" s="147"/>
      <c r="N1037" s="147"/>
      <c r="O1037" s="147"/>
      <c r="P1037" s="147"/>
      <c r="Q1037" s="147"/>
      <c r="R1037" s="147"/>
      <c r="S1037" s="147"/>
      <c r="T1037" s="147"/>
    </row>
    <row r="1038" spans="4:20" x14ac:dyDescent="0.25">
      <c r="D1038" s="147"/>
      <c r="E1038" s="147"/>
      <c r="F1038" s="147"/>
      <c r="G1038" s="147"/>
      <c r="H1038" s="147"/>
      <c r="I1038" s="147"/>
      <c r="J1038" s="147"/>
      <c r="K1038" s="147"/>
      <c r="L1038" s="147"/>
      <c r="M1038" s="147"/>
      <c r="N1038" s="147"/>
      <c r="O1038" s="147"/>
      <c r="P1038" s="147"/>
      <c r="Q1038" s="147"/>
      <c r="R1038" s="147"/>
      <c r="S1038" s="147"/>
      <c r="T1038" s="147"/>
    </row>
    <row r="1039" spans="4:20" x14ac:dyDescent="0.25">
      <c r="D1039" s="147"/>
      <c r="E1039" s="147"/>
      <c r="F1039" s="147"/>
      <c r="G1039" s="147"/>
      <c r="H1039" s="147"/>
      <c r="I1039" s="147"/>
      <c r="J1039" s="147"/>
      <c r="K1039" s="147"/>
      <c r="L1039" s="147"/>
      <c r="M1039" s="147"/>
      <c r="N1039" s="147"/>
      <c r="O1039" s="147"/>
      <c r="P1039" s="147"/>
      <c r="Q1039" s="147"/>
      <c r="R1039" s="147"/>
      <c r="S1039" s="147"/>
      <c r="T1039" s="147"/>
    </row>
    <row r="1040" spans="4:20" x14ac:dyDescent="0.25">
      <c r="D1040" s="147"/>
      <c r="E1040" s="147"/>
      <c r="F1040" s="147"/>
      <c r="G1040" s="147"/>
      <c r="H1040" s="147"/>
      <c r="I1040" s="147"/>
      <c r="J1040" s="147"/>
      <c r="K1040" s="147"/>
      <c r="L1040" s="147"/>
      <c r="M1040" s="147"/>
      <c r="N1040" s="147"/>
      <c r="O1040" s="147"/>
      <c r="P1040" s="147"/>
      <c r="Q1040" s="147"/>
      <c r="R1040" s="147"/>
      <c r="S1040" s="147"/>
      <c r="T1040" s="147"/>
    </row>
    <row r="1041" spans="4:20" x14ac:dyDescent="0.25">
      <c r="D1041" s="147"/>
      <c r="E1041" s="147"/>
      <c r="F1041" s="147"/>
      <c r="G1041" s="147"/>
      <c r="H1041" s="147"/>
      <c r="I1041" s="147"/>
      <c r="J1041" s="147"/>
      <c r="K1041" s="147"/>
      <c r="L1041" s="147"/>
      <c r="M1041" s="147"/>
      <c r="N1041" s="147"/>
      <c r="O1041" s="147"/>
      <c r="P1041" s="147"/>
      <c r="Q1041" s="147"/>
      <c r="R1041" s="147"/>
      <c r="S1041" s="147"/>
      <c r="T1041" s="147"/>
    </row>
    <row r="1042" spans="4:20" x14ac:dyDescent="0.25">
      <c r="D1042" s="147"/>
      <c r="E1042" s="147"/>
      <c r="F1042" s="147"/>
      <c r="G1042" s="147"/>
      <c r="H1042" s="147"/>
      <c r="I1042" s="147"/>
      <c r="J1042" s="147"/>
      <c r="K1042" s="147"/>
      <c r="L1042" s="147"/>
      <c r="M1042" s="147"/>
      <c r="N1042" s="147"/>
      <c r="O1042" s="147"/>
      <c r="P1042" s="147"/>
      <c r="Q1042" s="147"/>
      <c r="R1042" s="147"/>
      <c r="S1042" s="147"/>
      <c r="T1042" s="147"/>
    </row>
    <row r="1043" spans="4:20" x14ac:dyDescent="0.25">
      <c r="D1043" s="147"/>
      <c r="E1043" s="147"/>
      <c r="F1043" s="147"/>
      <c r="G1043" s="147"/>
      <c r="H1043" s="147"/>
      <c r="I1043" s="147"/>
      <c r="J1043" s="147"/>
      <c r="K1043" s="147"/>
      <c r="L1043" s="147"/>
      <c r="M1043" s="147"/>
      <c r="N1043" s="147"/>
      <c r="O1043" s="147"/>
      <c r="P1043" s="147"/>
      <c r="Q1043" s="147"/>
      <c r="R1043" s="147"/>
      <c r="S1043" s="147"/>
      <c r="T1043" s="147"/>
    </row>
    <row r="1044" spans="4:20" x14ac:dyDescent="0.25">
      <c r="D1044" s="147"/>
      <c r="E1044" s="147"/>
      <c r="F1044" s="147"/>
      <c r="G1044" s="147"/>
      <c r="H1044" s="147"/>
      <c r="I1044" s="147"/>
      <c r="J1044" s="147"/>
      <c r="K1044" s="147"/>
      <c r="L1044" s="147"/>
      <c r="M1044" s="147"/>
      <c r="N1044" s="147"/>
      <c r="O1044" s="147"/>
      <c r="P1044" s="147"/>
      <c r="Q1044" s="147"/>
      <c r="R1044" s="147"/>
      <c r="S1044" s="147"/>
      <c r="T1044" s="147"/>
    </row>
    <row r="1045" spans="4:20" x14ac:dyDescent="0.25">
      <c r="D1045" s="147"/>
      <c r="E1045" s="147"/>
      <c r="F1045" s="147"/>
      <c r="G1045" s="147"/>
      <c r="H1045" s="147"/>
      <c r="I1045" s="147"/>
      <c r="J1045" s="147"/>
      <c r="K1045" s="147"/>
      <c r="L1045" s="147"/>
      <c r="M1045" s="147"/>
      <c r="N1045" s="147"/>
      <c r="O1045" s="147"/>
      <c r="P1045" s="147"/>
      <c r="Q1045" s="147"/>
      <c r="R1045" s="147"/>
      <c r="S1045" s="147"/>
      <c r="T1045" s="147"/>
    </row>
    <row r="1046" spans="4:20" x14ac:dyDescent="0.25">
      <c r="D1046" s="147"/>
      <c r="E1046" s="147"/>
      <c r="F1046" s="147"/>
      <c r="G1046" s="147"/>
      <c r="H1046" s="147"/>
      <c r="I1046" s="147"/>
      <c r="J1046" s="147"/>
      <c r="K1046" s="147"/>
      <c r="L1046" s="147"/>
      <c r="M1046" s="147"/>
      <c r="N1046" s="147"/>
      <c r="O1046" s="147"/>
      <c r="P1046" s="147"/>
      <c r="Q1046" s="147"/>
      <c r="R1046" s="147"/>
      <c r="S1046" s="147"/>
      <c r="T1046" s="147"/>
    </row>
    <row r="1047" spans="4:20" x14ac:dyDescent="0.25">
      <c r="D1047" s="147"/>
      <c r="E1047" s="147"/>
      <c r="F1047" s="147"/>
      <c r="G1047" s="147"/>
      <c r="H1047" s="147"/>
      <c r="I1047" s="147"/>
      <c r="J1047" s="147"/>
      <c r="K1047" s="147"/>
      <c r="L1047" s="147"/>
      <c r="M1047" s="147"/>
      <c r="N1047" s="147"/>
      <c r="O1047" s="147"/>
      <c r="P1047" s="147"/>
      <c r="Q1047" s="147"/>
      <c r="R1047" s="147"/>
      <c r="S1047" s="147"/>
      <c r="T1047" s="147"/>
    </row>
    <row r="1048" spans="4:20" x14ac:dyDescent="0.25">
      <c r="D1048" s="147"/>
      <c r="E1048" s="147"/>
      <c r="F1048" s="147"/>
      <c r="G1048" s="147"/>
      <c r="H1048" s="147"/>
      <c r="I1048" s="147"/>
      <c r="J1048" s="147"/>
      <c r="K1048" s="147"/>
      <c r="L1048" s="147"/>
      <c r="M1048" s="147"/>
      <c r="N1048" s="147"/>
      <c r="O1048" s="147"/>
      <c r="P1048" s="147"/>
      <c r="Q1048" s="147"/>
      <c r="R1048" s="147"/>
      <c r="S1048" s="147"/>
      <c r="T1048" s="147"/>
    </row>
    <row r="1049" spans="4:20" x14ac:dyDescent="0.25">
      <c r="D1049" s="147"/>
      <c r="E1049" s="147"/>
      <c r="F1049" s="147"/>
      <c r="G1049" s="147"/>
      <c r="H1049" s="147"/>
      <c r="I1049" s="147"/>
      <c r="J1049" s="147"/>
      <c r="K1049" s="147"/>
      <c r="L1049" s="147"/>
      <c r="M1049" s="147"/>
      <c r="N1049" s="147"/>
      <c r="O1049" s="147"/>
      <c r="P1049" s="147"/>
      <c r="Q1049" s="147"/>
      <c r="R1049" s="147"/>
      <c r="S1049" s="147"/>
      <c r="T1049" s="147"/>
    </row>
    <row r="1050" spans="4:20" x14ac:dyDescent="0.25">
      <c r="D1050" s="147"/>
      <c r="E1050" s="147"/>
      <c r="F1050" s="147"/>
      <c r="G1050" s="147"/>
      <c r="H1050" s="147"/>
      <c r="I1050" s="147"/>
      <c r="J1050" s="147"/>
      <c r="K1050" s="147"/>
      <c r="L1050" s="147"/>
      <c r="M1050" s="147"/>
      <c r="N1050" s="147"/>
      <c r="O1050" s="147"/>
      <c r="P1050" s="147"/>
      <c r="Q1050" s="147"/>
      <c r="R1050" s="147"/>
      <c r="S1050" s="147"/>
      <c r="T1050" s="147"/>
    </row>
  </sheetData>
  <mergeCells count="9">
    <mergeCell ref="A53:C53"/>
    <mergeCell ref="A54:C54"/>
    <mergeCell ref="A55:C55"/>
    <mergeCell ref="X1:X7"/>
    <mergeCell ref="X8:X14"/>
    <mergeCell ref="X15:X26"/>
    <mergeCell ref="X27:X33"/>
    <mergeCell ref="A52:C52"/>
    <mergeCell ref="V1:W1"/>
  </mergeCells>
  <conditionalFormatting sqref="W2:W51">
    <cfRule type="iconSet" priority="1">
      <iconSet iconSet="3Arrows">
        <cfvo type="percent" val="0"/>
        <cfvo type="num" val="0" gte="0"/>
        <cfvo type="num" val="1" gte="0"/>
      </iconSet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193"/>
  <sheetViews>
    <sheetView rightToLeft="1" workbookViewId="0">
      <selection activeCell="D2" sqref="D2"/>
    </sheetView>
  </sheetViews>
  <sheetFormatPr defaultColWidth="11.42578125" defaultRowHeight="33.75" x14ac:dyDescent="0.25"/>
  <cols>
    <col min="1" max="1" width="5.42578125" style="105" bestFit="1" customWidth="1"/>
    <col min="2" max="2" width="23.140625" style="172" customWidth="1"/>
    <col min="3" max="3" width="19.85546875" style="171" customWidth="1"/>
    <col min="4" max="4" width="8.28515625" style="174" bestFit="1" customWidth="1"/>
    <col min="5" max="5" width="8.28515625" style="173" bestFit="1" customWidth="1"/>
    <col min="6" max="6" width="8.28515625" style="175" bestFit="1" customWidth="1"/>
    <col min="7" max="7" width="8.28515625" style="176" bestFit="1" customWidth="1"/>
    <col min="8" max="8" width="34.5703125" style="177" customWidth="1"/>
    <col min="9" max="9" width="11.42578125" style="167"/>
    <col min="10" max="74" width="11.42578125" style="168"/>
  </cols>
  <sheetData>
    <row r="1" spans="1:74" ht="60.75" x14ac:dyDescent="0.8">
      <c r="A1" s="399" t="s">
        <v>36</v>
      </c>
      <c r="B1" s="399"/>
      <c r="C1" s="399"/>
      <c r="D1" s="399"/>
      <c r="E1" s="399"/>
      <c r="F1" s="399"/>
      <c r="G1" s="399"/>
      <c r="H1" s="400"/>
    </row>
    <row r="2" spans="1:74" s="166" customFormat="1" ht="69.75" customHeight="1" x14ac:dyDescent="0.5">
      <c r="A2" s="188" t="str">
        <f>'صب النقاط'!A3</f>
        <v>الرقم</v>
      </c>
      <c r="B2" s="189">
        <v>5590</v>
      </c>
      <c r="C2" s="190" t="str">
        <f>'صب النقاط'!C3</f>
        <v>اللقب</v>
      </c>
      <c r="D2" s="178" t="s">
        <v>14</v>
      </c>
      <c r="E2" s="179" t="s">
        <v>28</v>
      </c>
      <c r="F2" s="180" t="s">
        <v>29</v>
      </c>
      <c r="G2" s="181" t="s">
        <v>30</v>
      </c>
      <c r="H2" s="182" t="s">
        <v>31</v>
      </c>
      <c r="I2" s="169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F2" s="170"/>
      <c r="BG2" s="170"/>
      <c r="BH2" s="170"/>
      <c r="BI2" s="170"/>
      <c r="BJ2" s="170"/>
      <c r="BK2" s="170"/>
      <c r="BL2" s="170"/>
      <c r="BM2" s="170"/>
      <c r="BN2" s="170"/>
      <c r="BO2" s="170"/>
      <c r="BP2" s="170"/>
      <c r="BQ2" s="170"/>
      <c r="BR2" s="170"/>
      <c r="BS2" s="170"/>
      <c r="BT2" s="170"/>
      <c r="BU2" s="170"/>
      <c r="BV2" s="170"/>
    </row>
    <row r="3" spans="1:74" s="166" customFormat="1" ht="31.5" x14ac:dyDescent="0.5">
      <c r="A3" s="191">
        <f>'صب النقاط'!A4</f>
        <v>1</v>
      </c>
      <c r="B3" s="192" t="str">
        <f>'صب النقاط'!B4</f>
        <v>محمد</v>
      </c>
      <c r="C3" s="193" t="str">
        <f>'صب النقاط'!C4</f>
        <v>مقري</v>
      </c>
      <c r="D3" s="183">
        <f>'معاينة نتائج التلاميد للفصل 3'!Z2</f>
        <v>10.6</v>
      </c>
      <c r="E3" s="184">
        <f>'معاينة نتائج التلاميد للفصل 3'!AA2</f>
        <v>0</v>
      </c>
      <c r="F3" s="185">
        <f>'معاينة نتائج التلاميد للفصل 3'!V2</f>
        <v>0</v>
      </c>
      <c r="G3" s="186">
        <f>(F3+E3+D3)/3</f>
        <v>3.5333333333333332</v>
      </c>
      <c r="H3" s="187"/>
      <c r="I3" s="169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  <c r="AJ3" s="170"/>
      <c r="AK3" s="170"/>
      <c r="AL3" s="170"/>
      <c r="AM3" s="170"/>
      <c r="AN3" s="170"/>
      <c r="AO3" s="170"/>
      <c r="AP3" s="170"/>
      <c r="AQ3" s="170"/>
      <c r="AR3" s="170"/>
      <c r="AS3" s="170"/>
      <c r="AT3" s="170"/>
      <c r="AU3" s="170"/>
      <c r="AV3" s="170"/>
      <c r="AW3" s="170"/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70"/>
      <c r="BJ3" s="170"/>
      <c r="BK3" s="170"/>
      <c r="BL3" s="170"/>
      <c r="BM3" s="170"/>
      <c r="BN3" s="170"/>
      <c r="BO3" s="170"/>
      <c r="BP3" s="170"/>
      <c r="BQ3" s="170"/>
      <c r="BR3" s="170"/>
      <c r="BS3" s="170"/>
      <c r="BT3" s="170"/>
      <c r="BU3" s="170"/>
      <c r="BV3" s="170"/>
    </row>
    <row r="4" spans="1:74" s="166" customFormat="1" ht="31.5" x14ac:dyDescent="0.5">
      <c r="A4" s="191">
        <f>'صب النقاط'!A5</f>
        <v>2</v>
      </c>
      <c r="B4" s="192">
        <f>'صب النقاط'!B5</f>
        <v>0</v>
      </c>
      <c r="C4" s="193">
        <f>'صب النقاط'!C5</f>
        <v>0</v>
      </c>
      <c r="D4" s="183"/>
      <c r="E4" s="184"/>
      <c r="F4" s="185"/>
      <c r="G4" s="186"/>
      <c r="H4" s="187"/>
      <c r="I4" s="169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0"/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70"/>
      <c r="BE4" s="170"/>
      <c r="BF4" s="170"/>
      <c r="BG4" s="170"/>
      <c r="BH4" s="170"/>
      <c r="BI4" s="170"/>
      <c r="BJ4" s="170"/>
      <c r="BK4" s="170"/>
      <c r="BL4" s="170"/>
      <c r="BM4" s="170"/>
      <c r="BN4" s="170"/>
      <c r="BO4" s="170"/>
      <c r="BP4" s="170"/>
      <c r="BQ4" s="170"/>
      <c r="BR4" s="170"/>
      <c r="BS4" s="170"/>
      <c r="BT4" s="170"/>
      <c r="BU4" s="170"/>
      <c r="BV4" s="170"/>
    </row>
    <row r="5" spans="1:74" s="166" customFormat="1" ht="31.5" x14ac:dyDescent="0.5">
      <c r="A5" s="191">
        <f>'صب النقاط'!A6</f>
        <v>3</v>
      </c>
      <c r="B5" s="192">
        <f>'صب النقاط'!B6</f>
        <v>0</v>
      </c>
      <c r="C5" s="193">
        <f>'صب النقاط'!C6</f>
        <v>0</v>
      </c>
      <c r="D5" s="183"/>
      <c r="E5" s="184"/>
      <c r="F5" s="185"/>
      <c r="G5" s="186"/>
      <c r="H5" s="187"/>
      <c r="I5" s="169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170"/>
      <c r="BL5" s="170"/>
      <c r="BM5" s="170"/>
      <c r="BN5" s="170"/>
      <c r="BO5" s="170"/>
      <c r="BP5" s="170"/>
      <c r="BQ5" s="170"/>
      <c r="BR5" s="170"/>
      <c r="BS5" s="170"/>
      <c r="BT5" s="170"/>
      <c r="BU5" s="170"/>
      <c r="BV5" s="170"/>
    </row>
    <row r="6" spans="1:74" s="166" customFormat="1" ht="31.5" x14ac:dyDescent="0.5">
      <c r="A6" s="191">
        <f>'صب النقاط'!A7</f>
        <v>4</v>
      </c>
      <c r="B6" s="192">
        <f>'صب النقاط'!B7</f>
        <v>0</v>
      </c>
      <c r="C6" s="193">
        <f>'صب النقاط'!C7</f>
        <v>0</v>
      </c>
      <c r="D6" s="183"/>
      <c r="E6" s="184"/>
      <c r="F6" s="185"/>
      <c r="G6" s="186"/>
      <c r="H6" s="187"/>
      <c r="I6" s="169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0"/>
    </row>
    <row r="7" spans="1:74" s="166" customFormat="1" ht="31.5" x14ac:dyDescent="0.5">
      <c r="A7" s="191">
        <f>'صب النقاط'!A8</f>
        <v>5</v>
      </c>
      <c r="B7" s="192">
        <f>'صب النقاط'!B8</f>
        <v>0</v>
      </c>
      <c r="C7" s="193">
        <f>'صب النقاط'!C8</f>
        <v>0</v>
      </c>
      <c r="D7" s="183"/>
      <c r="E7" s="184"/>
      <c r="F7" s="185"/>
      <c r="G7" s="186"/>
      <c r="H7" s="187"/>
      <c r="I7" s="169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0"/>
      <c r="AY7" s="170"/>
      <c r="AZ7" s="170"/>
      <c r="BA7" s="170"/>
      <c r="BB7" s="170"/>
      <c r="BC7" s="170"/>
      <c r="BD7" s="170"/>
      <c r="BE7" s="170"/>
      <c r="BF7" s="170"/>
      <c r="BG7" s="170"/>
      <c r="BH7" s="170"/>
      <c r="BI7" s="170"/>
      <c r="BJ7" s="170"/>
      <c r="BK7" s="170"/>
      <c r="BL7" s="170"/>
      <c r="BM7" s="170"/>
      <c r="BN7" s="170"/>
      <c r="BO7" s="170"/>
      <c r="BP7" s="170"/>
      <c r="BQ7" s="170"/>
      <c r="BR7" s="170"/>
      <c r="BS7" s="170"/>
      <c r="BT7" s="170"/>
      <c r="BU7" s="170"/>
      <c r="BV7" s="170"/>
    </row>
    <row r="8" spans="1:74" s="166" customFormat="1" ht="31.5" x14ac:dyDescent="0.5">
      <c r="A8" s="191">
        <f>'صب النقاط'!A9</f>
        <v>6</v>
      </c>
      <c r="B8" s="192">
        <f>'صب النقاط'!B9</f>
        <v>0</v>
      </c>
      <c r="C8" s="193">
        <f>'صب النقاط'!C9</f>
        <v>0</v>
      </c>
      <c r="D8" s="183"/>
      <c r="E8" s="184"/>
      <c r="F8" s="185"/>
      <c r="G8" s="186"/>
      <c r="H8" s="187"/>
      <c r="I8" s="169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70"/>
      <c r="AL8" s="170"/>
      <c r="AM8" s="170"/>
      <c r="AN8" s="170"/>
      <c r="AO8" s="170"/>
      <c r="AP8" s="170"/>
      <c r="AQ8" s="170"/>
      <c r="AR8" s="170"/>
      <c r="AS8" s="170"/>
      <c r="AT8" s="170"/>
      <c r="AU8" s="170"/>
      <c r="AV8" s="170"/>
      <c r="AW8" s="170"/>
      <c r="AX8" s="170"/>
      <c r="AY8" s="170"/>
      <c r="AZ8" s="170"/>
      <c r="BA8" s="170"/>
      <c r="BB8" s="170"/>
      <c r="BC8" s="170"/>
      <c r="BD8" s="170"/>
      <c r="BE8" s="170"/>
      <c r="BF8" s="170"/>
      <c r="BG8" s="170"/>
      <c r="BH8" s="170"/>
      <c r="BI8" s="170"/>
      <c r="BJ8" s="170"/>
      <c r="BK8" s="170"/>
      <c r="BL8" s="170"/>
      <c r="BM8" s="170"/>
      <c r="BN8" s="170"/>
      <c r="BO8" s="170"/>
      <c r="BP8" s="170"/>
      <c r="BQ8" s="170"/>
      <c r="BR8" s="170"/>
      <c r="BS8" s="170"/>
      <c r="BT8" s="170"/>
      <c r="BU8" s="170"/>
      <c r="BV8" s="170"/>
    </row>
    <row r="9" spans="1:74" s="166" customFormat="1" ht="31.5" x14ac:dyDescent="0.5">
      <c r="A9" s="191">
        <f>'صب النقاط'!A10</f>
        <v>7</v>
      </c>
      <c r="B9" s="192">
        <f>'صب النقاط'!B10</f>
        <v>0</v>
      </c>
      <c r="C9" s="193">
        <f>'صب النقاط'!C10</f>
        <v>0</v>
      </c>
      <c r="D9" s="183"/>
      <c r="E9" s="184"/>
      <c r="F9" s="185"/>
      <c r="G9" s="186"/>
      <c r="H9" s="187"/>
      <c r="I9" s="169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70"/>
      <c r="AT9" s="170"/>
      <c r="AU9" s="170"/>
      <c r="AV9" s="170"/>
      <c r="AW9" s="170"/>
      <c r="AX9" s="170"/>
      <c r="AY9" s="170"/>
      <c r="AZ9" s="170"/>
      <c r="BA9" s="170"/>
      <c r="BB9" s="170"/>
      <c r="BC9" s="170"/>
      <c r="BD9" s="170"/>
      <c r="BE9" s="170"/>
      <c r="BF9" s="170"/>
      <c r="BG9" s="170"/>
      <c r="BH9" s="170"/>
      <c r="BI9" s="170"/>
      <c r="BJ9" s="170"/>
      <c r="BK9" s="170"/>
      <c r="BL9" s="170"/>
      <c r="BM9" s="170"/>
      <c r="BN9" s="170"/>
      <c r="BO9" s="170"/>
      <c r="BP9" s="170"/>
      <c r="BQ9" s="170"/>
      <c r="BR9" s="170"/>
      <c r="BS9" s="170"/>
      <c r="BT9" s="170"/>
      <c r="BU9" s="170"/>
      <c r="BV9" s="170"/>
    </row>
    <row r="10" spans="1:74" s="166" customFormat="1" ht="31.5" x14ac:dyDescent="0.5">
      <c r="A10" s="191">
        <f>'صب النقاط'!A11</f>
        <v>8</v>
      </c>
      <c r="B10" s="192">
        <f>'صب النقاط'!B11</f>
        <v>0</v>
      </c>
      <c r="C10" s="193">
        <f>'صب النقاط'!C11</f>
        <v>0</v>
      </c>
      <c r="D10" s="183"/>
      <c r="E10" s="184"/>
      <c r="F10" s="185"/>
      <c r="G10" s="186"/>
      <c r="H10" s="187"/>
      <c r="I10" s="169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  <c r="AW10" s="170"/>
      <c r="AX10" s="170"/>
      <c r="AY10" s="170"/>
      <c r="AZ10" s="170"/>
      <c r="BA10" s="170"/>
      <c r="BB10" s="170"/>
      <c r="BC10" s="170"/>
      <c r="BD10" s="170"/>
      <c r="BE10" s="170"/>
      <c r="BF10" s="170"/>
      <c r="BG10" s="170"/>
      <c r="BH10" s="170"/>
      <c r="BI10" s="170"/>
      <c r="BJ10" s="170"/>
      <c r="BK10" s="170"/>
      <c r="BL10" s="170"/>
      <c r="BM10" s="170"/>
      <c r="BN10" s="170"/>
      <c r="BO10" s="170"/>
      <c r="BP10" s="170"/>
      <c r="BQ10" s="170"/>
      <c r="BR10" s="170"/>
      <c r="BS10" s="170"/>
      <c r="BT10" s="170"/>
      <c r="BU10" s="170"/>
      <c r="BV10" s="170"/>
    </row>
    <row r="11" spans="1:74" s="166" customFormat="1" ht="31.5" x14ac:dyDescent="0.5">
      <c r="A11" s="191">
        <f>'صب النقاط'!A12</f>
        <v>9</v>
      </c>
      <c r="B11" s="192">
        <f>'صب النقاط'!B12</f>
        <v>0</v>
      </c>
      <c r="C11" s="193">
        <f>'صب النقاط'!C12</f>
        <v>0</v>
      </c>
      <c r="D11" s="183"/>
      <c r="E11" s="184"/>
      <c r="F11" s="185"/>
      <c r="G11" s="186"/>
      <c r="H11" s="187"/>
      <c r="I11" s="169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  <c r="BM11" s="170"/>
      <c r="BN11" s="170"/>
      <c r="BO11" s="170"/>
      <c r="BP11" s="170"/>
      <c r="BQ11" s="170"/>
      <c r="BR11" s="170"/>
      <c r="BS11" s="170"/>
      <c r="BT11" s="170"/>
      <c r="BU11" s="170"/>
      <c r="BV11" s="170"/>
    </row>
    <row r="12" spans="1:74" s="166" customFormat="1" ht="31.5" x14ac:dyDescent="0.5">
      <c r="A12" s="191">
        <f>'صب النقاط'!A13</f>
        <v>10</v>
      </c>
      <c r="B12" s="192">
        <f>'صب النقاط'!B13</f>
        <v>0</v>
      </c>
      <c r="C12" s="193">
        <f>'صب النقاط'!C13</f>
        <v>0</v>
      </c>
      <c r="D12" s="183"/>
      <c r="E12" s="184"/>
      <c r="F12" s="185"/>
      <c r="G12" s="186"/>
      <c r="H12" s="187"/>
      <c r="I12" s="169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170"/>
      <c r="AR12" s="170"/>
      <c r="AS12" s="170"/>
      <c r="AT12" s="170"/>
      <c r="AU12" s="170"/>
      <c r="AV12" s="170"/>
      <c r="AW12" s="170"/>
      <c r="AX12" s="170"/>
      <c r="AY12" s="170"/>
      <c r="AZ12" s="170"/>
      <c r="BA12" s="170"/>
      <c r="BB12" s="170"/>
      <c r="BC12" s="170"/>
      <c r="BD12" s="170"/>
      <c r="BE12" s="170"/>
      <c r="BF12" s="170"/>
      <c r="BG12" s="170"/>
      <c r="BH12" s="170"/>
      <c r="BI12" s="170"/>
      <c r="BJ12" s="170"/>
      <c r="BK12" s="170"/>
      <c r="BL12" s="170"/>
      <c r="BM12" s="170"/>
      <c r="BN12" s="170"/>
      <c r="BO12" s="170"/>
      <c r="BP12" s="170"/>
      <c r="BQ12" s="170"/>
      <c r="BR12" s="170"/>
      <c r="BS12" s="170"/>
      <c r="BT12" s="170"/>
      <c r="BU12" s="170"/>
      <c r="BV12" s="170"/>
    </row>
    <row r="13" spans="1:74" s="166" customFormat="1" ht="31.5" x14ac:dyDescent="0.5">
      <c r="A13" s="191">
        <f>'صب النقاط'!A14</f>
        <v>11</v>
      </c>
      <c r="B13" s="192">
        <f>'صب النقاط'!B14</f>
        <v>0</v>
      </c>
      <c r="C13" s="193">
        <f>'صب النقاط'!C14</f>
        <v>0</v>
      </c>
      <c r="D13" s="183"/>
      <c r="E13" s="184"/>
      <c r="F13" s="185"/>
      <c r="G13" s="186"/>
      <c r="H13" s="187"/>
      <c r="I13" s="169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0"/>
      <c r="AZ13" s="170"/>
      <c r="BA13" s="170"/>
      <c r="BB13" s="170"/>
      <c r="BC13" s="170"/>
      <c r="BD13" s="170"/>
      <c r="BE13" s="170"/>
      <c r="BF13" s="170"/>
      <c r="BG13" s="170"/>
      <c r="BH13" s="170"/>
      <c r="BI13" s="170"/>
      <c r="BJ13" s="170"/>
      <c r="BK13" s="170"/>
      <c r="BL13" s="170"/>
      <c r="BM13" s="170"/>
      <c r="BN13" s="170"/>
      <c r="BO13" s="170"/>
      <c r="BP13" s="170"/>
      <c r="BQ13" s="170"/>
      <c r="BR13" s="170"/>
      <c r="BS13" s="170"/>
      <c r="BT13" s="170"/>
      <c r="BU13" s="170"/>
      <c r="BV13" s="170"/>
    </row>
    <row r="14" spans="1:74" s="166" customFormat="1" ht="31.5" x14ac:dyDescent="0.5">
      <c r="A14" s="191">
        <f>'صب النقاط'!A15</f>
        <v>12</v>
      </c>
      <c r="B14" s="192">
        <f>'صب النقاط'!B15</f>
        <v>0</v>
      </c>
      <c r="C14" s="193">
        <f>'صب النقاط'!C15</f>
        <v>0</v>
      </c>
      <c r="D14" s="183"/>
      <c r="E14" s="184"/>
      <c r="F14" s="185"/>
      <c r="G14" s="186"/>
      <c r="H14" s="187"/>
      <c r="I14" s="169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  <c r="AW14" s="170"/>
      <c r="AX14" s="170"/>
      <c r="AY14" s="170"/>
      <c r="AZ14" s="170"/>
      <c r="BA14" s="170"/>
      <c r="BB14" s="170"/>
      <c r="BC14" s="170"/>
      <c r="BD14" s="170"/>
      <c r="BE14" s="170"/>
      <c r="BF14" s="170"/>
      <c r="BG14" s="170"/>
      <c r="BH14" s="170"/>
      <c r="BI14" s="170"/>
      <c r="BJ14" s="170"/>
      <c r="BK14" s="170"/>
      <c r="BL14" s="170"/>
      <c r="BM14" s="170"/>
      <c r="BN14" s="170"/>
      <c r="BO14" s="170"/>
      <c r="BP14" s="170"/>
      <c r="BQ14" s="170"/>
      <c r="BR14" s="170"/>
      <c r="BS14" s="170"/>
      <c r="BT14" s="170"/>
      <c r="BU14" s="170"/>
      <c r="BV14" s="170"/>
    </row>
    <row r="15" spans="1:74" s="166" customFormat="1" ht="31.5" x14ac:dyDescent="0.5">
      <c r="A15" s="191">
        <f>'صب النقاط'!A16</f>
        <v>13</v>
      </c>
      <c r="B15" s="192">
        <f>'صب النقاط'!B16</f>
        <v>0</v>
      </c>
      <c r="C15" s="193">
        <f>'صب النقاط'!C16</f>
        <v>0</v>
      </c>
      <c r="D15" s="183"/>
      <c r="E15" s="184"/>
      <c r="F15" s="185"/>
      <c r="G15" s="186"/>
      <c r="H15" s="187"/>
      <c r="I15" s="169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  <c r="AT15" s="170"/>
      <c r="AU15" s="170"/>
      <c r="AV15" s="170"/>
      <c r="AW15" s="170"/>
      <c r="AX15" s="170"/>
      <c r="AY15" s="170"/>
      <c r="AZ15" s="170"/>
      <c r="BA15" s="170"/>
      <c r="BB15" s="170"/>
      <c r="BC15" s="170"/>
      <c r="BD15" s="170"/>
      <c r="BE15" s="170"/>
      <c r="BF15" s="170"/>
      <c r="BG15" s="170"/>
      <c r="BH15" s="170"/>
      <c r="BI15" s="170"/>
      <c r="BJ15" s="170"/>
      <c r="BK15" s="170"/>
      <c r="BL15" s="170"/>
      <c r="BM15" s="170"/>
      <c r="BN15" s="170"/>
      <c r="BO15" s="170"/>
      <c r="BP15" s="170"/>
      <c r="BQ15" s="170"/>
      <c r="BR15" s="170"/>
      <c r="BS15" s="170"/>
      <c r="BT15" s="170"/>
      <c r="BU15" s="170"/>
      <c r="BV15" s="170"/>
    </row>
    <row r="16" spans="1:74" s="166" customFormat="1" ht="31.5" x14ac:dyDescent="0.5">
      <c r="A16" s="191">
        <f>'صب النقاط'!A17</f>
        <v>14</v>
      </c>
      <c r="B16" s="192">
        <f>'صب النقاط'!B17</f>
        <v>0</v>
      </c>
      <c r="C16" s="193">
        <f>'صب النقاط'!C17</f>
        <v>0</v>
      </c>
      <c r="D16" s="183"/>
      <c r="E16" s="184"/>
      <c r="F16" s="185"/>
      <c r="G16" s="186"/>
      <c r="H16" s="187"/>
      <c r="I16" s="169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170"/>
      <c r="AR16" s="170"/>
      <c r="AS16" s="170"/>
      <c r="AT16" s="170"/>
      <c r="AU16" s="170"/>
      <c r="AV16" s="170"/>
      <c r="AW16" s="170"/>
      <c r="AX16" s="170"/>
      <c r="AY16" s="170"/>
      <c r="AZ16" s="170"/>
      <c r="BA16" s="170"/>
      <c r="BB16" s="170"/>
      <c r="BC16" s="170"/>
      <c r="BD16" s="170"/>
      <c r="BE16" s="170"/>
      <c r="BF16" s="170"/>
      <c r="BG16" s="170"/>
      <c r="BH16" s="170"/>
      <c r="BI16" s="170"/>
      <c r="BJ16" s="170"/>
      <c r="BK16" s="170"/>
      <c r="BL16" s="170"/>
      <c r="BM16" s="170"/>
      <c r="BN16" s="170"/>
      <c r="BO16" s="170"/>
      <c r="BP16" s="170"/>
      <c r="BQ16" s="170"/>
      <c r="BR16" s="170"/>
      <c r="BS16" s="170"/>
      <c r="BT16" s="170"/>
      <c r="BU16" s="170"/>
      <c r="BV16" s="170"/>
    </row>
    <row r="17" spans="1:74" s="166" customFormat="1" ht="31.5" x14ac:dyDescent="0.5">
      <c r="A17" s="191">
        <f>'صب النقاط'!A18</f>
        <v>15</v>
      </c>
      <c r="B17" s="192">
        <f>'صب النقاط'!B18</f>
        <v>0</v>
      </c>
      <c r="C17" s="193">
        <f>'صب النقاط'!C18</f>
        <v>0</v>
      </c>
      <c r="D17" s="183"/>
      <c r="E17" s="184"/>
      <c r="F17" s="185"/>
      <c r="G17" s="186"/>
      <c r="H17" s="187"/>
      <c r="I17" s="169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0"/>
      <c r="AT17" s="170"/>
      <c r="AU17" s="170"/>
      <c r="AV17" s="170"/>
      <c r="AW17" s="170"/>
      <c r="AX17" s="170"/>
      <c r="AY17" s="170"/>
      <c r="AZ17" s="170"/>
      <c r="BA17" s="170"/>
      <c r="BB17" s="170"/>
      <c r="BC17" s="170"/>
      <c r="BD17" s="170"/>
      <c r="BE17" s="170"/>
      <c r="BF17" s="170"/>
      <c r="BG17" s="170"/>
      <c r="BH17" s="170"/>
      <c r="BI17" s="170"/>
      <c r="BJ17" s="170"/>
      <c r="BK17" s="170"/>
      <c r="BL17" s="170"/>
      <c r="BM17" s="170"/>
      <c r="BN17" s="170"/>
      <c r="BO17" s="170"/>
      <c r="BP17" s="170"/>
      <c r="BQ17" s="170"/>
      <c r="BR17" s="170"/>
      <c r="BS17" s="170"/>
      <c r="BT17" s="170"/>
      <c r="BU17" s="170"/>
      <c r="BV17" s="170"/>
    </row>
    <row r="18" spans="1:74" s="166" customFormat="1" ht="31.5" x14ac:dyDescent="0.5">
      <c r="A18" s="191">
        <f>'صب النقاط'!A19</f>
        <v>16</v>
      </c>
      <c r="B18" s="192">
        <f>'صب النقاط'!B19</f>
        <v>0</v>
      </c>
      <c r="C18" s="193">
        <f>'صب النقاط'!C19</f>
        <v>0</v>
      </c>
      <c r="D18" s="183"/>
      <c r="E18" s="184"/>
      <c r="F18" s="185"/>
      <c r="G18" s="186"/>
      <c r="H18" s="187"/>
      <c r="I18" s="169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S18" s="170"/>
      <c r="AT18" s="170"/>
      <c r="AU18" s="170"/>
      <c r="AV18" s="170"/>
      <c r="AW18" s="170"/>
      <c r="AX18" s="170"/>
      <c r="AY18" s="170"/>
      <c r="AZ18" s="170"/>
      <c r="BA18" s="170"/>
      <c r="BB18" s="170"/>
      <c r="BC18" s="170"/>
      <c r="BD18" s="170"/>
      <c r="BE18" s="170"/>
      <c r="BF18" s="170"/>
      <c r="BG18" s="170"/>
      <c r="BH18" s="170"/>
      <c r="BI18" s="170"/>
      <c r="BJ18" s="170"/>
      <c r="BK18" s="170"/>
      <c r="BL18" s="170"/>
      <c r="BM18" s="170"/>
      <c r="BN18" s="170"/>
      <c r="BO18" s="170"/>
      <c r="BP18" s="170"/>
      <c r="BQ18" s="170"/>
      <c r="BR18" s="170"/>
      <c r="BS18" s="170"/>
      <c r="BT18" s="170"/>
      <c r="BU18" s="170"/>
      <c r="BV18" s="170"/>
    </row>
    <row r="19" spans="1:74" s="166" customFormat="1" ht="31.5" x14ac:dyDescent="0.5">
      <c r="A19" s="191">
        <f>'صب النقاط'!A20</f>
        <v>17</v>
      </c>
      <c r="B19" s="192">
        <f>'صب النقاط'!B20</f>
        <v>0</v>
      </c>
      <c r="C19" s="193">
        <f>'صب النقاط'!C20</f>
        <v>0</v>
      </c>
      <c r="D19" s="183"/>
      <c r="E19" s="184"/>
      <c r="F19" s="185"/>
      <c r="G19" s="186"/>
      <c r="H19" s="187"/>
      <c r="I19" s="169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  <c r="AS19" s="170"/>
      <c r="AT19" s="170"/>
      <c r="AU19" s="170"/>
      <c r="AV19" s="170"/>
      <c r="AW19" s="170"/>
      <c r="AX19" s="170"/>
      <c r="AY19" s="170"/>
      <c r="AZ19" s="170"/>
      <c r="BA19" s="170"/>
      <c r="BB19" s="170"/>
      <c r="BC19" s="170"/>
      <c r="BD19" s="170"/>
      <c r="BE19" s="170"/>
      <c r="BF19" s="170"/>
      <c r="BG19" s="170"/>
      <c r="BH19" s="170"/>
      <c r="BI19" s="170"/>
      <c r="BJ19" s="170"/>
      <c r="BK19" s="170"/>
      <c r="BL19" s="170"/>
      <c r="BM19" s="170"/>
      <c r="BN19" s="170"/>
      <c r="BO19" s="170"/>
      <c r="BP19" s="170"/>
      <c r="BQ19" s="170"/>
      <c r="BR19" s="170"/>
      <c r="BS19" s="170"/>
      <c r="BT19" s="170"/>
      <c r="BU19" s="170"/>
      <c r="BV19" s="170"/>
    </row>
    <row r="20" spans="1:74" s="166" customFormat="1" ht="31.5" x14ac:dyDescent="0.5">
      <c r="A20" s="191">
        <f>'صب النقاط'!A21</f>
        <v>18</v>
      </c>
      <c r="B20" s="192">
        <f>'صب النقاط'!B21</f>
        <v>0</v>
      </c>
      <c r="C20" s="193">
        <f>'صب النقاط'!C21</f>
        <v>0</v>
      </c>
      <c r="D20" s="183"/>
      <c r="E20" s="184"/>
      <c r="F20" s="185"/>
      <c r="G20" s="186"/>
      <c r="H20" s="187"/>
      <c r="I20" s="169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  <c r="AT20" s="170"/>
      <c r="AU20" s="170"/>
      <c r="AV20" s="170"/>
      <c r="AW20" s="170"/>
      <c r="AX20" s="170"/>
      <c r="AY20" s="170"/>
      <c r="AZ20" s="170"/>
      <c r="BA20" s="170"/>
      <c r="BB20" s="170"/>
      <c r="BC20" s="170"/>
      <c r="BD20" s="170"/>
      <c r="BE20" s="170"/>
      <c r="BF20" s="170"/>
      <c r="BG20" s="170"/>
      <c r="BH20" s="170"/>
      <c r="BI20" s="170"/>
      <c r="BJ20" s="170"/>
      <c r="BK20" s="170"/>
      <c r="BL20" s="170"/>
      <c r="BM20" s="170"/>
      <c r="BN20" s="170"/>
      <c r="BO20" s="170"/>
      <c r="BP20" s="170"/>
      <c r="BQ20" s="170"/>
      <c r="BR20" s="170"/>
      <c r="BS20" s="170"/>
      <c r="BT20" s="170"/>
      <c r="BU20" s="170"/>
      <c r="BV20" s="170"/>
    </row>
    <row r="21" spans="1:74" s="166" customFormat="1" ht="31.5" x14ac:dyDescent="0.5">
      <c r="A21" s="191">
        <f>'صب النقاط'!A22</f>
        <v>19</v>
      </c>
      <c r="B21" s="192">
        <f>'صب النقاط'!B22</f>
        <v>0</v>
      </c>
      <c r="C21" s="193">
        <f>'صب النقاط'!C22</f>
        <v>0</v>
      </c>
      <c r="D21" s="183"/>
      <c r="E21" s="184"/>
      <c r="F21" s="185"/>
      <c r="G21" s="186"/>
      <c r="H21" s="187"/>
      <c r="I21" s="169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  <c r="AT21" s="170"/>
      <c r="AU21" s="170"/>
      <c r="AV21" s="170"/>
      <c r="AW21" s="170"/>
      <c r="AX21" s="170"/>
      <c r="AY21" s="170"/>
      <c r="AZ21" s="170"/>
      <c r="BA21" s="170"/>
      <c r="BB21" s="170"/>
      <c r="BC21" s="170"/>
      <c r="BD21" s="170"/>
      <c r="BE21" s="170"/>
      <c r="BF21" s="170"/>
      <c r="BG21" s="170"/>
      <c r="BH21" s="170"/>
      <c r="BI21" s="170"/>
      <c r="BJ21" s="170"/>
      <c r="BK21" s="170"/>
      <c r="BL21" s="170"/>
      <c r="BM21" s="170"/>
      <c r="BN21" s="170"/>
      <c r="BO21" s="170"/>
      <c r="BP21" s="170"/>
      <c r="BQ21" s="170"/>
      <c r="BR21" s="170"/>
      <c r="BS21" s="170"/>
      <c r="BT21" s="170"/>
      <c r="BU21" s="170"/>
      <c r="BV21" s="170"/>
    </row>
    <row r="22" spans="1:74" s="166" customFormat="1" ht="31.5" x14ac:dyDescent="0.5">
      <c r="A22" s="191">
        <f>'صب النقاط'!A23</f>
        <v>20</v>
      </c>
      <c r="B22" s="192">
        <f>'صب النقاط'!B23</f>
        <v>0</v>
      </c>
      <c r="C22" s="193">
        <f>'صب النقاط'!C23</f>
        <v>0</v>
      </c>
      <c r="D22" s="183"/>
      <c r="E22" s="184"/>
      <c r="F22" s="185"/>
      <c r="G22" s="186"/>
      <c r="H22" s="187"/>
      <c r="I22" s="169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  <c r="AT22" s="170"/>
      <c r="AU22" s="170"/>
      <c r="AV22" s="170"/>
      <c r="AW22" s="170"/>
      <c r="AX22" s="170"/>
      <c r="AY22" s="170"/>
      <c r="AZ22" s="170"/>
      <c r="BA22" s="170"/>
      <c r="BB22" s="170"/>
      <c r="BC22" s="170"/>
      <c r="BD22" s="170"/>
      <c r="BE22" s="170"/>
      <c r="BF22" s="170"/>
      <c r="BG22" s="170"/>
      <c r="BH22" s="170"/>
      <c r="BI22" s="170"/>
      <c r="BJ22" s="170"/>
      <c r="BK22" s="170"/>
      <c r="BL22" s="170"/>
      <c r="BM22" s="170"/>
      <c r="BN22" s="170"/>
      <c r="BO22" s="170"/>
      <c r="BP22" s="170"/>
      <c r="BQ22" s="170"/>
      <c r="BR22" s="170"/>
      <c r="BS22" s="170"/>
      <c r="BT22" s="170"/>
      <c r="BU22" s="170"/>
      <c r="BV22" s="170"/>
    </row>
    <row r="23" spans="1:74" s="166" customFormat="1" ht="31.5" x14ac:dyDescent="0.5">
      <c r="A23" s="191">
        <f>'صب النقاط'!A24</f>
        <v>21</v>
      </c>
      <c r="B23" s="192">
        <f>'صب النقاط'!B24</f>
        <v>0</v>
      </c>
      <c r="C23" s="193">
        <f>'صب النقاط'!C24</f>
        <v>0</v>
      </c>
      <c r="D23" s="183"/>
      <c r="E23" s="184"/>
      <c r="F23" s="185"/>
      <c r="G23" s="186"/>
      <c r="H23" s="187"/>
      <c r="I23" s="169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  <c r="AT23" s="170"/>
      <c r="AU23" s="170"/>
      <c r="AV23" s="170"/>
      <c r="AW23" s="170"/>
      <c r="AX23" s="170"/>
      <c r="AY23" s="170"/>
      <c r="AZ23" s="170"/>
      <c r="BA23" s="170"/>
      <c r="BB23" s="170"/>
      <c r="BC23" s="170"/>
      <c r="BD23" s="170"/>
      <c r="BE23" s="170"/>
      <c r="BF23" s="170"/>
      <c r="BG23" s="170"/>
      <c r="BH23" s="170"/>
      <c r="BI23" s="170"/>
      <c r="BJ23" s="170"/>
      <c r="BK23" s="170"/>
      <c r="BL23" s="170"/>
      <c r="BM23" s="170"/>
      <c r="BN23" s="170"/>
      <c r="BO23" s="170"/>
      <c r="BP23" s="170"/>
      <c r="BQ23" s="170"/>
      <c r="BR23" s="170"/>
      <c r="BS23" s="170"/>
      <c r="BT23" s="170"/>
      <c r="BU23" s="170"/>
      <c r="BV23" s="170"/>
    </row>
    <row r="24" spans="1:74" s="166" customFormat="1" ht="31.5" x14ac:dyDescent="0.5">
      <c r="A24" s="191">
        <f>'صب النقاط'!A25</f>
        <v>22</v>
      </c>
      <c r="B24" s="192">
        <f>'صب النقاط'!B25</f>
        <v>0</v>
      </c>
      <c r="C24" s="193">
        <f>'صب النقاط'!C25</f>
        <v>0</v>
      </c>
      <c r="D24" s="183"/>
      <c r="E24" s="184"/>
      <c r="F24" s="185"/>
      <c r="G24" s="186"/>
      <c r="H24" s="187"/>
      <c r="I24" s="169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  <c r="AT24" s="170"/>
      <c r="AU24" s="170"/>
      <c r="AV24" s="170"/>
      <c r="AW24" s="170"/>
      <c r="AX24" s="170"/>
      <c r="AY24" s="170"/>
      <c r="AZ24" s="170"/>
      <c r="BA24" s="170"/>
      <c r="BB24" s="170"/>
      <c r="BC24" s="170"/>
      <c r="BD24" s="170"/>
      <c r="BE24" s="170"/>
      <c r="BF24" s="170"/>
      <c r="BG24" s="170"/>
      <c r="BH24" s="170"/>
      <c r="BI24" s="170"/>
      <c r="BJ24" s="170"/>
      <c r="BK24" s="170"/>
      <c r="BL24" s="170"/>
      <c r="BM24" s="170"/>
      <c r="BN24" s="170"/>
      <c r="BO24" s="170"/>
      <c r="BP24" s="170"/>
      <c r="BQ24" s="170"/>
      <c r="BR24" s="170"/>
      <c r="BS24" s="170"/>
      <c r="BT24" s="170"/>
      <c r="BU24" s="170"/>
      <c r="BV24" s="170"/>
    </row>
    <row r="25" spans="1:74" s="166" customFormat="1" ht="31.5" x14ac:dyDescent="0.5">
      <c r="A25" s="191">
        <f>'صب النقاط'!A26</f>
        <v>23</v>
      </c>
      <c r="B25" s="192">
        <f>'صب النقاط'!B26</f>
        <v>0</v>
      </c>
      <c r="C25" s="193">
        <f>'صب النقاط'!C26</f>
        <v>0</v>
      </c>
      <c r="D25" s="183"/>
      <c r="E25" s="184"/>
      <c r="F25" s="185"/>
      <c r="G25" s="186"/>
      <c r="H25" s="187"/>
      <c r="I25" s="169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  <c r="AT25" s="170"/>
      <c r="AU25" s="170"/>
      <c r="AV25" s="170"/>
      <c r="AW25" s="170"/>
      <c r="AX25" s="170"/>
      <c r="AY25" s="170"/>
      <c r="AZ25" s="170"/>
      <c r="BA25" s="170"/>
      <c r="BB25" s="170"/>
      <c r="BC25" s="170"/>
      <c r="BD25" s="170"/>
      <c r="BE25" s="170"/>
      <c r="BF25" s="170"/>
      <c r="BG25" s="170"/>
      <c r="BH25" s="170"/>
      <c r="BI25" s="170"/>
      <c r="BJ25" s="170"/>
      <c r="BK25" s="170"/>
      <c r="BL25" s="170"/>
      <c r="BM25" s="170"/>
      <c r="BN25" s="170"/>
      <c r="BO25" s="170"/>
      <c r="BP25" s="170"/>
      <c r="BQ25" s="170"/>
      <c r="BR25" s="170"/>
      <c r="BS25" s="170"/>
      <c r="BT25" s="170"/>
      <c r="BU25" s="170"/>
      <c r="BV25" s="170"/>
    </row>
    <row r="26" spans="1:74" s="166" customFormat="1" ht="31.5" x14ac:dyDescent="0.5">
      <c r="A26" s="191">
        <f>'صب النقاط'!A27</f>
        <v>24</v>
      </c>
      <c r="B26" s="192">
        <f>'صب النقاط'!B27</f>
        <v>0</v>
      </c>
      <c r="C26" s="193">
        <f>'صب النقاط'!C27</f>
        <v>0</v>
      </c>
      <c r="D26" s="183"/>
      <c r="E26" s="184"/>
      <c r="F26" s="185"/>
      <c r="G26" s="186"/>
      <c r="H26" s="187"/>
      <c r="I26" s="169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  <c r="AT26" s="170"/>
      <c r="AU26" s="170"/>
      <c r="AV26" s="170"/>
      <c r="AW26" s="170"/>
      <c r="AX26" s="170"/>
      <c r="AY26" s="170"/>
      <c r="AZ26" s="170"/>
      <c r="BA26" s="170"/>
      <c r="BB26" s="170"/>
      <c r="BC26" s="170"/>
      <c r="BD26" s="170"/>
      <c r="BE26" s="170"/>
      <c r="BF26" s="170"/>
      <c r="BG26" s="170"/>
      <c r="BH26" s="170"/>
      <c r="BI26" s="170"/>
      <c r="BJ26" s="170"/>
      <c r="BK26" s="170"/>
      <c r="BL26" s="170"/>
      <c r="BM26" s="170"/>
      <c r="BN26" s="170"/>
      <c r="BO26" s="170"/>
      <c r="BP26" s="170"/>
      <c r="BQ26" s="170"/>
      <c r="BR26" s="170"/>
      <c r="BS26" s="170"/>
      <c r="BT26" s="170"/>
      <c r="BU26" s="170"/>
      <c r="BV26" s="170"/>
    </row>
    <row r="27" spans="1:74" s="166" customFormat="1" ht="31.5" x14ac:dyDescent="0.5">
      <c r="A27" s="191">
        <f>'صب النقاط'!A28</f>
        <v>25</v>
      </c>
      <c r="B27" s="192">
        <f>'صب النقاط'!B28</f>
        <v>0</v>
      </c>
      <c r="C27" s="193">
        <f>'صب النقاط'!C28</f>
        <v>0</v>
      </c>
      <c r="D27" s="183"/>
      <c r="E27" s="184"/>
      <c r="F27" s="185"/>
      <c r="G27" s="186"/>
      <c r="H27" s="187"/>
      <c r="I27" s="169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  <c r="AT27" s="170"/>
      <c r="AU27" s="170"/>
      <c r="AV27" s="170"/>
      <c r="AW27" s="170"/>
      <c r="AX27" s="170"/>
      <c r="AY27" s="170"/>
      <c r="AZ27" s="170"/>
      <c r="BA27" s="170"/>
      <c r="BB27" s="170"/>
      <c r="BC27" s="170"/>
      <c r="BD27" s="170"/>
      <c r="BE27" s="170"/>
      <c r="BF27" s="170"/>
      <c r="BG27" s="170"/>
      <c r="BH27" s="170"/>
      <c r="BI27" s="170"/>
      <c r="BJ27" s="170"/>
      <c r="BK27" s="170"/>
      <c r="BL27" s="170"/>
      <c r="BM27" s="170"/>
      <c r="BN27" s="170"/>
      <c r="BO27" s="170"/>
      <c r="BP27" s="170"/>
      <c r="BQ27" s="170"/>
      <c r="BR27" s="170"/>
      <c r="BS27" s="170"/>
      <c r="BT27" s="170"/>
      <c r="BU27" s="170"/>
      <c r="BV27" s="170"/>
    </row>
    <row r="28" spans="1:74" s="166" customFormat="1" ht="31.5" x14ac:dyDescent="0.5">
      <c r="A28" s="191">
        <f>'صب النقاط'!A29</f>
        <v>26</v>
      </c>
      <c r="B28" s="192">
        <f>'صب النقاط'!B29</f>
        <v>0</v>
      </c>
      <c r="C28" s="193">
        <f>'صب النقاط'!C29</f>
        <v>0</v>
      </c>
      <c r="D28" s="183"/>
      <c r="E28" s="184"/>
      <c r="F28" s="185"/>
      <c r="G28" s="186"/>
      <c r="H28" s="187"/>
      <c r="I28" s="169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0"/>
      <c r="AQ28" s="170"/>
      <c r="AR28" s="170"/>
      <c r="AS28" s="170"/>
      <c r="AT28" s="170"/>
      <c r="AU28" s="170"/>
      <c r="AV28" s="170"/>
      <c r="AW28" s="170"/>
      <c r="AX28" s="170"/>
      <c r="AY28" s="170"/>
      <c r="AZ28" s="170"/>
      <c r="BA28" s="170"/>
      <c r="BB28" s="170"/>
      <c r="BC28" s="170"/>
      <c r="BD28" s="170"/>
      <c r="BE28" s="170"/>
      <c r="BF28" s="170"/>
      <c r="BG28" s="170"/>
      <c r="BH28" s="170"/>
      <c r="BI28" s="170"/>
      <c r="BJ28" s="170"/>
      <c r="BK28" s="170"/>
      <c r="BL28" s="170"/>
      <c r="BM28" s="170"/>
      <c r="BN28" s="170"/>
      <c r="BO28" s="170"/>
      <c r="BP28" s="170"/>
      <c r="BQ28" s="170"/>
      <c r="BR28" s="170"/>
      <c r="BS28" s="170"/>
      <c r="BT28" s="170"/>
      <c r="BU28" s="170"/>
      <c r="BV28" s="170"/>
    </row>
    <row r="29" spans="1:74" s="166" customFormat="1" ht="31.5" x14ac:dyDescent="0.5">
      <c r="A29" s="191">
        <f>'صب النقاط'!A30</f>
        <v>27</v>
      </c>
      <c r="B29" s="192">
        <f>'صب النقاط'!B30</f>
        <v>0</v>
      </c>
      <c r="C29" s="193">
        <f>'صب النقاط'!C30</f>
        <v>0</v>
      </c>
      <c r="D29" s="183"/>
      <c r="E29" s="184"/>
      <c r="F29" s="185"/>
      <c r="G29" s="186"/>
      <c r="H29" s="187"/>
      <c r="I29" s="169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  <c r="AR29" s="170"/>
      <c r="AS29" s="170"/>
      <c r="AT29" s="170"/>
      <c r="AU29" s="170"/>
      <c r="AV29" s="170"/>
      <c r="AW29" s="170"/>
      <c r="AX29" s="170"/>
      <c r="AY29" s="170"/>
      <c r="AZ29" s="170"/>
      <c r="BA29" s="170"/>
      <c r="BB29" s="170"/>
      <c r="BC29" s="170"/>
      <c r="BD29" s="170"/>
      <c r="BE29" s="170"/>
      <c r="BF29" s="170"/>
      <c r="BG29" s="170"/>
      <c r="BH29" s="170"/>
      <c r="BI29" s="170"/>
      <c r="BJ29" s="170"/>
      <c r="BK29" s="170"/>
      <c r="BL29" s="170"/>
      <c r="BM29" s="170"/>
      <c r="BN29" s="170"/>
      <c r="BO29" s="170"/>
      <c r="BP29" s="170"/>
      <c r="BQ29" s="170"/>
      <c r="BR29" s="170"/>
      <c r="BS29" s="170"/>
      <c r="BT29" s="170"/>
      <c r="BU29" s="170"/>
      <c r="BV29" s="170"/>
    </row>
    <row r="30" spans="1:74" s="166" customFormat="1" ht="31.5" x14ac:dyDescent="0.5">
      <c r="A30" s="191">
        <f>'صب النقاط'!A31</f>
        <v>28</v>
      </c>
      <c r="B30" s="192">
        <f>'صب النقاط'!B31</f>
        <v>0</v>
      </c>
      <c r="C30" s="193">
        <f>'صب النقاط'!C31</f>
        <v>0</v>
      </c>
      <c r="D30" s="183"/>
      <c r="E30" s="184"/>
      <c r="F30" s="185"/>
      <c r="G30" s="186"/>
      <c r="H30" s="187"/>
      <c r="I30" s="169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  <c r="AT30" s="170"/>
      <c r="AU30" s="170"/>
      <c r="AV30" s="170"/>
      <c r="AW30" s="170"/>
      <c r="AX30" s="170"/>
      <c r="AY30" s="170"/>
      <c r="AZ30" s="170"/>
      <c r="BA30" s="170"/>
      <c r="BB30" s="170"/>
      <c r="BC30" s="170"/>
      <c r="BD30" s="170"/>
      <c r="BE30" s="170"/>
      <c r="BF30" s="170"/>
      <c r="BG30" s="170"/>
      <c r="BH30" s="170"/>
      <c r="BI30" s="170"/>
      <c r="BJ30" s="170"/>
      <c r="BK30" s="170"/>
      <c r="BL30" s="170"/>
      <c r="BM30" s="170"/>
      <c r="BN30" s="170"/>
      <c r="BO30" s="170"/>
      <c r="BP30" s="170"/>
      <c r="BQ30" s="170"/>
      <c r="BR30" s="170"/>
      <c r="BS30" s="170"/>
      <c r="BT30" s="170"/>
      <c r="BU30" s="170"/>
      <c r="BV30" s="170"/>
    </row>
    <row r="31" spans="1:74" s="166" customFormat="1" ht="31.5" x14ac:dyDescent="0.5">
      <c r="A31" s="191">
        <f>'صب النقاط'!A32</f>
        <v>29</v>
      </c>
      <c r="B31" s="192">
        <f>'صب النقاط'!B32</f>
        <v>0</v>
      </c>
      <c r="C31" s="193">
        <f>'صب النقاط'!C32</f>
        <v>0</v>
      </c>
      <c r="D31" s="183"/>
      <c r="E31" s="184"/>
      <c r="F31" s="185"/>
      <c r="G31" s="186"/>
      <c r="H31" s="187"/>
      <c r="I31" s="169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  <c r="AM31" s="170"/>
      <c r="AN31" s="170"/>
      <c r="AO31" s="170"/>
      <c r="AP31" s="170"/>
      <c r="AQ31" s="170"/>
      <c r="AR31" s="170"/>
      <c r="AS31" s="170"/>
      <c r="AT31" s="170"/>
      <c r="AU31" s="170"/>
      <c r="AV31" s="170"/>
      <c r="AW31" s="170"/>
      <c r="AX31" s="170"/>
      <c r="AY31" s="170"/>
      <c r="AZ31" s="170"/>
      <c r="BA31" s="170"/>
      <c r="BB31" s="170"/>
      <c r="BC31" s="170"/>
      <c r="BD31" s="170"/>
      <c r="BE31" s="170"/>
      <c r="BF31" s="170"/>
      <c r="BG31" s="170"/>
      <c r="BH31" s="170"/>
      <c r="BI31" s="170"/>
      <c r="BJ31" s="170"/>
      <c r="BK31" s="170"/>
      <c r="BL31" s="170"/>
      <c r="BM31" s="170"/>
      <c r="BN31" s="170"/>
      <c r="BO31" s="170"/>
      <c r="BP31" s="170"/>
      <c r="BQ31" s="170"/>
      <c r="BR31" s="170"/>
      <c r="BS31" s="170"/>
      <c r="BT31" s="170"/>
      <c r="BU31" s="170"/>
      <c r="BV31" s="170"/>
    </row>
    <row r="32" spans="1:74" s="166" customFormat="1" ht="31.5" x14ac:dyDescent="0.5">
      <c r="A32" s="191">
        <f>'صب النقاط'!A33</f>
        <v>30</v>
      </c>
      <c r="B32" s="192">
        <f>'صب النقاط'!B33</f>
        <v>0</v>
      </c>
      <c r="C32" s="193">
        <f>'صب النقاط'!C33</f>
        <v>0</v>
      </c>
      <c r="D32" s="183"/>
      <c r="E32" s="184"/>
      <c r="F32" s="185"/>
      <c r="G32" s="186"/>
      <c r="H32" s="187"/>
      <c r="I32" s="169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  <c r="AA32" s="170"/>
      <c r="AB32" s="170"/>
      <c r="AC32" s="170"/>
      <c r="AD32" s="170"/>
      <c r="AE32" s="170"/>
      <c r="AF32" s="170"/>
      <c r="AG32" s="170"/>
      <c r="AH32" s="170"/>
      <c r="AI32" s="170"/>
      <c r="AJ32" s="170"/>
      <c r="AK32" s="170"/>
      <c r="AL32" s="170"/>
      <c r="AM32" s="170"/>
      <c r="AN32" s="170"/>
      <c r="AO32" s="170"/>
      <c r="AP32" s="170"/>
      <c r="AQ32" s="170"/>
      <c r="AR32" s="170"/>
      <c r="AS32" s="170"/>
      <c r="AT32" s="170"/>
      <c r="AU32" s="170"/>
      <c r="AV32" s="170"/>
      <c r="AW32" s="170"/>
      <c r="AX32" s="170"/>
      <c r="AY32" s="170"/>
      <c r="AZ32" s="170"/>
      <c r="BA32" s="170"/>
      <c r="BB32" s="170"/>
      <c r="BC32" s="170"/>
      <c r="BD32" s="170"/>
      <c r="BE32" s="170"/>
      <c r="BF32" s="170"/>
      <c r="BG32" s="170"/>
      <c r="BH32" s="170"/>
      <c r="BI32" s="170"/>
      <c r="BJ32" s="170"/>
      <c r="BK32" s="170"/>
      <c r="BL32" s="170"/>
      <c r="BM32" s="170"/>
      <c r="BN32" s="170"/>
      <c r="BO32" s="170"/>
      <c r="BP32" s="170"/>
      <c r="BQ32" s="170"/>
      <c r="BR32" s="170"/>
      <c r="BS32" s="170"/>
      <c r="BT32" s="170"/>
      <c r="BU32" s="170"/>
      <c r="BV32" s="170"/>
    </row>
    <row r="33" spans="1:74" s="166" customFormat="1" ht="31.5" x14ac:dyDescent="0.5">
      <c r="A33" s="191">
        <f>'صب النقاط'!A34</f>
        <v>31</v>
      </c>
      <c r="B33" s="192">
        <f>'صب النقاط'!B34</f>
        <v>0</v>
      </c>
      <c r="C33" s="193">
        <f>'صب النقاط'!C34</f>
        <v>0</v>
      </c>
      <c r="D33" s="183"/>
      <c r="E33" s="184"/>
      <c r="F33" s="185"/>
      <c r="G33" s="186"/>
      <c r="H33" s="187"/>
      <c r="I33" s="169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  <c r="AM33" s="170"/>
      <c r="AN33" s="170"/>
      <c r="AO33" s="170"/>
      <c r="AP33" s="170"/>
      <c r="AQ33" s="170"/>
      <c r="AR33" s="170"/>
      <c r="AS33" s="170"/>
      <c r="AT33" s="170"/>
      <c r="AU33" s="170"/>
      <c r="AV33" s="170"/>
      <c r="AW33" s="170"/>
      <c r="AX33" s="170"/>
      <c r="AY33" s="170"/>
      <c r="AZ33" s="170"/>
      <c r="BA33" s="170"/>
      <c r="BB33" s="170"/>
      <c r="BC33" s="170"/>
      <c r="BD33" s="170"/>
      <c r="BE33" s="170"/>
      <c r="BF33" s="170"/>
      <c r="BG33" s="170"/>
      <c r="BH33" s="170"/>
      <c r="BI33" s="170"/>
      <c r="BJ33" s="170"/>
      <c r="BK33" s="170"/>
      <c r="BL33" s="170"/>
      <c r="BM33" s="170"/>
      <c r="BN33" s="170"/>
      <c r="BO33" s="170"/>
      <c r="BP33" s="170"/>
      <c r="BQ33" s="170"/>
      <c r="BR33" s="170"/>
      <c r="BS33" s="170"/>
      <c r="BT33" s="170"/>
      <c r="BU33" s="170"/>
      <c r="BV33" s="170"/>
    </row>
    <row r="34" spans="1:74" s="166" customFormat="1" ht="31.5" x14ac:dyDescent="0.5">
      <c r="A34" s="191">
        <f>'صب النقاط'!A35</f>
        <v>32</v>
      </c>
      <c r="B34" s="192">
        <f>'صب النقاط'!B35</f>
        <v>0</v>
      </c>
      <c r="C34" s="193">
        <f>'صب النقاط'!C35</f>
        <v>0</v>
      </c>
      <c r="D34" s="183"/>
      <c r="E34" s="184"/>
      <c r="F34" s="185"/>
      <c r="G34" s="186"/>
      <c r="H34" s="187"/>
      <c r="I34" s="169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  <c r="AA34" s="170"/>
      <c r="AB34" s="170"/>
      <c r="AC34" s="170"/>
      <c r="AD34" s="170"/>
      <c r="AE34" s="170"/>
      <c r="AF34" s="170"/>
      <c r="AG34" s="170"/>
      <c r="AH34" s="170"/>
      <c r="AI34" s="170"/>
      <c r="AJ34" s="170"/>
      <c r="AK34" s="170"/>
      <c r="AL34" s="170"/>
      <c r="AM34" s="170"/>
      <c r="AN34" s="170"/>
      <c r="AO34" s="170"/>
      <c r="AP34" s="170"/>
      <c r="AQ34" s="170"/>
      <c r="AR34" s="170"/>
      <c r="AS34" s="170"/>
      <c r="AT34" s="170"/>
      <c r="AU34" s="170"/>
      <c r="AV34" s="170"/>
      <c r="AW34" s="170"/>
      <c r="AX34" s="170"/>
      <c r="AY34" s="170"/>
      <c r="AZ34" s="170"/>
      <c r="BA34" s="170"/>
      <c r="BB34" s="170"/>
      <c r="BC34" s="170"/>
      <c r="BD34" s="170"/>
      <c r="BE34" s="170"/>
      <c r="BF34" s="170"/>
      <c r="BG34" s="170"/>
      <c r="BH34" s="170"/>
      <c r="BI34" s="170"/>
      <c r="BJ34" s="170"/>
      <c r="BK34" s="170"/>
      <c r="BL34" s="170"/>
      <c r="BM34" s="170"/>
      <c r="BN34" s="170"/>
      <c r="BO34" s="170"/>
      <c r="BP34" s="170"/>
      <c r="BQ34" s="170"/>
      <c r="BR34" s="170"/>
      <c r="BS34" s="170"/>
      <c r="BT34" s="170"/>
      <c r="BU34" s="170"/>
      <c r="BV34" s="170"/>
    </row>
    <row r="35" spans="1:74" s="166" customFormat="1" ht="31.5" x14ac:dyDescent="0.5">
      <c r="A35" s="191">
        <f>'صب النقاط'!A36</f>
        <v>33</v>
      </c>
      <c r="B35" s="192">
        <f>'صب النقاط'!B36</f>
        <v>0</v>
      </c>
      <c r="C35" s="193">
        <f>'صب النقاط'!C36</f>
        <v>0</v>
      </c>
      <c r="D35" s="183"/>
      <c r="E35" s="184"/>
      <c r="F35" s="185"/>
      <c r="G35" s="186"/>
      <c r="H35" s="187"/>
      <c r="I35" s="169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170"/>
      <c r="AH35" s="170"/>
      <c r="AI35" s="170"/>
      <c r="AJ35" s="170"/>
      <c r="AK35" s="170"/>
      <c r="AL35" s="170"/>
      <c r="AM35" s="170"/>
      <c r="AN35" s="170"/>
      <c r="AO35" s="170"/>
      <c r="AP35" s="170"/>
      <c r="AQ35" s="170"/>
      <c r="AR35" s="170"/>
      <c r="AS35" s="170"/>
      <c r="AT35" s="170"/>
      <c r="AU35" s="170"/>
      <c r="AV35" s="170"/>
      <c r="AW35" s="170"/>
      <c r="AX35" s="170"/>
      <c r="AY35" s="170"/>
      <c r="AZ35" s="170"/>
      <c r="BA35" s="170"/>
      <c r="BB35" s="170"/>
      <c r="BC35" s="170"/>
      <c r="BD35" s="170"/>
      <c r="BE35" s="170"/>
      <c r="BF35" s="170"/>
      <c r="BG35" s="170"/>
      <c r="BH35" s="170"/>
      <c r="BI35" s="170"/>
      <c r="BJ35" s="170"/>
      <c r="BK35" s="170"/>
      <c r="BL35" s="170"/>
      <c r="BM35" s="170"/>
      <c r="BN35" s="170"/>
      <c r="BO35" s="170"/>
      <c r="BP35" s="170"/>
      <c r="BQ35" s="170"/>
      <c r="BR35" s="170"/>
      <c r="BS35" s="170"/>
      <c r="BT35" s="170"/>
      <c r="BU35" s="170"/>
      <c r="BV35" s="170"/>
    </row>
    <row r="36" spans="1:74" s="166" customFormat="1" ht="31.5" x14ac:dyDescent="0.5">
      <c r="A36" s="191">
        <f>'صب النقاط'!A37</f>
        <v>34</v>
      </c>
      <c r="B36" s="192">
        <f>'صب النقاط'!B37</f>
        <v>0</v>
      </c>
      <c r="C36" s="193">
        <f>'صب النقاط'!C37</f>
        <v>0</v>
      </c>
      <c r="D36" s="183"/>
      <c r="E36" s="184"/>
      <c r="F36" s="185"/>
      <c r="G36" s="186"/>
      <c r="H36" s="187"/>
      <c r="I36" s="169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  <c r="AA36" s="170"/>
      <c r="AB36" s="170"/>
      <c r="AC36" s="170"/>
      <c r="AD36" s="170"/>
      <c r="AE36" s="170"/>
      <c r="AF36" s="170"/>
      <c r="AG36" s="170"/>
      <c r="AH36" s="170"/>
      <c r="AI36" s="170"/>
      <c r="AJ36" s="170"/>
      <c r="AK36" s="170"/>
      <c r="AL36" s="170"/>
      <c r="AM36" s="170"/>
      <c r="AN36" s="170"/>
      <c r="AO36" s="170"/>
      <c r="AP36" s="170"/>
      <c r="AQ36" s="170"/>
      <c r="AR36" s="170"/>
      <c r="AS36" s="170"/>
      <c r="AT36" s="170"/>
      <c r="AU36" s="170"/>
      <c r="AV36" s="170"/>
      <c r="AW36" s="170"/>
      <c r="AX36" s="170"/>
      <c r="AY36" s="170"/>
      <c r="AZ36" s="170"/>
      <c r="BA36" s="170"/>
      <c r="BB36" s="170"/>
      <c r="BC36" s="170"/>
      <c r="BD36" s="170"/>
      <c r="BE36" s="170"/>
      <c r="BF36" s="170"/>
      <c r="BG36" s="170"/>
      <c r="BH36" s="170"/>
      <c r="BI36" s="170"/>
      <c r="BJ36" s="170"/>
      <c r="BK36" s="170"/>
      <c r="BL36" s="170"/>
      <c r="BM36" s="170"/>
      <c r="BN36" s="170"/>
      <c r="BO36" s="170"/>
      <c r="BP36" s="170"/>
      <c r="BQ36" s="170"/>
      <c r="BR36" s="170"/>
      <c r="BS36" s="170"/>
      <c r="BT36" s="170"/>
      <c r="BU36" s="170"/>
      <c r="BV36" s="170"/>
    </row>
    <row r="37" spans="1:74" s="166" customFormat="1" ht="31.5" x14ac:dyDescent="0.5">
      <c r="A37" s="191">
        <f>'صب النقاط'!A38</f>
        <v>35</v>
      </c>
      <c r="B37" s="192">
        <f>'صب النقاط'!B38</f>
        <v>0</v>
      </c>
      <c r="C37" s="193">
        <f>'صب النقاط'!C38</f>
        <v>0</v>
      </c>
      <c r="D37" s="183"/>
      <c r="E37" s="184"/>
      <c r="F37" s="185"/>
      <c r="G37" s="186"/>
      <c r="H37" s="187"/>
      <c r="I37" s="169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0"/>
      <c r="Z37" s="170"/>
      <c r="AA37" s="170"/>
      <c r="AB37" s="170"/>
      <c r="AC37" s="170"/>
      <c r="AD37" s="170"/>
      <c r="AE37" s="170"/>
      <c r="AF37" s="170"/>
      <c r="AG37" s="170"/>
      <c r="AH37" s="170"/>
      <c r="AI37" s="170"/>
      <c r="AJ37" s="170"/>
      <c r="AK37" s="170"/>
      <c r="AL37" s="170"/>
      <c r="AM37" s="170"/>
      <c r="AN37" s="170"/>
      <c r="AO37" s="170"/>
      <c r="AP37" s="170"/>
      <c r="AQ37" s="170"/>
      <c r="AR37" s="170"/>
      <c r="AS37" s="170"/>
      <c r="AT37" s="170"/>
      <c r="AU37" s="170"/>
      <c r="AV37" s="170"/>
      <c r="AW37" s="170"/>
      <c r="AX37" s="170"/>
      <c r="AY37" s="170"/>
      <c r="AZ37" s="170"/>
      <c r="BA37" s="170"/>
      <c r="BB37" s="170"/>
      <c r="BC37" s="170"/>
      <c r="BD37" s="170"/>
      <c r="BE37" s="170"/>
      <c r="BF37" s="170"/>
      <c r="BG37" s="170"/>
      <c r="BH37" s="170"/>
      <c r="BI37" s="170"/>
      <c r="BJ37" s="170"/>
      <c r="BK37" s="170"/>
      <c r="BL37" s="170"/>
      <c r="BM37" s="170"/>
      <c r="BN37" s="170"/>
      <c r="BO37" s="170"/>
      <c r="BP37" s="170"/>
      <c r="BQ37" s="170"/>
      <c r="BR37" s="170"/>
      <c r="BS37" s="170"/>
      <c r="BT37" s="170"/>
      <c r="BU37" s="170"/>
      <c r="BV37" s="170"/>
    </row>
    <row r="38" spans="1:74" s="166" customFormat="1" ht="31.5" x14ac:dyDescent="0.5">
      <c r="A38" s="191">
        <f>'صب النقاط'!A39</f>
        <v>36</v>
      </c>
      <c r="B38" s="192">
        <f>'صب النقاط'!B39</f>
        <v>0</v>
      </c>
      <c r="C38" s="193">
        <f>'صب النقاط'!C39</f>
        <v>0</v>
      </c>
      <c r="D38" s="183"/>
      <c r="E38" s="184"/>
      <c r="F38" s="185"/>
      <c r="G38" s="186"/>
      <c r="H38" s="187"/>
      <c r="I38" s="169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  <c r="Z38" s="170"/>
      <c r="AA38" s="170"/>
      <c r="AB38" s="170"/>
      <c r="AC38" s="170"/>
      <c r="AD38" s="170"/>
      <c r="AE38" s="170"/>
      <c r="AF38" s="170"/>
      <c r="AG38" s="170"/>
      <c r="AH38" s="170"/>
      <c r="AI38" s="170"/>
      <c r="AJ38" s="170"/>
      <c r="AK38" s="170"/>
      <c r="AL38" s="170"/>
      <c r="AM38" s="170"/>
      <c r="AN38" s="170"/>
      <c r="AO38" s="170"/>
      <c r="AP38" s="170"/>
      <c r="AQ38" s="170"/>
      <c r="AR38" s="170"/>
      <c r="AS38" s="170"/>
      <c r="AT38" s="170"/>
      <c r="AU38" s="170"/>
      <c r="AV38" s="170"/>
      <c r="AW38" s="170"/>
      <c r="AX38" s="170"/>
      <c r="AY38" s="170"/>
      <c r="AZ38" s="170"/>
      <c r="BA38" s="170"/>
      <c r="BB38" s="170"/>
      <c r="BC38" s="170"/>
      <c r="BD38" s="170"/>
      <c r="BE38" s="170"/>
      <c r="BF38" s="170"/>
      <c r="BG38" s="170"/>
      <c r="BH38" s="170"/>
      <c r="BI38" s="170"/>
      <c r="BJ38" s="170"/>
      <c r="BK38" s="170"/>
      <c r="BL38" s="170"/>
      <c r="BM38" s="170"/>
      <c r="BN38" s="170"/>
      <c r="BO38" s="170"/>
      <c r="BP38" s="170"/>
      <c r="BQ38" s="170"/>
      <c r="BR38" s="170"/>
      <c r="BS38" s="170"/>
      <c r="BT38" s="170"/>
      <c r="BU38" s="170"/>
      <c r="BV38" s="170"/>
    </row>
    <row r="39" spans="1:74" s="166" customFormat="1" ht="31.5" x14ac:dyDescent="0.5">
      <c r="A39" s="191">
        <f>'صب النقاط'!A40</f>
        <v>37</v>
      </c>
      <c r="B39" s="192">
        <f>'صب النقاط'!B40</f>
        <v>0</v>
      </c>
      <c r="C39" s="193">
        <f>'صب النقاط'!C40</f>
        <v>0</v>
      </c>
      <c r="D39" s="183"/>
      <c r="E39" s="184"/>
      <c r="F39" s="185"/>
      <c r="G39" s="186"/>
      <c r="H39" s="187"/>
      <c r="I39" s="169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  <c r="AA39" s="170"/>
      <c r="AB39" s="170"/>
      <c r="AC39" s="170"/>
      <c r="AD39" s="170"/>
      <c r="AE39" s="170"/>
      <c r="AF39" s="170"/>
      <c r="AG39" s="170"/>
      <c r="AH39" s="170"/>
      <c r="AI39" s="170"/>
      <c r="AJ39" s="170"/>
      <c r="AK39" s="170"/>
      <c r="AL39" s="170"/>
      <c r="AM39" s="170"/>
      <c r="AN39" s="170"/>
      <c r="AO39" s="170"/>
      <c r="AP39" s="170"/>
      <c r="AQ39" s="170"/>
      <c r="AR39" s="170"/>
      <c r="AS39" s="170"/>
      <c r="AT39" s="170"/>
      <c r="AU39" s="170"/>
      <c r="AV39" s="170"/>
      <c r="AW39" s="170"/>
      <c r="AX39" s="170"/>
      <c r="AY39" s="170"/>
      <c r="AZ39" s="170"/>
      <c r="BA39" s="170"/>
      <c r="BB39" s="170"/>
      <c r="BC39" s="170"/>
      <c r="BD39" s="170"/>
      <c r="BE39" s="170"/>
      <c r="BF39" s="170"/>
      <c r="BG39" s="170"/>
      <c r="BH39" s="170"/>
      <c r="BI39" s="170"/>
      <c r="BJ39" s="170"/>
      <c r="BK39" s="170"/>
      <c r="BL39" s="170"/>
      <c r="BM39" s="170"/>
      <c r="BN39" s="170"/>
      <c r="BO39" s="170"/>
      <c r="BP39" s="170"/>
      <c r="BQ39" s="170"/>
      <c r="BR39" s="170"/>
      <c r="BS39" s="170"/>
      <c r="BT39" s="170"/>
      <c r="BU39" s="170"/>
      <c r="BV39" s="170"/>
    </row>
    <row r="40" spans="1:74" s="166" customFormat="1" ht="31.5" x14ac:dyDescent="0.5">
      <c r="A40" s="191">
        <f>'صب النقاط'!A41</f>
        <v>38</v>
      </c>
      <c r="B40" s="192">
        <f>'صب النقاط'!B41</f>
        <v>0</v>
      </c>
      <c r="C40" s="193">
        <f>'صب النقاط'!C41</f>
        <v>0</v>
      </c>
      <c r="D40" s="183"/>
      <c r="E40" s="184"/>
      <c r="F40" s="185"/>
      <c r="G40" s="186"/>
      <c r="H40" s="187"/>
      <c r="I40" s="169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  <c r="AA40" s="170"/>
      <c r="AB40" s="170"/>
      <c r="AC40" s="170"/>
      <c r="AD40" s="170"/>
      <c r="AE40" s="170"/>
      <c r="AF40" s="170"/>
      <c r="AG40" s="170"/>
      <c r="AH40" s="170"/>
      <c r="AI40" s="170"/>
      <c r="AJ40" s="170"/>
      <c r="AK40" s="170"/>
      <c r="AL40" s="170"/>
      <c r="AM40" s="170"/>
      <c r="AN40" s="170"/>
      <c r="AO40" s="170"/>
      <c r="AP40" s="170"/>
      <c r="AQ40" s="170"/>
      <c r="AR40" s="170"/>
      <c r="AS40" s="170"/>
      <c r="AT40" s="170"/>
      <c r="AU40" s="170"/>
      <c r="AV40" s="170"/>
      <c r="AW40" s="170"/>
      <c r="AX40" s="170"/>
      <c r="AY40" s="170"/>
      <c r="AZ40" s="170"/>
      <c r="BA40" s="170"/>
      <c r="BB40" s="170"/>
      <c r="BC40" s="170"/>
      <c r="BD40" s="170"/>
      <c r="BE40" s="170"/>
      <c r="BF40" s="170"/>
      <c r="BG40" s="170"/>
      <c r="BH40" s="170"/>
      <c r="BI40" s="170"/>
      <c r="BJ40" s="170"/>
      <c r="BK40" s="170"/>
      <c r="BL40" s="170"/>
      <c r="BM40" s="170"/>
      <c r="BN40" s="170"/>
      <c r="BO40" s="170"/>
      <c r="BP40" s="170"/>
      <c r="BQ40" s="170"/>
      <c r="BR40" s="170"/>
      <c r="BS40" s="170"/>
      <c r="BT40" s="170"/>
      <c r="BU40" s="170"/>
      <c r="BV40" s="170"/>
    </row>
    <row r="41" spans="1:74" s="166" customFormat="1" ht="31.5" x14ac:dyDescent="0.5">
      <c r="A41" s="191">
        <f>'صب النقاط'!A42</f>
        <v>39</v>
      </c>
      <c r="B41" s="192">
        <f>'صب النقاط'!B42</f>
        <v>0</v>
      </c>
      <c r="C41" s="193">
        <f>'صب النقاط'!C42</f>
        <v>0</v>
      </c>
      <c r="D41" s="183"/>
      <c r="E41" s="184"/>
      <c r="F41" s="185"/>
      <c r="G41" s="186"/>
      <c r="H41" s="187"/>
      <c r="I41" s="169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D41" s="170"/>
      <c r="AE41" s="170"/>
      <c r="AF41" s="170"/>
      <c r="AG41" s="170"/>
      <c r="AH41" s="170"/>
      <c r="AI41" s="170"/>
      <c r="AJ41" s="170"/>
      <c r="AK41" s="170"/>
      <c r="AL41" s="170"/>
      <c r="AM41" s="170"/>
      <c r="AN41" s="170"/>
      <c r="AO41" s="170"/>
      <c r="AP41" s="170"/>
      <c r="AQ41" s="170"/>
      <c r="AR41" s="170"/>
      <c r="AS41" s="170"/>
      <c r="AT41" s="170"/>
      <c r="AU41" s="170"/>
      <c r="AV41" s="170"/>
      <c r="AW41" s="170"/>
      <c r="AX41" s="170"/>
      <c r="AY41" s="170"/>
      <c r="AZ41" s="170"/>
      <c r="BA41" s="170"/>
      <c r="BB41" s="170"/>
      <c r="BC41" s="170"/>
      <c r="BD41" s="170"/>
      <c r="BE41" s="170"/>
      <c r="BF41" s="170"/>
      <c r="BG41" s="170"/>
      <c r="BH41" s="170"/>
      <c r="BI41" s="170"/>
      <c r="BJ41" s="170"/>
      <c r="BK41" s="170"/>
      <c r="BL41" s="170"/>
      <c r="BM41" s="170"/>
      <c r="BN41" s="170"/>
      <c r="BO41" s="170"/>
      <c r="BP41" s="170"/>
      <c r="BQ41" s="170"/>
      <c r="BR41" s="170"/>
      <c r="BS41" s="170"/>
      <c r="BT41" s="170"/>
      <c r="BU41" s="170"/>
      <c r="BV41" s="170"/>
    </row>
    <row r="42" spans="1:74" s="166" customFormat="1" ht="31.5" x14ac:dyDescent="0.5">
      <c r="A42" s="191">
        <f>'صب النقاط'!A43</f>
        <v>40</v>
      </c>
      <c r="B42" s="192">
        <f>'صب النقاط'!B43</f>
        <v>0</v>
      </c>
      <c r="C42" s="193">
        <f>'صب النقاط'!C43</f>
        <v>0</v>
      </c>
      <c r="D42" s="183"/>
      <c r="E42" s="184"/>
      <c r="F42" s="185"/>
      <c r="G42" s="186"/>
      <c r="H42" s="187"/>
      <c r="I42" s="169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  <c r="AA42" s="170"/>
      <c r="AB42" s="170"/>
      <c r="AC42" s="170"/>
      <c r="AD42" s="170"/>
      <c r="AE42" s="170"/>
      <c r="AF42" s="170"/>
      <c r="AG42" s="170"/>
      <c r="AH42" s="170"/>
      <c r="AI42" s="170"/>
      <c r="AJ42" s="170"/>
      <c r="AK42" s="170"/>
      <c r="AL42" s="170"/>
      <c r="AM42" s="170"/>
      <c r="AN42" s="170"/>
      <c r="AO42" s="170"/>
      <c r="AP42" s="170"/>
      <c r="AQ42" s="170"/>
      <c r="AR42" s="170"/>
      <c r="AS42" s="170"/>
      <c r="AT42" s="170"/>
      <c r="AU42" s="170"/>
      <c r="AV42" s="170"/>
      <c r="AW42" s="170"/>
      <c r="AX42" s="170"/>
      <c r="AY42" s="170"/>
      <c r="AZ42" s="170"/>
      <c r="BA42" s="170"/>
      <c r="BB42" s="170"/>
      <c r="BC42" s="170"/>
      <c r="BD42" s="170"/>
      <c r="BE42" s="170"/>
      <c r="BF42" s="170"/>
      <c r="BG42" s="170"/>
      <c r="BH42" s="170"/>
      <c r="BI42" s="170"/>
      <c r="BJ42" s="170"/>
      <c r="BK42" s="170"/>
      <c r="BL42" s="170"/>
      <c r="BM42" s="170"/>
      <c r="BN42" s="170"/>
      <c r="BO42" s="170"/>
      <c r="BP42" s="170"/>
      <c r="BQ42" s="170"/>
      <c r="BR42" s="170"/>
      <c r="BS42" s="170"/>
      <c r="BT42" s="170"/>
      <c r="BU42" s="170"/>
      <c r="BV42" s="170"/>
    </row>
    <row r="43" spans="1:74" s="166" customFormat="1" ht="31.5" x14ac:dyDescent="0.5">
      <c r="A43" s="191">
        <f>'صب النقاط'!A44</f>
        <v>41</v>
      </c>
      <c r="B43" s="192">
        <f>'صب النقاط'!B44</f>
        <v>0</v>
      </c>
      <c r="C43" s="193">
        <f>'صب النقاط'!C44</f>
        <v>0</v>
      </c>
      <c r="D43" s="183"/>
      <c r="E43" s="184"/>
      <c r="F43" s="185"/>
      <c r="G43" s="186"/>
      <c r="H43" s="187"/>
      <c r="I43" s="169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  <c r="AA43" s="170"/>
      <c r="AB43" s="170"/>
      <c r="AC43" s="170"/>
      <c r="AD43" s="170"/>
      <c r="AE43" s="170"/>
      <c r="AF43" s="170"/>
      <c r="AG43" s="170"/>
      <c r="AH43" s="170"/>
      <c r="AI43" s="170"/>
      <c r="AJ43" s="170"/>
      <c r="AK43" s="170"/>
      <c r="AL43" s="170"/>
      <c r="AM43" s="170"/>
      <c r="AN43" s="170"/>
      <c r="AO43" s="170"/>
      <c r="AP43" s="170"/>
      <c r="AQ43" s="170"/>
      <c r="AR43" s="170"/>
      <c r="AS43" s="170"/>
      <c r="AT43" s="170"/>
      <c r="AU43" s="170"/>
      <c r="AV43" s="170"/>
      <c r="AW43" s="170"/>
      <c r="AX43" s="170"/>
      <c r="AY43" s="170"/>
      <c r="AZ43" s="170"/>
      <c r="BA43" s="170"/>
      <c r="BB43" s="170"/>
      <c r="BC43" s="170"/>
      <c r="BD43" s="170"/>
      <c r="BE43" s="170"/>
      <c r="BF43" s="170"/>
      <c r="BG43" s="170"/>
      <c r="BH43" s="170"/>
      <c r="BI43" s="170"/>
      <c r="BJ43" s="170"/>
      <c r="BK43" s="170"/>
      <c r="BL43" s="170"/>
      <c r="BM43" s="170"/>
      <c r="BN43" s="170"/>
      <c r="BO43" s="170"/>
      <c r="BP43" s="170"/>
      <c r="BQ43" s="170"/>
      <c r="BR43" s="170"/>
      <c r="BS43" s="170"/>
      <c r="BT43" s="170"/>
      <c r="BU43" s="170"/>
      <c r="BV43" s="170"/>
    </row>
    <row r="44" spans="1:74" s="166" customFormat="1" ht="31.5" x14ac:dyDescent="0.5">
      <c r="A44" s="191">
        <f>'صب النقاط'!A45</f>
        <v>42</v>
      </c>
      <c r="B44" s="192">
        <f>'صب النقاط'!B45</f>
        <v>0</v>
      </c>
      <c r="C44" s="193">
        <f>'صب النقاط'!C45</f>
        <v>0</v>
      </c>
      <c r="D44" s="183"/>
      <c r="E44" s="184"/>
      <c r="F44" s="185"/>
      <c r="G44" s="186"/>
      <c r="H44" s="187"/>
      <c r="I44" s="169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0"/>
      <c r="V44" s="170"/>
      <c r="W44" s="170"/>
      <c r="X44" s="170"/>
      <c r="Y44" s="170"/>
      <c r="Z44" s="170"/>
      <c r="AA44" s="170"/>
      <c r="AB44" s="170"/>
      <c r="AC44" s="170"/>
      <c r="AD44" s="170"/>
      <c r="AE44" s="170"/>
      <c r="AF44" s="170"/>
      <c r="AG44" s="170"/>
      <c r="AH44" s="170"/>
      <c r="AI44" s="170"/>
      <c r="AJ44" s="170"/>
      <c r="AK44" s="170"/>
      <c r="AL44" s="170"/>
      <c r="AM44" s="170"/>
      <c r="AN44" s="170"/>
      <c r="AO44" s="170"/>
      <c r="AP44" s="170"/>
      <c r="AQ44" s="170"/>
      <c r="AR44" s="170"/>
      <c r="AS44" s="170"/>
      <c r="AT44" s="170"/>
      <c r="AU44" s="170"/>
      <c r="AV44" s="170"/>
      <c r="AW44" s="170"/>
      <c r="AX44" s="170"/>
      <c r="AY44" s="170"/>
      <c r="AZ44" s="170"/>
      <c r="BA44" s="170"/>
      <c r="BB44" s="170"/>
      <c r="BC44" s="170"/>
      <c r="BD44" s="170"/>
      <c r="BE44" s="170"/>
      <c r="BF44" s="170"/>
      <c r="BG44" s="170"/>
      <c r="BH44" s="170"/>
      <c r="BI44" s="170"/>
      <c r="BJ44" s="170"/>
      <c r="BK44" s="170"/>
      <c r="BL44" s="170"/>
      <c r="BM44" s="170"/>
      <c r="BN44" s="170"/>
      <c r="BO44" s="170"/>
      <c r="BP44" s="170"/>
      <c r="BQ44" s="170"/>
      <c r="BR44" s="170"/>
      <c r="BS44" s="170"/>
      <c r="BT44" s="170"/>
      <c r="BU44" s="170"/>
      <c r="BV44" s="170"/>
    </row>
    <row r="45" spans="1:74" s="166" customFormat="1" ht="31.5" x14ac:dyDescent="0.5">
      <c r="A45" s="191">
        <f>'صب النقاط'!A46</f>
        <v>43</v>
      </c>
      <c r="B45" s="192">
        <f>'صب النقاط'!B46</f>
        <v>0</v>
      </c>
      <c r="C45" s="193">
        <f>'صب النقاط'!C46</f>
        <v>0</v>
      </c>
      <c r="D45" s="183"/>
      <c r="E45" s="184"/>
      <c r="F45" s="185"/>
      <c r="G45" s="186"/>
      <c r="H45" s="187"/>
      <c r="I45" s="169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0"/>
      <c r="X45" s="170"/>
      <c r="Y45" s="170"/>
      <c r="Z45" s="170"/>
      <c r="AA45" s="170"/>
      <c r="AB45" s="170"/>
      <c r="AC45" s="170"/>
      <c r="AD45" s="170"/>
      <c r="AE45" s="170"/>
      <c r="AF45" s="170"/>
      <c r="AG45" s="170"/>
      <c r="AH45" s="170"/>
      <c r="AI45" s="170"/>
      <c r="AJ45" s="170"/>
      <c r="AK45" s="170"/>
      <c r="AL45" s="170"/>
      <c r="AM45" s="170"/>
      <c r="AN45" s="170"/>
      <c r="AO45" s="170"/>
      <c r="AP45" s="170"/>
      <c r="AQ45" s="170"/>
      <c r="AR45" s="170"/>
      <c r="AS45" s="170"/>
      <c r="AT45" s="170"/>
      <c r="AU45" s="170"/>
      <c r="AV45" s="170"/>
      <c r="AW45" s="170"/>
      <c r="AX45" s="170"/>
      <c r="AY45" s="170"/>
      <c r="AZ45" s="170"/>
      <c r="BA45" s="170"/>
      <c r="BB45" s="170"/>
      <c r="BC45" s="170"/>
      <c r="BD45" s="170"/>
      <c r="BE45" s="170"/>
      <c r="BF45" s="170"/>
      <c r="BG45" s="170"/>
      <c r="BH45" s="170"/>
      <c r="BI45" s="170"/>
      <c r="BJ45" s="170"/>
      <c r="BK45" s="170"/>
      <c r="BL45" s="170"/>
      <c r="BM45" s="170"/>
      <c r="BN45" s="170"/>
      <c r="BO45" s="170"/>
      <c r="BP45" s="170"/>
      <c r="BQ45" s="170"/>
      <c r="BR45" s="170"/>
      <c r="BS45" s="170"/>
      <c r="BT45" s="170"/>
      <c r="BU45" s="170"/>
      <c r="BV45" s="170"/>
    </row>
    <row r="46" spans="1:74" s="166" customFormat="1" ht="31.5" x14ac:dyDescent="0.5">
      <c r="A46" s="191">
        <f>'صب النقاط'!A47</f>
        <v>44</v>
      </c>
      <c r="B46" s="192">
        <f>'صب النقاط'!B47</f>
        <v>0</v>
      </c>
      <c r="C46" s="193">
        <f>'صب النقاط'!C47</f>
        <v>0</v>
      </c>
      <c r="D46" s="183"/>
      <c r="E46" s="184"/>
      <c r="F46" s="185"/>
      <c r="G46" s="186"/>
      <c r="H46" s="187"/>
      <c r="I46" s="169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  <c r="AE46" s="170"/>
      <c r="AF46" s="170"/>
      <c r="AG46" s="170"/>
      <c r="AH46" s="170"/>
      <c r="AI46" s="170"/>
      <c r="AJ46" s="170"/>
      <c r="AK46" s="170"/>
      <c r="AL46" s="170"/>
      <c r="AM46" s="170"/>
      <c r="AN46" s="170"/>
      <c r="AO46" s="170"/>
      <c r="AP46" s="170"/>
      <c r="AQ46" s="170"/>
      <c r="AR46" s="170"/>
      <c r="AS46" s="170"/>
      <c r="AT46" s="170"/>
      <c r="AU46" s="170"/>
      <c r="AV46" s="170"/>
      <c r="AW46" s="170"/>
      <c r="AX46" s="170"/>
      <c r="AY46" s="170"/>
      <c r="AZ46" s="170"/>
      <c r="BA46" s="170"/>
      <c r="BB46" s="170"/>
      <c r="BC46" s="170"/>
      <c r="BD46" s="170"/>
      <c r="BE46" s="170"/>
      <c r="BF46" s="170"/>
      <c r="BG46" s="170"/>
      <c r="BH46" s="170"/>
      <c r="BI46" s="170"/>
      <c r="BJ46" s="170"/>
      <c r="BK46" s="170"/>
      <c r="BL46" s="170"/>
      <c r="BM46" s="170"/>
      <c r="BN46" s="170"/>
      <c r="BO46" s="170"/>
      <c r="BP46" s="170"/>
      <c r="BQ46" s="170"/>
      <c r="BR46" s="170"/>
      <c r="BS46" s="170"/>
      <c r="BT46" s="170"/>
      <c r="BU46" s="170"/>
      <c r="BV46" s="170"/>
    </row>
    <row r="47" spans="1:74" s="166" customFormat="1" ht="31.5" x14ac:dyDescent="0.5">
      <c r="A47" s="191">
        <f>'صب النقاط'!A48</f>
        <v>45</v>
      </c>
      <c r="B47" s="192">
        <f>'صب النقاط'!B48</f>
        <v>0</v>
      </c>
      <c r="C47" s="193">
        <f>'صب النقاط'!C48</f>
        <v>0</v>
      </c>
      <c r="D47" s="183"/>
      <c r="E47" s="184"/>
      <c r="F47" s="185"/>
      <c r="G47" s="186"/>
      <c r="H47" s="187"/>
      <c r="I47" s="169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  <c r="AA47" s="170"/>
      <c r="AB47" s="170"/>
      <c r="AC47" s="170"/>
      <c r="AD47" s="170"/>
      <c r="AE47" s="170"/>
      <c r="AF47" s="170"/>
      <c r="AG47" s="170"/>
      <c r="AH47" s="170"/>
      <c r="AI47" s="170"/>
      <c r="AJ47" s="170"/>
      <c r="AK47" s="170"/>
      <c r="AL47" s="170"/>
      <c r="AM47" s="170"/>
      <c r="AN47" s="170"/>
      <c r="AO47" s="170"/>
      <c r="AP47" s="170"/>
      <c r="AQ47" s="170"/>
      <c r="AR47" s="170"/>
      <c r="AS47" s="170"/>
      <c r="AT47" s="170"/>
      <c r="AU47" s="170"/>
      <c r="AV47" s="170"/>
      <c r="AW47" s="170"/>
      <c r="AX47" s="170"/>
      <c r="AY47" s="170"/>
      <c r="AZ47" s="170"/>
      <c r="BA47" s="170"/>
      <c r="BB47" s="170"/>
      <c r="BC47" s="170"/>
      <c r="BD47" s="170"/>
      <c r="BE47" s="170"/>
      <c r="BF47" s="170"/>
      <c r="BG47" s="170"/>
      <c r="BH47" s="170"/>
      <c r="BI47" s="170"/>
      <c r="BJ47" s="170"/>
      <c r="BK47" s="170"/>
      <c r="BL47" s="170"/>
      <c r="BM47" s="170"/>
      <c r="BN47" s="170"/>
      <c r="BO47" s="170"/>
      <c r="BP47" s="170"/>
      <c r="BQ47" s="170"/>
      <c r="BR47" s="170"/>
      <c r="BS47" s="170"/>
      <c r="BT47" s="170"/>
      <c r="BU47" s="170"/>
      <c r="BV47" s="170"/>
    </row>
    <row r="48" spans="1:74" s="166" customFormat="1" ht="31.5" x14ac:dyDescent="0.5">
      <c r="A48" s="191">
        <f>'صب النقاط'!A49</f>
        <v>46</v>
      </c>
      <c r="B48" s="192">
        <f>'صب النقاط'!B49</f>
        <v>0</v>
      </c>
      <c r="C48" s="193">
        <f>'صب النقاط'!C49</f>
        <v>0</v>
      </c>
      <c r="D48" s="183"/>
      <c r="E48" s="184"/>
      <c r="F48" s="185"/>
      <c r="G48" s="186"/>
      <c r="H48" s="187"/>
      <c r="I48" s="169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70"/>
      <c r="AE48" s="170"/>
      <c r="AF48" s="170"/>
      <c r="AG48" s="170"/>
      <c r="AH48" s="170"/>
      <c r="AI48" s="170"/>
      <c r="AJ48" s="170"/>
      <c r="AK48" s="170"/>
      <c r="AL48" s="170"/>
      <c r="AM48" s="170"/>
      <c r="AN48" s="170"/>
      <c r="AO48" s="170"/>
      <c r="AP48" s="170"/>
      <c r="AQ48" s="170"/>
      <c r="AR48" s="170"/>
      <c r="AS48" s="170"/>
      <c r="AT48" s="170"/>
      <c r="AU48" s="170"/>
      <c r="AV48" s="170"/>
      <c r="AW48" s="170"/>
      <c r="AX48" s="170"/>
      <c r="AY48" s="170"/>
      <c r="AZ48" s="170"/>
      <c r="BA48" s="170"/>
      <c r="BB48" s="170"/>
      <c r="BC48" s="170"/>
      <c r="BD48" s="170"/>
      <c r="BE48" s="170"/>
      <c r="BF48" s="170"/>
      <c r="BG48" s="170"/>
      <c r="BH48" s="170"/>
      <c r="BI48" s="170"/>
      <c r="BJ48" s="170"/>
      <c r="BK48" s="170"/>
      <c r="BL48" s="170"/>
      <c r="BM48" s="170"/>
      <c r="BN48" s="170"/>
      <c r="BO48" s="170"/>
      <c r="BP48" s="170"/>
      <c r="BQ48" s="170"/>
      <c r="BR48" s="170"/>
      <c r="BS48" s="170"/>
      <c r="BT48" s="170"/>
      <c r="BU48" s="170"/>
      <c r="BV48" s="170"/>
    </row>
    <row r="49" spans="1:74" s="166" customFormat="1" ht="31.5" x14ac:dyDescent="0.5">
      <c r="A49" s="191">
        <f>'صب النقاط'!A50</f>
        <v>47</v>
      </c>
      <c r="B49" s="192">
        <f>'صب النقاط'!B50</f>
        <v>0</v>
      </c>
      <c r="C49" s="193">
        <f>'صب النقاط'!C50</f>
        <v>0</v>
      </c>
      <c r="D49" s="183"/>
      <c r="E49" s="184"/>
      <c r="F49" s="185"/>
      <c r="G49" s="186"/>
      <c r="H49" s="187"/>
      <c r="I49" s="169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  <c r="AA49" s="170"/>
      <c r="AB49" s="170"/>
      <c r="AC49" s="170"/>
      <c r="AD49" s="170"/>
      <c r="AE49" s="170"/>
      <c r="AF49" s="170"/>
      <c r="AG49" s="170"/>
      <c r="AH49" s="170"/>
      <c r="AI49" s="170"/>
      <c r="AJ49" s="170"/>
      <c r="AK49" s="170"/>
      <c r="AL49" s="170"/>
      <c r="AM49" s="170"/>
      <c r="AN49" s="170"/>
      <c r="AO49" s="170"/>
      <c r="AP49" s="170"/>
      <c r="AQ49" s="170"/>
      <c r="AR49" s="170"/>
      <c r="AS49" s="170"/>
      <c r="AT49" s="170"/>
      <c r="AU49" s="170"/>
      <c r="AV49" s="170"/>
      <c r="AW49" s="170"/>
      <c r="AX49" s="170"/>
      <c r="AY49" s="170"/>
      <c r="AZ49" s="170"/>
      <c r="BA49" s="170"/>
      <c r="BB49" s="170"/>
      <c r="BC49" s="170"/>
      <c r="BD49" s="170"/>
      <c r="BE49" s="170"/>
      <c r="BF49" s="170"/>
      <c r="BG49" s="170"/>
      <c r="BH49" s="170"/>
      <c r="BI49" s="170"/>
      <c r="BJ49" s="170"/>
      <c r="BK49" s="170"/>
      <c r="BL49" s="170"/>
      <c r="BM49" s="170"/>
      <c r="BN49" s="170"/>
      <c r="BO49" s="170"/>
      <c r="BP49" s="170"/>
      <c r="BQ49" s="170"/>
      <c r="BR49" s="170"/>
      <c r="BS49" s="170"/>
      <c r="BT49" s="170"/>
      <c r="BU49" s="170"/>
      <c r="BV49" s="170"/>
    </row>
    <row r="50" spans="1:74" s="166" customFormat="1" ht="31.5" x14ac:dyDescent="0.5">
      <c r="A50" s="191">
        <f>'صب النقاط'!A51</f>
        <v>48</v>
      </c>
      <c r="B50" s="192">
        <f>'صب النقاط'!B51</f>
        <v>0</v>
      </c>
      <c r="C50" s="193">
        <f>'صب النقاط'!C51</f>
        <v>0</v>
      </c>
      <c r="D50" s="183"/>
      <c r="E50" s="184"/>
      <c r="F50" s="185"/>
      <c r="G50" s="186"/>
      <c r="H50" s="187"/>
      <c r="I50" s="169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0"/>
      <c r="Y50" s="170"/>
      <c r="Z50" s="170"/>
      <c r="AA50" s="170"/>
      <c r="AB50" s="170"/>
      <c r="AC50" s="170"/>
      <c r="AD50" s="170"/>
      <c r="AE50" s="170"/>
      <c r="AF50" s="170"/>
      <c r="AG50" s="170"/>
      <c r="AH50" s="170"/>
      <c r="AI50" s="170"/>
      <c r="AJ50" s="170"/>
      <c r="AK50" s="170"/>
      <c r="AL50" s="170"/>
      <c r="AM50" s="170"/>
      <c r="AN50" s="170"/>
      <c r="AO50" s="170"/>
      <c r="AP50" s="170"/>
      <c r="AQ50" s="170"/>
      <c r="AR50" s="170"/>
      <c r="AS50" s="170"/>
      <c r="AT50" s="170"/>
      <c r="AU50" s="170"/>
      <c r="AV50" s="170"/>
      <c r="AW50" s="170"/>
      <c r="AX50" s="170"/>
      <c r="AY50" s="170"/>
      <c r="AZ50" s="170"/>
      <c r="BA50" s="170"/>
      <c r="BB50" s="170"/>
      <c r="BC50" s="170"/>
      <c r="BD50" s="170"/>
      <c r="BE50" s="170"/>
      <c r="BF50" s="170"/>
      <c r="BG50" s="170"/>
      <c r="BH50" s="170"/>
      <c r="BI50" s="170"/>
      <c r="BJ50" s="170"/>
      <c r="BK50" s="170"/>
      <c r="BL50" s="170"/>
      <c r="BM50" s="170"/>
      <c r="BN50" s="170"/>
      <c r="BO50" s="170"/>
      <c r="BP50" s="170"/>
      <c r="BQ50" s="170"/>
      <c r="BR50" s="170"/>
      <c r="BS50" s="170"/>
      <c r="BT50" s="170"/>
      <c r="BU50" s="170"/>
      <c r="BV50" s="170"/>
    </row>
    <row r="51" spans="1:74" s="166" customFormat="1" ht="31.5" x14ac:dyDescent="0.5">
      <c r="A51" s="191">
        <f>'صب النقاط'!A52</f>
        <v>49</v>
      </c>
      <c r="B51" s="192">
        <f>'صب النقاط'!B52</f>
        <v>0</v>
      </c>
      <c r="C51" s="193">
        <f>'صب النقاط'!C52</f>
        <v>0</v>
      </c>
      <c r="D51" s="183"/>
      <c r="E51" s="184"/>
      <c r="F51" s="185"/>
      <c r="G51" s="186"/>
      <c r="H51" s="187"/>
      <c r="I51" s="169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0"/>
      <c r="V51" s="170"/>
      <c r="W51" s="170"/>
      <c r="X51" s="170"/>
      <c r="Y51" s="170"/>
      <c r="Z51" s="170"/>
      <c r="AA51" s="170"/>
      <c r="AB51" s="170"/>
      <c r="AC51" s="170"/>
      <c r="AD51" s="170"/>
      <c r="AE51" s="170"/>
      <c r="AF51" s="170"/>
      <c r="AG51" s="170"/>
      <c r="AH51" s="170"/>
      <c r="AI51" s="170"/>
      <c r="AJ51" s="170"/>
      <c r="AK51" s="170"/>
      <c r="AL51" s="170"/>
      <c r="AM51" s="170"/>
      <c r="AN51" s="170"/>
      <c r="AO51" s="170"/>
      <c r="AP51" s="170"/>
      <c r="AQ51" s="170"/>
      <c r="AR51" s="170"/>
      <c r="AS51" s="170"/>
      <c r="AT51" s="170"/>
      <c r="AU51" s="170"/>
      <c r="AV51" s="170"/>
      <c r="AW51" s="170"/>
      <c r="AX51" s="170"/>
      <c r="AY51" s="170"/>
      <c r="AZ51" s="170"/>
      <c r="BA51" s="170"/>
      <c r="BB51" s="170"/>
      <c r="BC51" s="170"/>
      <c r="BD51" s="170"/>
      <c r="BE51" s="170"/>
      <c r="BF51" s="170"/>
      <c r="BG51" s="170"/>
      <c r="BH51" s="170"/>
      <c r="BI51" s="170"/>
      <c r="BJ51" s="170"/>
      <c r="BK51" s="170"/>
      <c r="BL51" s="170"/>
      <c r="BM51" s="170"/>
      <c r="BN51" s="170"/>
      <c r="BO51" s="170"/>
      <c r="BP51" s="170"/>
      <c r="BQ51" s="170"/>
      <c r="BR51" s="170"/>
      <c r="BS51" s="170"/>
      <c r="BT51" s="170"/>
      <c r="BU51" s="170"/>
      <c r="BV51" s="170"/>
    </row>
    <row r="52" spans="1:74" s="166" customFormat="1" ht="31.5" x14ac:dyDescent="0.5">
      <c r="A52" s="191">
        <f>'صب النقاط'!A53</f>
        <v>50</v>
      </c>
      <c r="B52" s="192">
        <f>'صب النقاط'!B53</f>
        <v>0</v>
      </c>
      <c r="C52" s="193">
        <f>'صب النقاط'!C53</f>
        <v>0</v>
      </c>
      <c r="D52" s="183"/>
      <c r="E52" s="184"/>
      <c r="F52" s="185"/>
      <c r="G52" s="186"/>
      <c r="H52" s="187"/>
      <c r="I52" s="169"/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0"/>
      <c r="Y52" s="170"/>
      <c r="Z52" s="170"/>
      <c r="AA52" s="170"/>
      <c r="AB52" s="170"/>
      <c r="AC52" s="170"/>
      <c r="AD52" s="170"/>
      <c r="AE52" s="170"/>
      <c r="AF52" s="170"/>
      <c r="AG52" s="170"/>
      <c r="AH52" s="170"/>
      <c r="AI52" s="170"/>
      <c r="AJ52" s="170"/>
      <c r="AK52" s="170"/>
      <c r="AL52" s="170"/>
      <c r="AM52" s="170"/>
      <c r="AN52" s="170"/>
      <c r="AO52" s="170"/>
      <c r="AP52" s="170"/>
      <c r="AQ52" s="170"/>
      <c r="AR52" s="170"/>
      <c r="AS52" s="170"/>
      <c r="AT52" s="170"/>
      <c r="AU52" s="170"/>
      <c r="AV52" s="170"/>
      <c r="AW52" s="170"/>
      <c r="AX52" s="170"/>
      <c r="AY52" s="170"/>
      <c r="AZ52" s="170"/>
      <c r="BA52" s="170"/>
      <c r="BB52" s="170"/>
      <c r="BC52" s="170"/>
      <c r="BD52" s="170"/>
      <c r="BE52" s="170"/>
      <c r="BF52" s="170"/>
      <c r="BG52" s="170"/>
      <c r="BH52" s="170"/>
      <c r="BI52" s="170"/>
      <c r="BJ52" s="170"/>
      <c r="BK52" s="170"/>
      <c r="BL52" s="170"/>
      <c r="BM52" s="170"/>
      <c r="BN52" s="170"/>
      <c r="BO52" s="170"/>
      <c r="BP52" s="170"/>
      <c r="BQ52" s="170"/>
      <c r="BR52" s="170"/>
      <c r="BS52" s="170"/>
      <c r="BT52" s="170"/>
      <c r="BU52" s="170"/>
      <c r="BV52" s="170"/>
    </row>
    <row r="53" spans="1:74" s="148" customFormat="1" x14ac:dyDescent="0.25">
      <c r="D53" s="194"/>
      <c r="E53" s="194"/>
      <c r="F53" s="194"/>
      <c r="G53" s="194"/>
      <c r="H53" s="194"/>
      <c r="I53" s="195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  <c r="AA53" s="196"/>
      <c r="AB53" s="196"/>
      <c r="AC53" s="196"/>
      <c r="AD53" s="196"/>
      <c r="AE53" s="196"/>
      <c r="AF53" s="196"/>
      <c r="AG53" s="196"/>
      <c r="AH53" s="196"/>
      <c r="AI53" s="196"/>
      <c r="AJ53" s="196"/>
      <c r="AK53" s="196"/>
      <c r="AL53" s="196"/>
      <c r="AM53" s="196"/>
      <c r="AN53" s="196"/>
      <c r="AO53" s="196"/>
      <c r="AP53" s="196"/>
      <c r="AQ53" s="196"/>
      <c r="AR53" s="196"/>
      <c r="AS53" s="196"/>
      <c r="AT53" s="196"/>
      <c r="AU53" s="196"/>
      <c r="AV53" s="196"/>
      <c r="AW53" s="196"/>
      <c r="AX53" s="196"/>
      <c r="AY53" s="196"/>
      <c r="AZ53" s="196"/>
      <c r="BA53" s="196"/>
      <c r="BB53" s="196"/>
      <c r="BC53" s="196"/>
      <c r="BD53" s="196"/>
      <c r="BE53" s="196"/>
      <c r="BF53" s="196"/>
      <c r="BG53" s="196"/>
      <c r="BH53" s="196"/>
      <c r="BI53" s="196"/>
      <c r="BJ53" s="196"/>
      <c r="BK53" s="196"/>
      <c r="BL53" s="196"/>
      <c r="BM53" s="196"/>
      <c r="BN53" s="196"/>
      <c r="BO53" s="196"/>
      <c r="BP53" s="196"/>
      <c r="BQ53" s="196"/>
      <c r="BR53" s="196"/>
      <c r="BS53" s="196"/>
      <c r="BT53" s="196"/>
      <c r="BU53" s="196"/>
      <c r="BV53" s="196"/>
    </row>
    <row r="54" spans="1:74" s="148" customFormat="1" x14ac:dyDescent="0.25">
      <c r="D54" s="194"/>
      <c r="E54" s="194"/>
      <c r="F54" s="194"/>
      <c r="G54" s="194"/>
      <c r="H54" s="194"/>
      <c r="I54" s="195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  <c r="AA54" s="196"/>
      <c r="AB54" s="196"/>
      <c r="AC54" s="196"/>
      <c r="AD54" s="196"/>
      <c r="AE54" s="196"/>
      <c r="AF54" s="196"/>
      <c r="AG54" s="196"/>
      <c r="AH54" s="196"/>
      <c r="AI54" s="196"/>
      <c r="AJ54" s="196"/>
      <c r="AK54" s="196"/>
      <c r="AL54" s="196"/>
      <c r="AM54" s="196"/>
      <c r="AN54" s="196"/>
      <c r="AO54" s="196"/>
      <c r="AP54" s="196"/>
      <c r="AQ54" s="196"/>
      <c r="AR54" s="196"/>
      <c r="AS54" s="196"/>
      <c r="AT54" s="196"/>
      <c r="AU54" s="196"/>
      <c r="AV54" s="196"/>
      <c r="AW54" s="196"/>
      <c r="AX54" s="196"/>
      <c r="AY54" s="196"/>
      <c r="AZ54" s="196"/>
      <c r="BA54" s="196"/>
      <c r="BB54" s="196"/>
      <c r="BC54" s="196"/>
      <c r="BD54" s="196"/>
      <c r="BE54" s="196"/>
      <c r="BF54" s="196"/>
      <c r="BG54" s="196"/>
      <c r="BH54" s="196"/>
      <c r="BI54" s="196"/>
      <c r="BJ54" s="196"/>
      <c r="BK54" s="196"/>
      <c r="BL54" s="196"/>
      <c r="BM54" s="196"/>
      <c r="BN54" s="196"/>
      <c r="BO54" s="196"/>
      <c r="BP54" s="196"/>
      <c r="BQ54" s="196"/>
      <c r="BR54" s="196"/>
      <c r="BS54" s="196"/>
      <c r="BT54" s="196"/>
      <c r="BU54" s="196"/>
      <c r="BV54" s="196"/>
    </row>
    <row r="55" spans="1:74" s="148" customFormat="1" x14ac:dyDescent="0.25">
      <c r="D55" s="194"/>
      <c r="E55" s="194"/>
      <c r="F55" s="194"/>
      <c r="G55" s="194"/>
      <c r="H55" s="194"/>
      <c r="I55" s="195"/>
      <c r="J55" s="196"/>
      <c r="K55" s="196"/>
      <c r="L55" s="196"/>
      <c r="M55" s="196"/>
      <c r="N55" s="196"/>
      <c r="O55" s="196"/>
      <c r="P55" s="196"/>
      <c r="Q55" s="196"/>
      <c r="R55" s="196"/>
      <c r="S55" s="196"/>
      <c r="T55" s="196"/>
      <c r="U55" s="196"/>
      <c r="V55" s="196"/>
      <c r="W55" s="196"/>
      <c r="X55" s="196"/>
      <c r="Y55" s="196"/>
      <c r="Z55" s="196"/>
      <c r="AA55" s="196"/>
      <c r="AB55" s="196"/>
      <c r="AC55" s="196"/>
      <c r="AD55" s="196"/>
      <c r="AE55" s="196"/>
      <c r="AF55" s="196"/>
      <c r="AG55" s="196"/>
      <c r="AH55" s="196"/>
      <c r="AI55" s="196"/>
      <c r="AJ55" s="196"/>
      <c r="AK55" s="196"/>
      <c r="AL55" s="196"/>
      <c r="AM55" s="196"/>
      <c r="AN55" s="196"/>
      <c r="AO55" s="196"/>
      <c r="AP55" s="196"/>
      <c r="AQ55" s="196"/>
      <c r="AR55" s="196"/>
      <c r="AS55" s="196"/>
      <c r="AT55" s="196"/>
      <c r="AU55" s="196"/>
      <c r="AV55" s="196"/>
      <c r="AW55" s="196"/>
      <c r="AX55" s="196"/>
      <c r="AY55" s="196"/>
      <c r="AZ55" s="196"/>
      <c r="BA55" s="196"/>
      <c r="BB55" s="196"/>
      <c r="BC55" s="196"/>
      <c r="BD55" s="196"/>
      <c r="BE55" s="196"/>
      <c r="BF55" s="196"/>
      <c r="BG55" s="196"/>
      <c r="BH55" s="196"/>
      <c r="BI55" s="196"/>
      <c r="BJ55" s="196"/>
      <c r="BK55" s="196"/>
      <c r="BL55" s="196"/>
      <c r="BM55" s="196"/>
      <c r="BN55" s="196"/>
      <c r="BO55" s="196"/>
      <c r="BP55" s="196"/>
      <c r="BQ55" s="196"/>
      <c r="BR55" s="196"/>
      <c r="BS55" s="196"/>
      <c r="BT55" s="196"/>
      <c r="BU55" s="196"/>
      <c r="BV55" s="196"/>
    </row>
    <row r="56" spans="1:74" s="148" customFormat="1" x14ac:dyDescent="0.25">
      <c r="D56" s="194"/>
      <c r="E56" s="194"/>
      <c r="F56" s="194"/>
      <c r="G56" s="194"/>
      <c r="H56" s="194"/>
      <c r="I56" s="195"/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196"/>
      <c r="U56" s="196"/>
      <c r="V56" s="196"/>
      <c r="W56" s="196"/>
      <c r="X56" s="196"/>
      <c r="Y56" s="196"/>
      <c r="Z56" s="196"/>
      <c r="AA56" s="196"/>
      <c r="AB56" s="196"/>
      <c r="AC56" s="196"/>
      <c r="AD56" s="196"/>
      <c r="AE56" s="196"/>
      <c r="AF56" s="196"/>
      <c r="AG56" s="196"/>
      <c r="AH56" s="196"/>
      <c r="AI56" s="196"/>
      <c r="AJ56" s="196"/>
      <c r="AK56" s="196"/>
      <c r="AL56" s="196"/>
      <c r="AM56" s="196"/>
      <c r="AN56" s="196"/>
      <c r="AO56" s="196"/>
      <c r="AP56" s="196"/>
      <c r="AQ56" s="196"/>
      <c r="AR56" s="196"/>
      <c r="AS56" s="196"/>
      <c r="AT56" s="196"/>
      <c r="AU56" s="196"/>
      <c r="AV56" s="196"/>
      <c r="AW56" s="196"/>
      <c r="AX56" s="196"/>
      <c r="AY56" s="196"/>
      <c r="AZ56" s="196"/>
      <c r="BA56" s="196"/>
      <c r="BB56" s="196"/>
      <c r="BC56" s="196"/>
      <c r="BD56" s="196"/>
      <c r="BE56" s="196"/>
      <c r="BF56" s="196"/>
      <c r="BG56" s="196"/>
      <c r="BH56" s="196"/>
      <c r="BI56" s="196"/>
      <c r="BJ56" s="196"/>
      <c r="BK56" s="196"/>
      <c r="BL56" s="196"/>
      <c r="BM56" s="196"/>
      <c r="BN56" s="196"/>
      <c r="BO56" s="196"/>
      <c r="BP56" s="196"/>
      <c r="BQ56" s="196"/>
      <c r="BR56" s="196"/>
      <c r="BS56" s="196"/>
      <c r="BT56" s="196"/>
      <c r="BU56" s="196"/>
      <c r="BV56" s="196"/>
    </row>
    <row r="57" spans="1:74" s="148" customFormat="1" x14ac:dyDescent="0.25">
      <c r="D57" s="194"/>
      <c r="E57" s="194"/>
      <c r="F57" s="194"/>
      <c r="G57" s="194"/>
      <c r="H57" s="194"/>
      <c r="I57" s="195"/>
      <c r="J57" s="196"/>
      <c r="K57" s="196"/>
      <c r="L57" s="196"/>
      <c r="M57" s="196"/>
      <c r="N57" s="196"/>
      <c r="O57" s="196"/>
      <c r="P57" s="196"/>
      <c r="Q57" s="196"/>
      <c r="R57" s="196"/>
      <c r="S57" s="196"/>
      <c r="T57" s="196"/>
      <c r="U57" s="196"/>
      <c r="V57" s="196"/>
      <c r="W57" s="196"/>
      <c r="X57" s="196"/>
      <c r="Y57" s="196"/>
      <c r="Z57" s="196"/>
      <c r="AA57" s="196"/>
      <c r="AB57" s="196"/>
      <c r="AC57" s="196"/>
      <c r="AD57" s="196"/>
      <c r="AE57" s="196"/>
      <c r="AF57" s="196"/>
      <c r="AG57" s="196"/>
      <c r="AH57" s="196"/>
      <c r="AI57" s="196"/>
      <c r="AJ57" s="196"/>
      <c r="AK57" s="196"/>
      <c r="AL57" s="196"/>
      <c r="AM57" s="196"/>
      <c r="AN57" s="196"/>
      <c r="AO57" s="196"/>
      <c r="AP57" s="196"/>
      <c r="AQ57" s="196"/>
      <c r="AR57" s="196"/>
      <c r="AS57" s="196"/>
      <c r="AT57" s="196"/>
      <c r="AU57" s="196"/>
      <c r="AV57" s="196"/>
      <c r="AW57" s="196"/>
      <c r="AX57" s="196"/>
      <c r="AY57" s="196"/>
      <c r="AZ57" s="196"/>
      <c r="BA57" s="196"/>
      <c r="BB57" s="196"/>
      <c r="BC57" s="196"/>
      <c r="BD57" s="196"/>
      <c r="BE57" s="196"/>
      <c r="BF57" s="196"/>
      <c r="BG57" s="196"/>
      <c r="BH57" s="196"/>
      <c r="BI57" s="196"/>
      <c r="BJ57" s="196"/>
      <c r="BK57" s="196"/>
      <c r="BL57" s="196"/>
      <c r="BM57" s="196"/>
      <c r="BN57" s="196"/>
      <c r="BO57" s="196"/>
      <c r="BP57" s="196"/>
      <c r="BQ57" s="196"/>
      <c r="BR57" s="196"/>
      <c r="BS57" s="196"/>
      <c r="BT57" s="196"/>
      <c r="BU57" s="196"/>
      <c r="BV57" s="196"/>
    </row>
    <row r="58" spans="1:74" s="148" customFormat="1" x14ac:dyDescent="0.25">
      <c r="D58" s="194"/>
      <c r="E58" s="194"/>
      <c r="F58" s="194"/>
      <c r="G58" s="194"/>
      <c r="H58" s="194"/>
      <c r="I58" s="195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96"/>
      <c r="AB58" s="196"/>
      <c r="AC58" s="196"/>
      <c r="AD58" s="196"/>
      <c r="AE58" s="196"/>
      <c r="AF58" s="196"/>
      <c r="AG58" s="196"/>
      <c r="AH58" s="196"/>
      <c r="AI58" s="196"/>
      <c r="AJ58" s="196"/>
      <c r="AK58" s="196"/>
      <c r="AL58" s="196"/>
      <c r="AM58" s="196"/>
      <c r="AN58" s="196"/>
      <c r="AO58" s="196"/>
      <c r="AP58" s="196"/>
      <c r="AQ58" s="196"/>
      <c r="AR58" s="196"/>
      <c r="AS58" s="196"/>
      <c r="AT58" s="196"/>
      <c r="AU58" s="196"/>
      <c r="AV58" s="196"/>
      <c r="AW58" s="196"/>
      <c r="AX58" s="196"/>
      <c r="AY58" s="196"/>
      <c r="AZ58" s="196"/>
      <c r="BA58" s="196"/>
      <c r="BB58" s="196"/>
      <c r="BC58" s="196"/>
      <c r="BD58" s="196"/>
      <c r="BE58" s="196"/>
      <c r="BF58" s="196"/>
      <c r="BG58" s="196"/>
      <c r="BH58" s="196"/>
      <c r="BI58" s="196"/>
      <c r="BJ58" s="196"/>
      <c r="BK58" s="196"/>
      <c r="BL58" s="196"/>
      <c r="BM58" s="196"/>
      <c r="BN58" s="196"/>
      <c r="BO58" s="196"/>
      <c r="BP58" s="196"/>
      <c r="BQ58" s="196"/>
      <c r="BR58" s="196"/>
      <c r="BS58" s="196"/>
      <c r="BT58" s="196"/>
      <c r="BU58" s="196"/>
      <c r="BV58" s="196"/>
    </row>
    <row r="59" spans="1:74" s="148" customFormat="1" x14ac:dyDescent="0.25">
      <c r="D59" s="194"/>
      <c r="E59" s="194"/>
      <c r="F59" s="194"/>
      <c r="G59" s="194"/>
      <c r="H59" s="194"/>
      <c r="I59" s="195"/>
      <c r="J59" s="196"/>
      <c r="K59" s="196"/>
      <c r="L59" s="196"/>
      <c r="M59" s="196"/>
      <c r="N59" s="196"/>
      <c r="O59" s="196"/>
      <c r="P59" s="196"/>
      <c r="Q59" s="196"/>
      <c r="R59" s="196"/>
      <c r="S59" s="196"/>
      <c r="T59" s="196"/>
      <c r="U59" s="196"/>
      <c r="V59" s="196"/>
      <c r="W59" s="196"/>
      <c r="X59" s="196"/>
      <c r="Y59" s="196"/>
      <c r="Z59" s="196"/>
      <c r="AA59" s="196"/>
      <c r="AB59" s="196"/>
      <c r="AC59" s="196"/>
      <c r="AD59" s="196"/>
      <c r="AE59" s="196"/>
      <c r="AF59" s="196"/>
      <c r="AG59" s="196"/>
      <c r="AH59" s="196"/>
      <c r="AI59" s="196"/>
      <c r="AJ59" s="196"/>
      <c r="AK59" s="196"/>
      <c r="AL59" s="196"/>
      <c r="AM59" s="196"/>
      <c r="AN59" s="196"/>
      <c r="AO59" s="196"/>
      <c r="AP59" s="196"/>
      <c r="AQ59" s="196"/>
      <c r="AR59" s="196"/>
      <c r="AS59" s="196"/>
      <c r="AT59" s="196"/>
      <c r="AU59" s="196"/>
      <c r="AV59" s="196"/>
      <c r="AW59" s="196"/>
      <c r="AX59" s="196"/>
      <c r="AY59" s="196"/>
      <c r="AZ59" s="196"/>
      <c r="BA59" s="196"/>
      <c r="BB59" s="196"/>
      <c r="BC59" s="196"/>
      <c r="BD59" s="196"/>
      <c r="BE59" s="196"/>
      <c r="BF59" s="196"/>
      <c r="BG59" s="196"/>
      <c r="BH59" s="196"/>
      <c r="BI59" s="196"/>
      <c r="BJ59" s="196"/>
      <c r="BK59" s="196"/>
      <c r="BL59" s="196"/>
      <c r="BM59" s="196"/>
      <c r="BN59" s="196"/>
      <c r="BO59" s="196"/>
      <c r="BP59" s="196"/>
      <c r="BQ59" s="196"/>
      <c r="BR59" s="196"/>
      <c r="BS59" s="196"/>
      <c r="BT59" s="196"/>
      <c r="BU59" s="196"/>
      <c r="BV59" s="196"/>
    </row>
    <row r="60" spans="1:74" s="148" customFormat="1" x14ac:dyDescent="0.25">
      <c r="D60" s="194"/>
      <c r="E60" s="194"/>
      <c r="F60" s="194"/>
      <c r="G60" s="194"/>
      <c r="H60" s="194"/>
      <c r="I60" s="195"/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196"/>
      <c r="U60" s="196"/>
      <c r="V60" s="196"/>
      <c r="W60" s="196"/>
      <c r="X60" s="196"/>
      <c r="Y60" s="196"/>
      <c r="Z60" s="196"/>
      <c r="AA60" s="196"/>
      <c r="AB60" s="196"/>
      <c r="AC60" s="196"/>
      <c r="AD60" s="196"/>
      <c r="AE60" s="196"/>
      <c r="AF60" s="196"/>
      <c r="AG60" s="196"/>
      <c r="AH60" s="196"/>
      <c r="AI60" s="196"/>
      <c r="AJ60" s="196"/>
      <c r="AK60" s="196"/>
      <c r="AL60" s="196"/>
      <c r="AM60" s="196"/>
      <c r="AN60" s="196"/>
      <c r="AO60" s="196"/>
      <c r="AP60" s="196"/>
      <c r="AQ60" s="196"/>
      <c r="AR60" s="196"/>
      <c r="AS60" s="196"/>
      <c r="AT60" s="196"/>
      <c r="AU60" s="196"/>
      <c r="AV60" s="196"/>
      <c r="AW60" s="196"/>
      <c r="AX60" s="196"/>
      <c r="AY60" s="196"/>
      <c r="AZ60" s="196"/>
      <c r="BA60" s="196"/>
      <c r="BB60" s="196"/>
      <c r="BC60" s="196"/>
      <c r="BD60" s="196"/>
      <c r="BE60" s="196"/>
      <c r="BF60" s="196"/>
      <c r="BG60" s="196"/>
      <c r="BH60" s="196"/>
      <c r="BI60" s="196"/>
      <c r="BJ60" s="196"/>
      <c r="BK60" s="196"/>
      <c r="BL60" s="196"/>
      <c r="BM60" s="196"/>
      <c r="BN60" s="196"/>
      <c r="BO60" s="196"/>
      <c r="BP60" s="196"/>
      <c r="BQ60" s="196"/>
      <c r="BR60" s="196"/>
      <c r="BS60" s="196"/>
      <c r="BT60" s="196"/>
      <c r="BU60" s="196"/>
      <c r="BV60" s="196"/>
    </row>
    <row r="61" spans="1:74" s="148" customFormat="1" x14ac:dyDescent="0.25">
      <c r="D61" s="194"/>
      <c r="E61" s="194"/>
      <c r="F61" s="194"/>
      <c r="G61" s="194"/>
      <c r="H61" s="194"/>
      <c r="I61" s="195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  <c r="AA61" s="196"/>
      <c r="AB61" s="196"/>
      <c r="AC61" s="196"/>
      <c r="AD61" s="196"/>
      <c r="AE61" s="196"/>
      <c r="AF61" s="196"/>
      <c r="AG61" s="196"/>
      <c r="AH61" s="196"/>
      <c r="AI61" s="196"/>
      <c r="AJ61" s="196"/>
      <c r="AK61" s="196"/>
      <c r="AL61" s="196"/>
      <c r="AM61" s="196"/>
      <c r="AN61" s="196"/>
      <c r="AO61" s="196"/>
      <c r="AP61" s="196"/>
      <c r="AQ61" s="196"/>
      <c r="AR61" s="196"/>
      <c r="AS61" s="196"/>
      <c r="AT61" s="196"/>
      <c r="AU61" s="196"/>
      <c r="AV61" s="196"/>
      <c r="AW61" s="196"/>
      <c r="AX61" s="196"/>
      <c r="AY61" s="196"/>
      <c r="AZ61" s="196"/>
      <c r="BA61" s="196"/>
      <c r="BB61" s="196"/>
      <c r="BC61" s="196"/>
      <c r="BD61" s="196"/>
      <c r="BE61" s="196"/>
      <c r="BF61" s="196"/>
      <c r="BG61" s="196"/>
      <c r="BH61" s="196"/>
      <c r="BI61" s="196"/>
      <c r="BJ61" s="196"/>
      <c r="BK61" s="196"/>
      <c r="BL61" s="196"/>
      <c r="BM61" s="196"/>
      <c r="BN61" s="196"/>
      <c r="BO61" s="196"/>
      <c r="BP61" s="196"/>
      <c r="BQ61" s="196"/>
      <c r="BR61" s="196"/>
      <c r="BS61" s="196"/>
      <c r="BT61" s="196"/>
      <c r="BU61" s="196"/>
      <c r="BV61" s="196"/>
    </row>
    <row r="62" spans="1:74" s="148" customFormat="1" x14ac:dyDescent="0.25">
      <c r="D62" s="194"/>
      <c r="E62" s="194"/>
      <c r="F62" s="194"/>
      <c r="G62" s="194"/>
      <c r="H62" s="194"/>
      <c r="I62" s="195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  <c r="Z62" s="196"/>
      <c r="AA62" s="196"/>
      <c r="AB62" s="196"/>
      <c r="AC62" s="196"/>
      <c r="AD62" s="196"/>
      <c r="AE62" s="196"/>
      <c r="AF62" s="196"/>
      <c r="AG62" s="196"/>
      <c r="AH62" s="196"/>
      <c r="AI62" s="196"/>
      <c r="AJ62" s="196"/>
      <c r="AK62" s="196"/>
      <c r="AL62" s="196"/>
      <c r="AM62" s="196"/>
      <c r="AN62" s="196"/>
      <c r="AO62" s="196"/>
      <c r="AP62" s="196"/>
      <c r="AQ62" s="196"/>
      <c r="AR62" s="196"/>
      <c r="AS62" s="196"/>
      <c r="AT62" s="196"/>
      <c r="AU62" s="196"/>
      <c r="AV62" s="196"/>
      <c r="AW62" s="196"/>
      <c r="AX62" s="196"/>
      <c r="AY62" s="196"/>
      <c r="AZ62" s="196"/>
      <c r="BA62" s="196"/>
      <c r="BB62" s="196"/>
      <c r="BC62" s="196"/>
      <c r="BD62" s="196"/>
      <c r="BE62" s="196"/>
      <c r="BF62" s="196"/>
      <c r="BG62" s="196"/>
      <c r="BH62" s="196"/>
      <c r="BI62" s="196"/>
      <c r="BJ62" s="196"/>
      <c r="BK62" s="196"/>
      <c r="BL62" s="196"/>
      <c r="BM62" s="196"/>
      <c r="BN62" s="196"/>
      <c r="BO62" s="196"/>
      <c r="BP62" s="196"/>
      <c r="BQ62" s="196"/>
      <c r="BR62" s="196"/>
      <c r="BS62" s="196"/>
      <c r="BT62" s="196"/>
      <c r="BU62" s="196"/>
      <c r="BV62" s="196"/>
    </row>
    <row r="63" spans="1:74" s="148" customFormat="1" x14ac:dyDescent="0.25">
      <c r="D63" s="194"/>
      <c r="E63" s="194"/>
      <c r="F63" s="194"/>
      <c r="G63" s="194"/>
      <c r="H63" s="194"/>
      <c r="I63" s="195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6"/>
      <c r="V63" s="196"/>
      <c r="W63" s="196"/>
      <c r="X63" s="196"/>
      <c r="Y63" s="196"/>
      <c r="Z63" s="196"/>
      <c r="AA63" s="196"/>
      <c r="AB63" s="196"/>
      <c r="AC63" s="196"/>
      <c r="AD63" s="196"/>
      <c r="AE63" s="196"/>
      <c r="AF63" s="196"/>
      <c r="AG63" s="196"/>
      <c r="AH63" s="196"/>
      <c r="AI63" s="196"/>
      <c r="AJ63" s="196"/>
      <c r="AK63" s="196"/>
      <c r="AL63" s="196"/>
      <c r="AM63" s="196"/>
      <c r="AN63" s="196"/>
      <c r="AO63" s="196"/>
      <c r="AP63" s="196"/>
      <c r="AQ63" s="196"/>
      <c r="AR63" s="196"/>
      <c r="AS63" s="196"/>
      <c r="AT63" s="196"/>
      <c r="AU63" s="196"/>
      <c r="AV63" s="196"/>
      <c r="AW63" s="196"/>
      <c r="AX63" s="196"/>
      <c r="AY63" s="196"/>
      <c r="AZ63" s="196"/>
      <c r="BA63" s="196"/>
      <c r="BB63" s="196"/>
      <c r="BC63" s="196"/>
      <c r="BD63" s="196"/>
      <c r="BE63" s="196"/>
      <c r="BF63" s="196"/>
      <c r="BG63" s="196"/>
      <c r="BH63" s="196"/>
      <c r="BI63" s="196"/>
      <c r="BJ63" s="196"/>
      <c r="BK63" s="196"/>
      <c r="BL63" s="196"/>
      <c r="BM63" s="196"/>
      <c r="BN63" s="196"/>
      <c r="BO63" s="196"/>
      <c r="BP63" s="196"/>
      <c r="BQ63" s="196"/>
      <c r="BR63" s="196"/>
      <c r="BS63" s="196"/>
      <c r="BT63" s="196"/>
      <c r="BU63" s="196"/>
      <c r="BV63" s="196"/>
    </row>
    <row r="64" spans="1:74" s="148" customFormat="1" x14ac:dyDescent="0.25">
      <c r="D64" s="194"/>
      <c r="E64" s="194"/>
      <c r="F64" s="194"/>
      <c r="G64" s="194"/>
      <c r="H64" s="194"/>
      <c r="I64" s="195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6"/>
      <c r="V64" s="196"/>
      <c r="W64" s="196"/>
      <c r="X64" s="196"/>
      <c r="Y64" s="196"/>
      <c r="Z64" s="196"/>
      <c r="AA64" s="196"/>
      <c r="AB64" s="196"/>
      <c r="AC64" s="196"/>
      <c r="AD64" s="196"/>
      <c r="AE64" s="196"/>
      <c r="AF64" s="196"/>
      <c r="AG64" s="196"/>
      <c r="AH64" s="196"/>
      <c r="AI64" s="196"/>
      <c r="AJ64" s="196"/>
      <c r="AK64" s="196"/>
      <c r="AL64" s="196"/>
      <c r="AM64" s="196"/>
      <c r="AN64" s="196"/>
      <c r="AO64" s="196"/>
      <c r="AP64" s="196"/>
      <c r="AQ64" s="196"/>
      <c r="AR64" s="196"/>
      <c r="AS64" s="196"/>
      <c r="AT64" s="196"/>
      <c r="AU64" s="196"/>
      <c r="AV64" s="196"/>
      <c r="AW64" s="196"/>
      <c r="AX64" s="196"/>
      <c r="AY64" s="196"/>
      <c r="AZ64" s="196"/>
      <c r="BA64" s="196"/>
      <c r="BB64" s="196"/>
      <c r="BC64" s="196"/>
      <c r="BD64" s="196"/>
      <c r="BE64" s="196"/>
      <c r="BF64" s="196"/>
      <c r="BG64" s="196"/>
      <c r="BH64" s="196"/>
      <c r="BI64" s="196"/>
      <c r="BJ64" s="196"/>
      <c r="BK64" s="196"/>
      <c r="BL64" s="196"/>
      <c r="BM64" s="196"/>
      <c r="BN64" s="196"/>
      <c r="BO64" s="196"/>
      <c r="BP64" s="196"/>
      <c r="BQ64" s="196"/>
      <c r="BR64" s="196"/>
      <c r="BS64" s="196"/>
      <c r="BT64" s="196"/>
      <c r="BU64" s="196"/>
      <c r="BV64" s="196"/>
    </row>
    <row r="65" spans="4:74" s="148" customFormat="1" x14ac:dyDescent="0.25">
      <c r="D65" s="194"/>
      <c r="E65" s="194"/>
      <c r="F65" s="194"/>
      <c r="G65" s="194"/>
      <c r="H65" s="194"/>
      <c r="I65" s="195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6"/>
      <c r="V65" s="196"/>
      <c r="W65" s="196"/>
      <c r="X65" s="196"/>
      <c r="Y65" s="196"/>
      <c r="Z65" s="196"/>
      <c r="AA65" s="196"/>
      <c r="AB65" s="196"/>
      <c r="AC65" s="196"/>
      <c r="AD65" s="196"/>
      <c r="AE65" s="196"/>
      <c r="AF65" s="196"/>
      <c r="AG65" s="196"/>
      <c r="AH65" s="196"/>
      <c r="AI65" s="196"/>
      <c r="AJ65" s="196"/>
      <c r="AK65" s="196"/>
      <c r="AL65" s="196"/>
      <c r="AM65" s="196"/>
      <c r="AN65" s="196"/>
      <c r="AO65" s="196"/>
      <c r="AP65" s="196"/>
      <c r="AQ65" s="196"/>
      <c r="AR65" s="196"/>
      <c r="AS65" s="196"/>
      <c r="AT65" s="196"/>
      <c r="AU65" s="196"/>
      <c r="AV65" s="196"/>
      <c r="AW65" s="196"/>
      <c r="AX65" s="196"/>
      <c r="AY65" s="196"/>
      <c r="AZ65" s="196"/>
      <c r="BA65" s="196"/>
      <c r="BB65" s="196"/>
      <c r="BC65" s="196"/>
      <c r="BD65" s="196"/>
      <c r="BE65" s="196"/>
      <c r="BF65" s="196"/>
      <c r="BG65" s="196"/>
      <c r="BH65" s="196"/>
      <c r="BI65" s="196"/>
      <c r="BJ65" s="196"/>
      <c r="BK65" s="196"/>
      <c r="BL65" s="196"/>
      <c r="BM65" s="196"/>
      <c r="BN65" s="196"/>
      <c r="BO65" s="196"/>
      <c r="BP65" s="196"/>
      <c r="BQ65" s="196"/>
      <c r="BR65" s="196"/>
      <c r="BS65" s="196"/>
      <c r="BT65" s="196"/>
      <c r="BU65" s="196"/>
      <c r="BV65" s="196"/>
    </row>
    <row r="66" spans="4:74" s="148" customFormat="1" x14ac:dyDescent="0.25">
      <c r="D66" s="194"/>
      <c r="E66" s="194"/>
      <c r="F66" s="194"/>
      <c r="G66" s="194"/>
      <c r="H66" s="194"/>
      <c r="I66" s="195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6"/>
      <c r="Y66" s="196"/>
      <c r="Z66" s="196"/>
      <c r="AA66" s="196"/>
      <c r="AB66" s="196"/>
      <c r="AC66" s="196"/>
      <c r="AD66" s="196"/>
      <c r="AE66" s="196"/>
      <c r="AF66" s="196"/>
      <c r="AG66" s="196"/>
      <c r="AH66" s="196"/>
      <c r="AI66" s="196"/>
      <c r="AJ66" s="196"/>
      <c r="AK66" s="196"/>
      <c r="AL66" s="196"/>
      <c r="AM66" s="196"/>
      <c r="AN66" s="196"/>
      <c r="AO66" s="196"/>
      <c r="AP66" s="196"/>
      <c r="AQ66" s="196"/>
      <c r="AR66" s="196"/>
      <c r="AS66" s="196"/>
      <c r="AT66" s="196"/>
      <c r="AU66" s="196"/>
      <c r="AV66" s="196"/>
      <c r="AW66" s="196"/>
      <c r="AX66" s="196"/>
      <c r="AY66" s="196"/>
      <c r="AZ66" s="196"/>
      <c r="BA66" s="196"/>
      <c r="BB66" s="196"/>
      <c r="BC66" s="196"/>
      <c r="BD66" s="196"/>
      <c r="BE66" s="196"/>
      <c r="BF66" s="196"/>
      <c r="BG66" s="196"/>
      <c r="BH66" s="196"/>
      <c r="BI66" s="196"/>
      <c r="BJ66" s="196"/>
      <c r="BK66" s="196"/>
      <c r="BL66" s="196"/>
      <c r="BM66" s="196"/>
      <c r="BN66" s="196"/>
      <c r="BO66" s="196"/>
      <c r="BP66" s="196"/>
      <c r="BQ66" s="196"/>
      <c r="BR66" s="196"/>
      <c r="BS66" s="196"/>
      <c r="BT66" s="196"/>
      <c r="BU66" s="196"/>
      <c r="BV66" s="196"/>
    </row>
    <row r="67" spans="4:74" s="148" customFormat="1" x14ac:dyDescent="0.25">
      <c r="D67" s="194"/>
      <c r="E67" s="194"/>
      <c r="F67" s="194"/>
      <c r="G67" s="194"/>
      <c r="H67" s="194"/>
      <c r="I67" s="195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6"/>
      <c r="V67" s="196"/>
      <c r="W67" s="196"/>
      <c r="X67" s="196"/>
      <c r="Y67" s="196"/>
      <c r="Z67" s="196"/>
      <c r="AA67" s="196"/>
      <c r="AB67" s="196"/>
      <c r="AC67" s="196"/>
      <c r="AD67" s="196"/>
      <c r="AE67" s="196"/>
      <c r="AF67" s="196"/>
      <c r="AG67" s="196"/>
      <c r="AH67" s="196"/>
      <c r="AI67" s="196"/>
      <c r="AJ67" s="196"/>
      <c r="AK67" s="196"/>
      <c r="AL67" s="196"/>
      <c r="AM67" s="196"/>
      <c r="AN67" s="196"/>
      <c r="AO67" s="196"/>
      <c r="AP67" s="196"/>
      <c r="AQ67" s="196"/>
      <c r="AR67" s="196"/>
      <c r="AS67" s="196"/>
      <c r="AT67" s="196"/>
      <c r="AU67" s="196"/>
      <c r="AV67" s="196"/>
      <c r="AW67" s="196"/>
      <c r="AX67" s="196"/>
      <c r="AY67" s="196"/>
      <c r="AZ67" s="196"/>
      <c r="BA67" s="196"/>
      <c r="BB67" s="196"/>
      <c r="BC67" s="196"/>
      <c r="BD67" s="196"/>
      <c r="BE67" s="196"/>
      <c r="BF67" s="196"/>
      <c r="BG67" s="196"/>
      <c r="BH67" s="196"/>
      <c r="BI67" s="196"/>
      <c r="BJ67" s="196"/>
      <c r="BK67" s="196"/>
      <c r="BL67" s="196"/>
      <c r="BM67" s="196"/>
      <c r="BN67" s="196"/>
      <c r="BO67" s="196"/>
      <c r="BP67" s="196"/>
      <c r="BQ67" s="196"/>
      <c r="BR67" s="196"/>
      <c r="BS67" s="196"/>
      <c r="BT67" s="196"/>
      <c r="BU67" s="196"/>
      <c r="BV67" s="196"/>
    </row>
    <row r="68" spans="4:74" s="148" customFormat="1" x14ac:dyDescent="0.25">
      <c r="D68" s="194"/>
      <c r="E68" s="194"/>
      <c r="F68" s="194"/>
      <c r="G68" s="194"/>
      <c r="H68" s="194"/>
      <c r="I68" s="195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6"/>
      <c r="V68" s="196"/>
      <c r="W68" s="196"/>
      <c r="X68" s="196"/>
      <c r="Y68" s="196"/>
      <c r="Z68" s="196"/>
      <c r="AA68" s="196"/>
      <c r="AB68" s="196"/>
      <c r="AC68" s="196"/>
      <c r="AD68" s="196"/>
      <c r="AE68" s="196"/>
      <c r="AF68" s="196"/>
      <c r="AG68" s="196"/>
      <c r="AH68" s="196"/>
      <c r="AI68" s="196"/>
      <c r="AJ68" s="196"/>
      <c r="AK68" s="196"/>
      <c r="AL68" s="196"/>
      <c r="AM68" s="196"/>
      <c r="AN68" s="196"/>
      <c r="AO68" s="196"/>
      <c r="AP68" s="196"/>
      <c r="AQ68" s="196"/>
      <c r="AR68" s="196"/>
      <c r="AS68" s="196"/>
      <c r="AT68" s="196"/>
      <c r="AU68" s="196"/>
      <c r="AV68" s="196"/>
      <c r="AW68" s="196"/>
      <c r="AX68" s="196"/>
      <c r="AY68" s="196"/>
      <c r="AZ68" s="196"/>
      <c r="BA68" s="196"/>
      <c r="BB68" s="196"/>
      <c r="BC68" s="196"/>
      <c r="BD68" s="196"/>
      <c r="BE68" s="196"/>
      <c r="BF68" s="196"/>
      <c r="BG68" s="196"/>
      <c r="BH68" s="196"/>
      <c r="BI68" s="196"/>
      <c r="BJ68" s="196"/>
      <c r="BK68" s="196"/>
      <c r="BL68" s="196"/>
      <c r="BM68" s="196"/>
      <c r="BN68" s="196"/>
      <c r="BO68" s="196"/>
      <c r="BP68" s="196"/>
      <c r="BQ68" s="196"/>
      <c r="BR68" s="196"/>
      <c r="BS68" s="196"/>
      <c r="BT68" s="196"/>
      <c r="BU68" s="196"/>
      <c r="BV68" s="196"/>
    </row>
    <row r="69" spans="4:74" s="148" customFormat="1" x14ac:dyDescent="0.25">
      <c r="D69" s="194"/>
      <c r="E69" s="194"/>
      <c r="F69" s="194"/>
      <c r="G69" s="194"/>
      <c r="H69" s="194"/>
      <c r="I69" s="195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6"/>
      <c r="V69" s="196"/>
      <c r="W69" s="196"/>
      <c r="X69" s="196"/>
      <c r="Y69" s="196"/>
      <c r="Z69" s="196"/>
      <c r="AA69" s="196"/>
      <c r="AB69" s="196"/>
      <c r="AC69" s="196"/>
      <c r="AD69" s="196"/>
      <c r="AE69" s="196"/>
      <c r="AF69" s="196"/>
      <c r="AG69" s="196"/>
      <c r="AH69" s="196"/>
      <c r="AI69" s="196"/>
      <c r="AJ69" s="196"/>
      <c r="AK69" s="196"/>
      <c r="AL69" s="196"/>
      <c r="AM69" s="196"/>
      <c r="AN69" s="196"/>
      <c r="AO69" s="196"/>
      <c r="AP69" s="196"/>
      <c r="AQ69" s="196"/>
      <c r="AR69" s="196"/>
      <c r="AS69" s="196"/>
      <c r="AT69" s="196"/>
      <c r="AU69" s="196"/>
      <c r="AV69" s="196"/>
      <c r="AW69" s="196"/>
      <c r="AX69" s="196"/>
      <c r="AY69" s="196"/>
      <c r="AZ69" s="196"/>
      <c r="BA69" s="196"/>
      <c r="BB69" s="196"/>
      <c r="BC69" s="196"/>
      <c r="BD69" s="196"/>
      <c r="BE69" s="196"/>
      <c r="BF69" s="196"/>
      <c r="BG69" s="196"/>
      <c r="BH69" s="196"/>
      <c r="BI69" s="196"/>
      <c r="BJ69" s="196"/>
      <c r="BK69" s="196"/>
      <c r="BL69" s="196"/>
      <c r="BM69" s="196"/>
      <c r="BN69" s="196"/>
      <c r="BO69" s="196"/>
      <c r="BP69" s="196"/>
      <c r="BQ69" s="196"/>
      <c r="BR69" s="196"/>
      <c r="BS69" s="196"/>
      <c r="BT69" s="196"/>
      <c r="BU69" s="196"/>
      <c r="BV69" s="196"/>
    </row>
    <row r="70" spans="4:74" s="148" customFormat="1" x14ac:dyDescent="0.25">
      <c r="D70" s="194"/>
      <c r="E70" s="194"/>
      <c r="F70" s="194"/>
      <c r="G70" s="194"/>
      <c r="H70" s="194"/>
      <c r="I70" s="195"/>
      <c r="J70" s="196"/>
      <c r="K70" s="196"/>
      <c r="L70" s="196"/>
      <c r="M70" s="196"/>
      <c r="N70" s="196"/>
      <c r="O70" s="196"/>
      <c r="P70" s="196"/>
      <c r="Q70" s="196"/>
      <c r="R70" s="196"/>
      <c r="S70" s="196"/>
      <c r="T70" s="196"/>
      <c r="U70" s="196"/>
      <c r="V70" s="196"/>
      <c r="W70" s="196"/>
      <c r="X70" s="196"/>
      <c r="Y70" s="196"/>
      <c r="Z70" s="196"/>
      <c r="AA70" s="196"/>
      <c r="AB70" s="196"/>
      <c r="AC70" s="196"/>
      <c r="AD70" s="196"/>
      <c r="AE70" s="196"/>
      <c r="AF70" s="196"/>
      <c r="AG70" s="196"/>
      <c r="AH70" s="196"/>
      <c r="AI70" s="196"/>
      <c r="AJ70" s="196"/>
      <c r="AK70" s="196"/>
      <c r="AL70" s="196"/>
      <c r="AM70" s="196"/>
      <c r="AN70" s="196"/>
      <c r="AO70" s="196"/>
      <c r="AP70" s="196"/>
      <c r="AQ70" s="196"/>
      <c r="AR70" s="196"/>
      <c r="AS70" s="196"/>
      <c r="AT70" s="196"/>
      <c r="AU70" s="196"/>
      <c r="AV70" s="196"/>
      <c r="AW70" s="196"/>
      <c r="AX70" s="196"/>
      <c r="AY70" s="196"/>
      <c r="AZ70" s="196"/>
      <c r="BA70" s="196"/>
      <c r="BB70" s="196"/>
      <c r="BC70" s="196"/>
      <c r="BD70" s="196"/>
      <c r="BE70" s="196"/>
      <c r="BF70" s="196"/>
      <c r="BG70" s="196"/>
      <c r="BH70" s="196"/>
      <c r="BI70" s="196"/>
      <c r="BJ70" s="196"/>
      <c r="BK70" s="196"/>
      <c r="BL70" s="196"/>
      <c r="BM70" s="196"/>
      <c r="BN70" s="196"/>
      <c r="BO70" s="196"/>
      <c r="BP70" s="196"/>
      <c r="BQ70" s="196"/>
      <c r="BR70" s="196"/>
      <c r="BS70" s="196"/>
      <c r="BT70" s="196"/>
      <c r="BU70" s="196"/>
      <c r="BV70" s="196"/>
    </row>
    <row r="71" spans="4:74" s="148" customFormat="1" x14ac:dyDescent="0.25">
      <c r="D71" s="194"/>
      <c r="E71" s="194"/>
      <c r="F71" s="194"/>
      <c r="G71" s="194"/>
      <c r="H71" s="194"/>
      <c r="I71" s="195"/>
      <c r="J71" s="196"/>
      <c r="K71" s="196"/>
      <c r="L71" s="196"/>
      <c r="M71" s="196"/>
      <c r="N71" s="196"/>
      <c r="O71" s="196"/>
      <c r="P71" s="196"/>
      <c r="Q71" s="196"/>
      <c r="R71" s="196"/>
      <c r="S71" s="196"/>
      <c r="T71" s="196"/>
      <c r="U71" s="196"/>
      <c r="V71" s="196"/>
      <c r="W71" s="196"/>
      <c r="X71" s="196"/>
      <c r="Y71" s="196"/>
      <c r="Z71" s="196"/>
      <c r="AA71" s="196"/>
      <c r="AB71" s="196"/>
      <c r="AC71" s="196"/>
      <c r="AD71" s="196"/>
      <c r="AE71" s="196"/>
      <c r="AF71" s="196"/>
      <c r="AG71" s="196"/>
      <c r="AH71" s="196"/>
      <c r="AI71" s="196"/>
      <c r="AJ71" s="196"/>
      <c r="AK71" s="196"/>
      <c r="AL71" s="196"/>
      <c r="AM71" s="196"/>
      <c r="AN71" s="196"/>
      <c r="AO71" s="196"/>
      <c r="AP71" s="196"/>
      <c r="AQ71" s="196"/>
      <c r="AR71" s="196"/>
      <c r="AS71" s="196"/>
      <c r="AT71" s="196"/>
      <c r="AU71" s="196"/>
      <c r="AV71" s="196"/>
      <c r="AW71" s="196"/>
      <c r="AX71" s="196"/>
      <c r="AY71" s="196"/>
      <c r="AZ71" s="196"/>
      <c r="BA71" s="196"/>
      <c r="BB71" s="196"/>
      <c r="BC71" s="196"/>
      <c r="BD71" s="196"/>
      <c r="BE71" s="196"/>
      <c r="BF71" s="196"/>
      <c r="BG71" s="196"/>
      <c r="BH71" s="196"/>
      <c r="BI71" s="196"/>
      <c r="BJ71" s="196"/>
      <c r="BK71" s="196"/>
      <c r="BL71" s="196"/>
      <c r="BM71" s="196"/>
      <c r="BN71" s="196"/>
      <c r="BO71" s="196"/>
      <c r="BP71" s="196"/>
      <c r="BQ71" s="196"/>
      <c r="BR71" s="196"/>
      <c r="BS71" s="196"/>
      <c r="BT71" s="196"/>
      <c r="BU71" s="196"/>
      <c r="BV71" s="196"/>
    </row>
    <row r="72" spans="4:74" s="148" customFormat="1" x14ac:dyDescent="0.25">
      <c r="D72" s="194"/>
      <c r="E72" s="194"/>
      <c r="F72" s="194"/>
      <c r="G72" s="194"/>
      <c r="H72" s="194"/>
      <c r="I72" s="195"/>
      <c r="J72" s="196"/>
      <c r="K72" s="196"/>
      <c r="L72" s="196"/>
      <c r="M72" s="196"/>
      <c r="N72" s="196"/>
      <c r="O72" s="196"/>
      <c r="P72" s="196"/>
      <c r="Q72" s="196"/>
      <c r="R72" s="196"/>
      <c r="S72" s="196"/>
      <c r="T72" s="196"/>
      <c r="U72" s="196"/>
      <c r="V72" s="196"/>
      <c r="W72" s="196"/>
      <c r="X72" s="196"/>
      <c r="Y72" s="196"/>
      <c r="Z72" s="196"/>
      <c r="AA72" s="196"/>
      <c r="AB72" s="196"/>
      <c r="AC72" s="196"/>
      <c r="AD72" s="196"/>
      <c r="AE72" s="196"/>
      <c r="AF72" s="196"/>
      <c r="AG72" s="196"/>
      <c r="AH72" s="196"/>
      <c r="AI72" s="196"/>
      <c r="AJ72" s="196"/>
      <c r="AK72" s="196"/>
      <c r="AL72" s="196"/>
      <c r="AM72" s="196"/>
      <c r="AN72" s="196"/>
      <c r="AO72" s="196"/>
      <c r="AP72" s="196"/>
      <c r="AQ72" s="196"/>
      <c r="AR72" s="196"/>
      <c r="AS72" s="196"/>
      <c r="AT72" s="196"/>
      <c r="AU72" s="196"/>
      <c r="AV72" s="196"/>
      <c r="AW72" s="196"/>
      <c r="AX72" s="196"/>
      <c r="AY72" s="196"/>
      <c r="AZ72" s="196"/>
      <c r="BA72" s="196"/>
      <c r="BB72" s="196"/>
      <c r="BC72" s="196"/>
      <c r="BD72" s="196"/>
      <c r="BE72" s="196"/>
      <c r="BF72" s="196"/>
      <c r="BG72" s="196"/>
      <c r="BH72" s="196"/>
      <c r="BI72" s="196"/>
      <c r="BJ72" s="196"/>
      <c r="BK72" s="196"/>
      <c r="BL72" s="196"/>
      <c r="BM72" s="196"/>
      <c r="BN72" s="196"/>
      <c r="BO72" s="196"/>
      <c r="BP72" s="196"/>
      <c r="BQ72" s="196"/>
      <c r="BR72" s="196"/>
      <c r="BS72" s="196"/>
      <c r="BT72" s="196"/>
      <c r="BU72" s="196"/>
      <c r="BV72" s="196"/>
    </row>
    <row r="73" spans="4:74" s="148" customFormat="1" x14ac:dyDescent="0.25">
      <c r="D73" s="194"/>
      <c r="E73" s="194"/>
      <c r="F73" s="194"/>
      <c r="G73" s="194"/>
      <c r="H73" s="194"/>
      <c r="I73" s="195"/>
      <c r="J73" s="196"/>
      <c r="K73" s="196"/>
      <c r="L73" s="196"/>
      <c r="M73" s="196"/>
      <c r="N73" s="196"/>
      <c r="O73" s="196"/>
      <c r="P73" s="196"/>
      <c r="Q73" s="196"/>
      <c r="R73" s="196"/>
      <c r="S73" s="196"/>
      <c r="T73" s="196"/>
      <c r="U73" s="196"/>
      <c r="V73" s="196"/>
      <c r="W73" s="196"/>
      <c r="X73" s="196"/>
      <c r="Y73" s="196"/>
      <c r="Z73" s="196"/>
      <c r="AA73" s="196"/>
      <c r="AB73" s="196"/>
      <c r="AC73" s="196"/>
      <c r="AD73" s="196"/>
      <c r="AE73" s="196"/>
      <c r="AF73" s="196"/>
      <c r="AG73" s="196"/>
      <c r="AH73" s="196"/>
      <c r="AI73" s="196"/>
      <c r="AJ73" s="196"/>
      <c r="AK73" s="196"/>
      <c r="AL73" s="196"/>
      <c r="AM73" s="196"/>
      <c r="AN73" s="196"/>
      <c r="AO73" s="196"/>
      <c r="AP73" s="196"/>
      <c r="AQ73" s="196"/>
      <c r="AR73" s="196"/>
      <c r="AS73" s="196"/>
      <c r="AT73" s="196"/>
      <c r="AU73" s="196"/>
      <c r="AV73" s="196"/>
      <c r="AW73" s="196"/>
      <c r="AX73" s="196"/>
      <c r="AY73" s="196"/>
      <c r="AZ73" s="196"/>
      <c r="BA73" s="196"/>
      <c r="BB73" s="196"/>
      <c r="BC73" s="196"/>
      <c r="BD73" s="196"/>
      <c r="BE73" s="196"/>
      <c r="BF73" s="196"/>
      <c r="BG73" s="196"/>
      <c r="BH73" s="196"/>
      <c r="BI73" s="196"/>
      <c r="BJ73" s="196"/>
      <c r="BK73" s="196"/>
      <c r="BL73" s="196"/>
      <c r="BM73" s="196"/>
      <c r="BN73" s="196"/>
      <c r="BO73" s="196"/>
      <c r="BP73" s="196"/>
      <c r="BQ73" s="196"/>
      <c r="BR73" s="196"/>
      <c r="BS73" s="196"/>
      <c r="BT73" s="196"/>
      <c r="BU73" s="196"/>
      <c r="BV73" s="196"/>
    </row>
    <row r="74" spans="4:74" s="148" customFormat="1" x14ac:dyDescent="0.25">
      <c r="D74" s="194"/>
      <c r="E74" s="194"/>
      <c r="F74" s="194"/>
      <c r="G74" s="194"/>
      <c r="H74" s="194"/>
      <c r="I74" s="195"/>
      <c r="J74" s="196"/>
      <c r="K74" s="196"/>
      <c r="L74" s="196"/>
      <c r="M74" s="196"/>
      <c r="N74" s="196"/>
      <c r="O74" s="196"/>
      <c r="P74" s="196"/>
      <c r="Q74" s="196"/>
      <c r="R74" s="196"/>
      <c r="S74" s="196"/>
      <c r="T74" s="196"/>
      <c r="U74" s="196"/>
      <c r="V74" s="196"/>
      <c r="W74" s="196"/>
      <c r="X74" s="196"/>
      <c r="Y74" s="196"/>
      <c r="Z74" s="196"/>
      <c r="AA74" s="196"/>
      <c r="AB74" s="196"/>
      <c r="AC74" s="196"/>
      <c r="AD74" s="196"/>
      <c r="AE74" s="196"/>
      <c r="AF74" s="196"/>
      <c r="AG74" s="196"/>
      <c r="AH74" s="196"/>
      <c r="AI74" s="196"/>
      <c r="AJ74" s="196"/>
      <c r="AK74" s="196"/>
      <c r="AL74" s="196"/>
      <c r="AM74" s="196"/>
      <c r="AN74" s="196"/>
      <c r="AO74" s="196"/>
      <c r="AP74" s="196"/>
      <c r="AQ74" s="196"/>
      <c r="AR74" s="196"/>
      <c r="AS74" s="196"/>
      <c r="AT74" s="196"/>
      <c r="AU74" s="196"/>
      <c r="AV74" s="196"/>
      <c r="AW74" s="196"/>
      <c r="AX74" s="196"/>
      <c r="AY74" s="196"/>
      <c r="AZ74" s="196"/>
      <c r="BA74" s="196"/>
      <c r="BB74" s="196"/>
      <c r="BC74" s="196"/>
      <c r="BD74" s="196"/>
      <c r="BE74" s="196"/>
      <c r="BF74" s="196"/>
      <c r="BG74" s="196"/>
      <c r="BH74" s="196"/>
      <c r="BI74" s="196"/>
      <c r="BJ74" s="196"/>
      <c r="BK74" s="196"/>
      <c r="BL74" s="196"/>
      <c r="BM74" s="196"/>
      <c r="BN74" s="196"/>
      <c r="BO74" s="196"/>
      <c r="BP74" s="196"/>
      <c r="BQ74" s="196"/>
      <c r="BR74" s="196"/>
      <c r="BS74" s="196"/>
      <c r="BT74" s="196"/>
      <c r="BU74" s="196"/>
      <c r="BV74" s="196"/>
    </row>
    <row r="75" spans="4:74" s="148" customFormat="1" x14ac:dyDescent="0.25">
      <c r="D75" s="194"/>
      <c r="E75" s="194"/>
      <c r="F75" s="194"/>
      <c r="G75" s="194"/>
      <c r="H75" s="194"/>
      <c r="I75" s="195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  <c r="W75" s="196"/>
      <c r="X75" s="196"/>
      <c r="Y75" s="196"/>
      <c r="Z75" s="196"/>
      <c r="AA75" s="196"/>
      <c r="AB75" s="196"/>
      <c r="AC75" s="196"/>
      <c r="AD75" s="196"/>
      <c r="AE75" s="196"/>
      <c r="AF75" s="196"/>
      <c r="AG75" s="196"/>
      <c r="AH75" s="196"/>
      <c r="AI75" s="196"/>
      <c r="AJ75" s="196"/>
      <c r="AK75" s="196"/>
      <c r="AL75" s="196"/>
      <c r="AM75" s="196"/>
      <c r="AN75" s="196"/>
      <c r="AO75" s="196"/>
      <c r="AP75" s="196"/>
      <c r="AQ75" s="196"/>
      <c r="AR75" s="196"/>
      <c r="AS75" s="196"/>
      <c r="AT75" s="196"/>
      <c r="AU75" s="196"/>
      <c r="AV75" s="196"/>
      <c r="AW75" s="196"/>
      <c r="AX75" s="196"/>
      <c r="AY75" s="196"/>
      <c r="AZ75" s="196"/>
      <c r="BA75" s="196"/>
      <c r="BB75" s="196"/>
      <c r="BC75" s="196"/>
      <c r="BD75" s="196"/>
      <c r="BE75" s="196"/>
      <c r="BF75" s="196"/>
      <c r="BG75" s="196"/>
      <c r="BH75" s="196"/>
      <c r="BI75" s="196"/>
      <c r="BJ75" s="196"/>
      <c r="BK75" s="196"/>
      <c r="BL75" s="196"/>
      <c r="BM75" s="196"/>
      <c r="BN75" s="196"/>
      <c r="BO75" s="196"/>
      <c r="BP75" s="196"/>
      <c r="BQ75" s="196"/>
      <c r="BR75" s="196"/>
      <c r="BS75" s="196"/>
      <c r="BT75" s="196"/>
      <c r="BU75" s="196"/>
      <c r="BV75" s="196"/>
    </row>
    <row r="76" spans="4:74" s="148" customFormat="1" x14ac:dyDescent="0.25">
      <c r="D76" s="194"/>
      <c r="E76" s="194"/>
      <c r="F76" s="194"/>
      <c r="G76" s="194"/>
      <c r="H76" s="194"/>
      <c r="I76" s="195"/>
      <c r="J76" s="196"/>
      <c r="K76" s="196"/>
      <c r="L76" s="196"/>
      <c r="M76" s="196"/>
      <c r="N76" s="196"/>
      <c r="O76" s="196"/>
      <c r="P76" s="196"/>
      <c r="Q76" s="196"/>
      <c r="R76" s="196"/>
      <c r="S76" s="196"/>
      <c r="T76" s="196"/>
      <c r="U76" s="196"/>
      <c r="V76" s="196"/>
      <c r="W76" s="196"/>
      <c r="X76" s="196"/>
      <c r="Y76" s="196"/>
      <c r="Z76" s="196"/>
      <c r="AA76" s="196"/>
      <c r="AB76" s="196"/>
      <c r="AC76" s="196"/>
      <c r="AD76" s="196"/>
      <c r="AE76" s="196"/>
      <c r="AF76" s="196"/>
      <c r="AG76" s="196"/>
      <c r="AH76" s="196"/>
      <c r="AI76" s="196"/>
      <c r="AJ76" s="196"/>
      <c r="AK76" s="196"/>
      <c r="AL76" s="196"/>
      <c r="AM76" s="196"/>
      <c r="AN76" s="196"/>
      <c r="AO76" s="196"/>
      <c r="AP76" s="196"/>
      <c r="AQ76" s="196"/>
      <c r="AR76" s="196"/>
      <c r="AS76" s="196"/>
      <c r="AT76" s="196"/>
      <c r="AU76" s="196"/>
      <c r="AV76" s="196"/>
      <c r="AW76" s="196"/>
      <c r="AX76" s="196"/>
      <c r="AY76" s="196"/>
      <c r="AZ76" s="196"/>
      <c r="BA76" s="196"/>
      <c r="BB76" s="196"/>
      <c r="BC76" s="196"/>
      <c r="BD76" s="196"/>
      <c r="BE76" s="196"/>
      <c r="BF76" s="196"/>
      <c r="BG76" s="196"/>
      <c r="BH76" s="196"/>
      <c r="BI76" s="196"/>
      <c r="BJ76" s="196"/>
      <c r="BK76" s="196"/>
      <c r="BL76" s="196"/>
      <c r="BM76" s="196"/>
      <c r="BN76" s="196"/>
      <c r="BO76" s="196"/>
      <c r="BP76" s="196"/>
      <c r="BQ76" s="196"/>
      <c r="BR76" s="196"/>
      <c r="BS76" s="196"/>
      <c r="BT76" s="196"/>
      <c r="BU76" s="196"/>
      <c r="BV76" s="196"/>
    </row>
    <row r="77" spans="4:74" s="148" customFormat="1" x14ac:dyDescent="0.25">
      <c r="D77" s="194"/>
      <c r="E77" s="194"/>
      <c r="F77" s="194"/>
      <c r="G77" s="194"/>
      <c r="H77" s="194"/>
      <c r="I77" s="195"/>
      <c r="J77" s="196"/>
      <c r="K77" s="196"/>
      <c r="L77" s="196"/>
      <c r="M77" s="196"/>
      <c r="N77" s="196"/>
      <c r="O77" s="196"/>
      <c r="P77" s="196"/>
      <c r="Q77" s="196"/>
      <c r="R77" s="196"/>
      <c r="S77" s="196"/>
      <c r="T77" s="196"/>
      <c r="U77" s="196"/>
      <c r="V77" s="196"/>
      <c r="W77" s="196"/>
      <c r="X77" s="196"/>
      <c r="Y77" s="196"/>
      <c r="Z77" s="196"/>
      <c r="AA77" s="196"/>
      <c r="AB77" s="196"/>
      <c r="AC77" s="196"/>
      <c r="AD77" s="196"/>
      <c r="AE77" s="196"/>
      <c r="AF77" s="196"/>
      <c r="AG77" s="196"/>
      <c r="AH77" s="196"/>
      <c r="AI77" s="196"/>
      <c r="AJ77" s="196"/>
      <c r="AK77" s="196"/>
      <c r="AL77" s="196"/>
      <c r="AM77" s="196"/>
      <c r="AN77" s="196"/>
      <c r="AO77" s="196"/>
      <c r="AP77" s="196"/>
      <c r="AQ77" s="196"/>
      <c r="AR77" s="196"/>
      <c r="AS77" s="196"/>
      <c r="AT77" s="196"/>
      <c r="AU77" s="196"/>
      <c r="AV77" s="196"/>
      <c r="AW77" s="196"/>
      <c r="AX77" s="196"/>
      <c r="AY77" s="196"/>
      <c r="AZ77" s="196"/>
      <c r="BA77" s="196"/>
      <c r="BB77" s="196"/>
      <c r="BC77" s="196"/>
      <c r="BD77" s="196"/>
      <c r="BE77" s="196"/>
      <c r="BF77" s="196"/>
      <c r="BG77" s="196"/>
      <c r="BH77" s="196"/>
      <c r="BI77" s="196"/>
      <c r="BJ77" s="196"/>
      <c r="BK77" s="196"/>
      <c r="BL77" s="196"/>
      <c r="BM77" s="196"/>
      <c r="BN77" s="196"/>
      <c r="BO77" s="196"/>
      <c r="BP77" s="196"/>
      <c r="BQ77" s="196"/>
      <c r="BR77" s="196"/>
      <c r="BS77" s="196"/>
      <c r="BT77" s="196"/>
      <c r="BU77" s="196"/>
      <c r="BV77" s="196"/>
    </row>
    <row r="78" spans="4:74" s="148" customFormat="1" x14ac:dyDescent="0.25">
      <c r="D78" s="194"/>
      <c r="E78" s="194"/>
      <c r="F78" s="194"/>
      <c r="G78" s="194"/>
      <c r="H78" s="194"/>
      <c r="I78" s="195"/>
      <c r="J78" s="196"/>
      <c r="K78" s="196"/>
      <c r="L78" s="196"/>
      <c r="M78" s="196"/>
      <c r="N78" s="196"/>
      <c r="O78" s="196"/>
      <c r="P78" s="196"/>
      <c r="Q78" s="196"/>
      <c r="R78" s="196"/>
      <c r="S78" s="196"/>
      <c r="T78" s="196"/>
      <c r="U78" s="196"/>
      <c r="V78" s="196"/>
      <c r="W78" s="196"/>
      <c r="X78" s="196"/>
      <c r="Y78" s="196"/>
      <c r="Z78" s="196"/>
      <c r="AA78" s="196"/>
      <c r="AB78" s="196"/>
      <c r="AC78" s="196"/>
      <c r="AD78" s="196"/>
      <c r="AE78" s="196"/>
      <c r="AF78" s="196"/>
      <c r="AG78" s="196"/>
      <c r="AH78" s="196"/>
      <c r="AI78" s="196"/>
      <c r="AJ78" s="196"/>
      <c r="AK78" s="196"/>
      <c r="AL78" s="196"/>
      <c r="AM78" s="196"/>
      <c r="AN78" s="196"/>
      <c r="AO78" s="196"/>
      <c r="AP78" s="196"/>
      <c r="AQ78" s="196"/>
      <c r="AR78" s="196"/>
      <c r="AS78" s="196"/>
      <c r="AT78" s="196"/>
      <c r="AU78" s="196"/>
      <c r="AV78" s="196"/>
      <c r="AW78" s="196"/>
      <c r="AX78" s="196"/>
      <c r="AY78" s="196"/>
      <c r="AZ78" s="196"/>
      <c r="BA78" s="196"/>
      <c r="BB78" s="196"/>
      <c r="BC78" s="196"/>
      <c r="BD78" s="196"/>
      <c r="BE78" s="196"/>
      <c r="BF78" s="196"/>
      <c r="BG78" s="196"/>
      <c r="BH78" s="196"/>
      <c r="BI78" s="196"/>
      <c r="BJ78" s="196"/>
      <c r="BK78" s="196"/>
      <c r="BL78" s="196"/>
      <c r="BM78" s="196"/>
      <c r="BN78" s="196"/>
      <c r="BO78" s="196"/>
      <c r="BP78" s="196"/>
      <c r="BQ78" s="196"/>
      <c r="BR78" s="196"/>
      <c r="BS78" s="196"/>
      <c r="BT78" s="196"/>
      <c r="BU78" s="196"/>
      <c r="BV78" s="196"/>
    </row>
    <row r="79" spans="4:74" s="148" customFormat="1" x14ac:dyDescent="0.25">
      <c r="D79" s="194"/>
      <c r="E79" s="194"/>
      <c r="F79" s="194"/>
      <c r="G79" s="194"/>
      <c r="H79" s="194"/>
      <c r="I79" s="195"/>
      <c r="J79" s="196"/>
      <c r="K79" s="196"/>
      <c r="L79" s="196"/>
      <c r="M79" s="196"/>
      <c r="N79" s="196"/>
      <c r="O79" s="196"/>
      <c r="P79" s="196"/>
      <c r="Q79" s="196"/>
      <c r="R79" s="196"/>
      <c r="S79" s="196"/>
      <c r="T79" s="196"/>
      <c r="U79" s="196"/>
      <c r="V79" s="196"/>
      <c r="W79" s="196"/>
      <c r="X79" s="196"/>
      <c r="Y79" s="196"/>
      <c r="Z79" s="196"/>
      <c r="AA79" s="196"/>
      <c r="AB79" s="196"/>
      <c r="AC79" s="196"/>
      <c r="AD79" s="196"/>
      <c r="AE79" s="196"/>
      <c r="AF79" s="196"/>
      <c r="AG79" s="196"/>
      <c r="AH79" s="196"/>
      <c r="AI79" s="196"/>
      <c r="AJ79" s="196"/>
      <c r="AK79" s="196"/>
      <c r="AL79" s="196"/>
      <c r="AM79" s="196"/>
      <c r="AN79" s="196"/>
      <c r="AO79" s="196"/>
      <c r="AP79" s="196"/>
      <c r="AQ79" s="196"/>
      <c r="AR79" s="196"/>
      <c r="AS79" s="196"/>
      <c r="AT79" s="196"/>
      <c r="AU79" s="196"/>
      <c r="AV79" s="196"/>
      <c r="AW79" s="196"/>
      <c r="AX79" s="196"/>
      <c r="AY79" s="196"/>
      <c r="AZ79" s="196"/>
      <c r="BA79" s="196"/>
      <c r="BB79" s="196"/>
      <c r="BC79" s="196"/>
      <c r="BD79" s="196"/>
      <c r="BE79" s="196"/>
      <c r="BF79" s="196"/>
      <c r="BG79" s="196"/>
      <c r="BH79" s="196"/>
      <c r="BI79" s="196"/>
      <c r="BJ79" s="196"/>
      <c r="BK79" s="196"/>
      <c r="BL79" s="196"/>
      <c r="BM79" s="196"/>
      <c r="BN79" s="196"/>
      <c r="BO79" s="196"/>
      <c r="BP79" s="196"/>
      <c r="BQ79" s="196"/>
      <c r="BR79" s="196"/>
      <c r="BS79" s="196"/>
      <c r="BT79" s="196"/>
      <c r="BU79" s="196"/>
      <c r="BV79" s="196"/>
    </row>
    <row r="80" spans="4:74" s="148" customFormat="1" x14ac:dyDescent="0.25">
      <c r="D80" s="194"/>
      <c r="E80" s="194"/>
      <c r="F80" s="194"/>
      <c r="G80" s="194"/>
      <c r="H80" s="194"/>
      <c r="I80" s="195"/>
      <c r="J80" s="196"/>
      <c r="K80" s="196"/>
      <c r="L80" s="196"/>
      <c r="M80" s="196"/>
      <c r="N80" s="196"/>
      <c r="O80" s="196"/>
      <c r="P80" s="196"/>
      <c r="Q80" s="196"/>
      <c r="R80" s="196"/>
      <c r="S80" s="196"/>
      <c r="T80" s="196"/>
      <c r="U80" s="196"/>
      <c r="V80" s="196"/>
      <c r="W80" s="196"/>
      <c r="X80" s="196"/>
      <c r="Y80" s="196"/>
      <c r="Z80" s="196"/>
      <c r="AA80" s="196"/>
      <c r="AB80" s="196"/>
      <c r="AC80" s="196"/>
      <c r="AD80" s="196"/>
      <c r="AE80" s="196"/>
      <c r="AF80" s="196"/>
      <c r="AG80" s="196"/>
      <c r="AH80" s="196"/>
      <c r="AI80" s="196"/>
      <c r="AJ80" s="196"/>
      <c r="AK80" s="196"/>
      <c r="AL80" s="196"/>
      <c r="AM80" s="196"/>
      <c r="AN80" s="196"/>
      <c r="AO80" s="196"/>
      <c r="AP80" s="196"/>
      <c r="AQ80" s="196"/>
      <c r="AR80" s="196"/>
      <c r="AS80" s="196"/>
      <c r="AT80" s="196"/>
      <c r="AU80" s="196"/>
      <c r="AV80" s="196"/>
      <c r="AW80" s="196"/>
      <c r="AX80" s="196"/>
      <c r="AY80" s="196"/>
      <c r="AZ80" s="196"/>
      <c r="BA80" s="196"/>
      <c r="BB80" s="196"/>
      <c r="BC80" s="196"/>
      <c r="BD80" s="196"/>
      <c r="BE80" s="196"/>
      <c r="BF80" s="196"/>
      <c r="BG80" s="196"/>
      <c r="BH80" s="196"/>
      <c r="BI80" s="196"/>
      <c r="BJ80" s="196"/>
      <c r="BK80" s="196"/>
      <c r="BL80" s="196"/>
      <c r="BM80" s="196"/>
      <c r="BN80" s="196"/>
      <c r="BO80" s="196"/>
      <c r="BP80" s="196"/>
      <c r="BQ80" s="196"/>
      <c r="BR80" s="196"/>
      <c r="BS80" s="196"/>
      <c r="BT80" s="196"/>
      <c r="BU80" s="196"/>
      <c r="BV80" s="196"/>
    </row>
    <row r="81" spans="4:74" s="148" customFormat="1" x14ac:dyDescent="0.25">
      <c r="D81" s="194"/>
      <c r="E81" s="194"/>
      <c r="F81" s="194"/>
      <c r="G81" s="194"/>
      <c r="H81" s="194"/>
      <c r="I81" s="195"/>
      <c r="J81" s="196"/>
      <c r="K81" s="196"/>
      <c r="L81" s="196"/>
      <c r="M81" s="196"/>
      <c r="N81" s="196"/>
      <c r="O81" s="196"/>
      <c r="P81" s="196"/>
      <c r="Q81" s="196"/>
      <c r="R81" s="196"/>
      <c r="S81" s="196"/>
      <c r="T81" s="196"/>
      <c r="U81" s="196"/>
      <c r="V81" s="196"/>
      <c r="W81" s="196"/>
      <c r="X81" s="196"/>
      <c r="Y81" s="196"/>
      <c r="Z81" s="196"/>
      <c r="AA81" s="196"/>
      <c r="AB81" s="196"/>
      <c r="AC81" s="196"/>
      <c r="AD81" s="196"/>
      <c r="AE81" s="196"/>
      <c r="AF81" s="196"/>
      <c r="AG81" s="196"/>
      <c r="AH81" s="196"/>
      <c r="AI81" s="196"/>
      <c r="AJ81" s="196"/>
      <c r="AK81" s="196"/>
      <c r="AL81" s="196"/>
      <c r="AM81" s="196"/>
      <c r="AN81" s="196"/>
      <c r="AO81" s="196"/>
      <c r="AP81" s="196"/>
      <c r="AQ81" s="196"/>
      <c r="AR81" s="196"/>
      <c r="AS81" s="196"/>
      <c r="AT81" s="196"/>
      <c r="AU81" s="196"/>
      <c r="AV81" s="196"/>
      <c r="AW81" s="196"/>
      <c r="AX81" s="196"/>
      <c r="AY81" s="196"/>
      <c r="AZ81" s="196"/>
      <c r="BA81" s="196"/>
      <c r="BB81" s="196"/>
      <c r="BC81" s="196"/>
      <c r="BD81" s="196"/>
      <c r="BE81" s="196"/>
      <c r="BF81" s="196"/>
      <c r="BG81" s="196"/>
      <c r="BH81" s="196"/>
      <c r="BI81" s="196"/>
      <c r="BJ81" s="196"/>
      <c r="BK81" s="196"/>
      <c r="BL81" s="196"/>
      <c r="BM81" s="196"/>
      <c r="BN81" s="196"/>
      <c r="BO81" s="196"/>
      <c r="BP81" s="196"/>
      <c r="BQ81" s="196"/>
      <c r="BR81" s="196"/>
      <c r="BS81" s="196"/>
      <c r="BT81" s="196"/>
      <c r="BU81" s="196"/>
      <c r="BV81" s="196"/>
    </row>
    <row r="82" spans="4:74" s="148" customFormat="1" x14ac:dyDescent="0.25">
      <c r="D82" s="194"/>
      <c r="E82" s="194"/>
      <c r="F82" s="194"/>
      <c r="G82" s="194"/>
      <c r="H82" s="194"/>
      <c r="I82" s="195"/>
      <c r="J82" s="196"/>
      <c r="K82" s="196"/>
      <c r="L82" s="196"/>
      <c r="M82" s="196"/>
      <c r="N82" s="196"/>
      <c r="O82" s="196"/>
      <c r="P82" s="196"/>
      <c r="Q82" s="196"/>
      <c r="R82" s="196"/>
      <c r="S82" s="196"/>
      <c r="T82" s="196"/>
      <c r="U82" s="196"/>
      <c r="V82" s="196"/>
      <c r="W82" s="196"/>
      <c r="X82" s="196"/>
      <c r="Y82" s="196"/>
      <c r="Z82" s="196"/>
      <c r="AA82" s="196"/>
      <c r="AB82" s="196"/>
      <c r="AC82" s="196"/>
      <c r="AD82" s="196"/>
      <c r="AE82" s="196"/>
      <c r="AF82" s="196"/>
      <c r="AG82" s="196"/>
      <c r="AH82" s="196"/>
      <c r="AI82" s="196"/>
      <c r="AJ82" s="196"/>
      <c r="AK82" s="196"/>
      <c r="AL82" s="196"/>
      <c r="AM82" s="196"/>
      <c r="AN82" s="196"/>
      <c r="AO82" s="196"/>
      <c r="AP82" s="196"/>
      <c r="AQ82" s="196"/>
      <c r="AR82" s="196"/>
      <c r="AS82" s="196"/>
      <c r="AT82" s="196"/>
      <c r="AU82" s="196"/>
      <c r="AV82" s="196"/>
      <c r="AW82" s="196"/>
      <c r="AX82" s="196"/>
      <c r="AY82" s="196"/>
      <c r="AZ82" s="196"/>
      <c r="BA82" s="196"/>
      <c r="BB82" s="196"/>
      <c r="BC82" s="196"/>
      <c r="BD82" s="196"/>
      <c r="BE82" s="196"/>
      <c r="BF82" s="196"/>
      <c r="BG82" s="196"/>
      <c r="BH82" s="196"/>
      <c r="BI82" s="196"/>
      <c r="BJ82" s="196"/>
      <c r="BK82" s="196"/>
      <c r="BL82" s="196"/>
      <c r="BM82" s="196"/>
      <c r="BN82" s="196"/>
      <c r="BO82" s="196"/>
      <c r="BP82" s="196"/>
      <c r="BQ82" s="196"/>
      <c r="BR82" s="196"/>
      <c r="BS82" s="196"/>
      <c r="BT82" s="196"/>
      <c r="BU82" s="196"/>
      <c r="BV82" s="196"/>
    </row>
    <row r="83" spans="4:74" s="148" customFormat="1" x14ac:dyDescent="0.25">
      <c r="D83" s="194"/>
      <c r="E83" s="194"/>
      <c r="F83" s="194"/>
      <c r="G83" s="194"/>
      <c r="H83" s="194"/>
      <c r="I83" s="195"/>
      <c r="J83" s="196"/>
      <c r="K83" s="196"/>
      <c r="L83" s="196"/>
      <c r="M83" s="196"/>
      <c r="N83" s="196"/>
      <c r="O83" s="196"/>
      <c r="P83" s="196"/>
      <c r="Q83" s="196"/>
      <c r="R83" s="196"/>
      <c r="S83" s="196"/>
      <c r="T83" s="196"/>
      <c r="U83" s="196"/>
      <c r="V83" s="196"/>
      <c r="W83" s="196"/>
      <c r="X83" s="196"/>
      <c r="Y83" s="196"/>
      <c r="Z83" s="196"/>
      <c r="AA83" s="196"/>
      <c r="AB83" s="196"/>
      <c r="AC83" s="196"/>
      <c r="AD83" s="196"/>
      <c r="AE83" s="196"/>
      <c r="AF83" s="196"/>
      <c r="AG83" s="196"/>
      <c r="AH83" s="196"/>
      <c r="AI83" s="196"/>
      <c r="AJ83" s="196"/>
      <c r="AK83" s="196"/>
      <c r="AL83" s="196"/>
      <c r="AM83" s="196"/>
      <c r="AN83" s="196"/>
      <c r="AO83" s="196"/>
      <c r="AP83" s="196"/>
      <c r="AQ83" s="196"/>
      <c r="AR83" s="196"/>
      <c r="AS83" s="196"/>
      <c r="AT83" s="196"/>
      <c r="AU83" s="196"/>
      <c r="AV83" s="196"/>
      <c r="AW83" s="196"/>
      <c r="AX83" s="196"/>
      <c r="AY83" s="196"/>
      <c r="AZ83" s="196"/>
      <c r="BA83" s="196"/>
      <c r="BB83" s="196"/>
      <c r="BC83" s="196"/>
      <c r="BD83" s="196"/>
      <c r="BE83" s="196"/>
      <c r="BF83" s="196"/>
      <c r="BG83" s="196"/>
      <c r="BH83" s="196"/>
      <c r="BI83" s="196"/>
      <c r="BJ83" s="196"/>
      <c r="BK83" s="196"/>
      <c r="BL83" s="196"/>
      <c r="BM83" s="196"/>
      <c r="BN83" s="196"/>
      <c r="BO83" s="196"/>
      <c r="BP83" s="196"/>
      <c r="BQ83" s="196"/>
      <c r="BR83" s="196"/>
      <c r="BS83" s="196"/>
      <c r="BT83" s="196"/>
      <c r="BU83" s="196"/>
      <c r="BV83" s="196"/>
    </row>
    <row r="84" spans="4:74" s="148" customFormat="1" x14ac:dyDescent="0.25">
      <c r="D84" s="194"/>
      <c r="E84" s="194"/>
      <c r="F84" s="194"/>
      <c r="G84" s="194"/>
      <c r="H84" s="194"/>
      <c r="I84" s="195"/>
      <c r="J84" s="196"/>
      <c r="K84" s="196"/>
      <c r="L84" s="196"/>
      <c r="M84" s="196"/>
      <c r="N84" s="196"/>
      <c r="O84" s="196"/>
      <c r="P84" s="196"/>
      <c r="Q84" s="196"/>
      <c r="R84" s="196"/>
      <c r="S84" s="196"/>
      <c r="T84" s="196"/>
      <c r="U84" s="196"/>
      <c r="V84" s="196"/>
      <c r="W84" s="196"/>
      <c r="X84" s="196"/>
      <c r="Y84" s="196"/>
      <c r="Z84" s="196"/>
      <c r="AA84" s="196"/>
      <c r="AB84" s="196"/>
      <c r="AC84" s="196"/>
      <c r="AD84" s="196"/>
      <c r="AE84" s="196"/>
      <c r="AF84" s="196"/>
      <c r="AG84" s="196"/>
      <c r="AH84" s="196"/>
      <c r="AI84" s="196"/>
      <c r="AJ84" s="196"/>
      <c r="AK84" s="196"/>
      <c r="AL84" s="196"/>
      <c r="AM84" s="196"/>
      <c r="AN84" s="196"/>
      <c r="AO84" s="196"/>
      <c r="AP84" s="196"/>
      <c r="AQ84" s="196"/>
      <c r="AR84" s="196"/>
      <c r="AS84" s="196"/>
      <c r="AT84" s="196"/>
      <c r="AU84" s="196"/>
      <c r="AV84" s="196"/>
      <c r="AW84" s="196"/>
      <c r="AX84" s="196"/>
      <c r="AY84" s="196"/>
      <c r="AZ84" s="196"/>
      <c r="BA84" s="196"/>
      <c r="BB84" s="196"/>
      <c r="BC84" s="196"/>
      <c r="BD84" s="196"/>
      <c r="BE84" s="196"/>
      <c r="BF84" s="196"/>
      <c r="BG84" s="196"/>
      <c r="BH84" s="196"/>
      <c r="BI84" s="196"/>
      <c r="BJ84" s="196"/>
      <c r="BK84" s="196"/>
      <c r="BL84" s="196"/>
      <c r="BM84" s="196"/>
      <c r="BN84" s="196"/>
      <c r="BO84" s="196"/>
      <c r="BP84" s="196"/>
      <c r="BQ84" s="196"/>
      <c r="BR84" s="196"/>
      <c r="BS84" s="196"/>
      <c r="BT84" s="196"/>
      <c r="BU84" s="196"/>
      <c r="BV84" s="196"/>
    </row>
    <row r="85" spans="4:74" s="148" customFormat="1" x14ac:dyDescent="0.25">
      <c r="D85" s="194"/>
      <c r="E85" s="194"/>
      <c r="F85" s="194"/>
      <c r="G85" s="194"/>
      <c r="H85" s="194"/>
      <c r="I85" s="195"/>
      <c r="J85" s="196"/>
      <c r="K85" s="196"/>
      <c r="L85" s="196"/>
      <c r="M85" s="196"/>
      <c r="N85" s="196"/>
      <c r="O85" s="196"/>
      <c r="P85" s="196"/>
      <c r="Q85" s="196"/>
      <c r="R85" s="196"/>
      <c r="S85" s="196"/>
      <c r="T85" s="196"/>
      <c r="U85" s="196"/>
      <c r="V85" s="196"/>
      <c r="W85" s="196"/>
      <c r="X85" s="196"/>
      <c r="Y85" s="196"/>
      <c r="Z85" s="196"/>
      <c r="AA85" s="196"/>
      <c r="AB85" s="196"/>
      <c r="AC85" s="196"/>
      <c r="AD85" s="196"/>
      <c r="AE85" s="196"/>
      <c r="AF85" s="196"/>
      <c r="AG85" s="196"/>
      <c r="AH85" s="196"/>
      <c r="AI85" s="196"/>
      <c r="AJ85" s="196"/>
      <c r="AK85" s="196"/>
      <c r="AL85" s="196"/>
      <c r="AM85" s="196"/>
      <c r="AN85" s="196"/>
      <c r="AO85" s="196"/>
      <c r="AP85" s="196"/>
      <c r="AQ85" s="196"/>
      <c r="AR85" s="196"/>
      <c r="AS85" s="196"/>
      <c r="AT85" s="196"/>
      <c r="AU85" s="196"/>
      <c r="AV85" s="196"/>
      <c r="AW85" s="196"/>
      <c r="AX85" s="196"/>
      <c r="AY85" s="196"/>
      <c r="AZ85" s="196"/>
      <c r="BA85" s="196"/>
      <c r="BB85" s="196"/>
      <c r="BC85" s="196"/>
      <c r="BD85" s="196"/>
      <c r="BE85" s="196"/>
      <c r="BF85" s="196"/>
      <c r="BG85" s="196"/>
      <c r="BH85" s="196"/>
      <c r="BI85" s="196"/>
      <c r="BJ85" s="196"/>
      <c r="BK85" s="196"/>
      <c r="BL85" s="196"/>
      <c r="BM85" s="196"/>
      <c r="BN85" s="196"/>
      <c r="BO85" s="196"/>
      <c r="BP85" s="196"/>
      <c r="BQ85" s="196"/>
      <c r="BR85" s="196"/>
      <c r="BS85" s="196"/>
      <c r="BT85" s="196"/>
      <c r="BU85" s="196"/>
      <c r="BV85" s="196"/>
    </row>
    <row r="86" spans="4:74" s="148" customFormat="1" x14ac:dyDescent="0.25">
      <c r="D86" s="194"/>
      <c r="E86" s="194"/>
      <c r="F86" s="194"/>
      <c r="G86" s="194"/>
      <c r="H86" s="194"/>
      <c r="I86" s="195"/>
      <c r="J86" s="196"/>
      <c r="K86" s="196"/>
      <c r="L86" s="196"/>
      <c r="M86" s="196"/>
      <c r="N86" s="196"/>
      <c r="O86" s="196"/>
      <c r="P86" s="196"/>
      <c r="Q86" s="196"/>
      <c r="R86" s="196"/>
      <c r="S86" s="196"/>
      <c r="T86" s="196"/>
      <c r="U86" s="196"/>
      <c r="V86" s="196"/>
      <c r="W86" s="196"/>
      <c r="X86" s="196"/>
      <c r="Y86" s="196"/>
      <c r="Z86" s="196"/>
      <c r="AA86" s="196"/>
      <c r="AB86" s="196"/>
      <c r="AC86" s="196"/>
      <c r="AD86" s="196"/>
      <c r="AE86" s="196"/>
      <c r="AF86" s="196"/>
      <c r="AG86" s="196"/>
      <c r="AH86" s="196"/>
      <c r="AI86" s="196"/>
      <c r="AJ86" s="196"/>
      <c r="AK86" s="196"/>
      <c r="AL86" s="196"/>
      <c r="AM86" s="196"/>
      <c r="AN86" s="196"/>
      <c r="AO86" s="196"/>
      <c r="AP86" s="196"/>
      <c r="AQ86" s="196"/>
      <c r="AR86" s="196"/>
      <c r="AS86" s="196"/>
      <c r="AT86" s="196"/>
      <c r="AU86" s="196"/>
      <c r="AV86" s="196"/>
      <c r="AW86" s="196"/>
      <c r="AX86" s="196"/>
      <c r="AY86" s="196"/>
      <c r="AZ86" s="196"/>
      <c r="BA86" s="196"/>
      <c r="BB86" s="196"/>
      <c r="BC86" s="196"/>
      <c r="BD86" s="196"/>
      <c r="BE86" s="196"/>
      <c r="BF86" s="196"/>
      <c r="BG86" s="196"/>
      <c r="BH86" s="196"/>
      <c r="BI86" s="196"/>
      <c r="BJ86" s="196"/>
      <c r="BK86" s="196"/>
      <c r="BL86" s="196"/>
      <c r="BM86" s="196"/>
      <c r="BN86" s="196"/>
      <c r="BO86" s="196"/>
      <c r="BP86" s="196"/>
      <c r="BQ86" s="196"/>
      <c r="BR86" s="196"/>
      <c r="BS86" s="196"/>
      <c r="BT86" s="196"/>
      <c r="BU86" s="196"/>
      <c r="BV86" s="196"/>
    </row>
    <row r="87" spans="4:74" s="148" customFormat="1" x14ac:dyDescent="0.25">
      <c r="D87" s="194"/>
      <c r="E87" s="194"/>
      <c r="F87" s="194"/>
      <c r="G87" s="194"/>
      <c r="H87" s="194"/>
      <c r="I87" s="195"/>
      <c r="J87" s="196"/>
      <c r="K87" s="196"/>
      <c r="L87" s="196"/>
      <c r="M87" s="196"/>
      <c r="N87" s="196"/>
      <c r="O87" s="196"/>
      <c r="P87" s="196"/>
      <c r="Q87" s="196"/>
      <c r="R87" s="196"/>
      <c r="S87" s="196"/>
      <c r="T87" s="196"/>
      <c r="U87" s="196"/>
      <c r="V87" s="196"/>
      <c r="W87" s="196"/>
      <c r="X87" s="196"/>
      <c r="Y87" s="196"/>
      <c r="Z87" s="196"/>
      <c r="AA87" s="196"/>
      <c r="AB87" s="196"/>
      <c r="AC87" s="196"/>
      <c r="AD87" s="196"/>
      <c r="AE87" s="196"/>
      <c r="AF87" s="196"/>
      <c r="AG87" s="196"/>
      <c r="AH87" s="196"/>
      <c r="AI87" s="196"/>
      <c r="AJ87" s="196"/>
      <c r="AK87" s="196"/>
      <c r="AL87" s="196"/>
      <c r="AM87" s="196"/>
      <c r="AN87" s="196"/>
      <c r="AO87" s="196"/>
      <c r="AP87" s="196"/>
      <c r="AQ87" s="196"/>
      <c r="AR87" s="196"/>
      <c r="AS87" s="196"/>
      <c r="AT87" s="196"/>
      <c r="AU87" s="196"/>
      <c r="AV87" s="196"/>
      <c r="AW87" s="196"/>
      <c r="AX87" s="196"/>
      <c r="AY87" s="196"/>
      <c r="AZ87" s="196"/>
      <c r="BA87" s="196"/>
      <c r="BB87" s="196"/>
      <c r="BC87" s="196"/>
      <c r="BD87" s="196"/>
      <c r="BE87" s="196"/>
      <c r="BF87" s="196"/>
      <c r="BG87" s="196"/>
      <c r="BH87" s="196"/>
      <c r="BI87" s="196"/>
      <c r="BJ87" s="196"/>
      <c r="BK87" s="196"/>
      <c r="BL87" s="196"/>
      <c r="BM87" s="196"/>
      <c r="BN87" s="196"/>
      <c r="BO87" s="196"/>
      <c r="BP87" s="196"/>
      <c r="BQ87" s="196"/>
      <c r="BR87" s="196"/>
      <c r="BS87" s="196"/>
      <c r="BT87" s="196"/>
      <c r="BU87" s="196"/>
      <c r="BV87" s="196"/>
    </row>
    <row r="88" spans="4:74" s="148" customFormat="1" x14ac:dyDescent="0.25">
      <c r="D88" s="194"/>
      <c r="E88" s="194"/>
      <c r="F88" s="194"/>
      <c r="G88" s="194"/>
      <c r="H88" s="194"/>
      <c r="I88" s="195"/>
      <c r="J88" s="196"/>
      <c r="K88" s="196"/>
      <c r="L88" s="196"/>
      <c r="M88" s="196"/>
      <c r="N88" s="196"/>
      <c r="O88" s="196"/>
      <c r="P88" s="196"/>
      <c r="Q88" s="196"/>
      <c r="R88" s="196"/>
      <c r="S88" s="196"/>
      <c r="T88" s="196"/>
      <c r="U88" s="196"/>
      <c r="V88" s="196"/>
      <c r="W88" s="196"/>
      <c r="X88" s="196"/>
      <c r="Y88" s="196"/>
      <c r="Z88" s="196"/>
      <c r="AA88" s="196"/>
      <c r="AB88" s="196"/>
      <c r="AC88" s="196"/>
      <c r="AD88" s="196"/>
      <c r="AE88" s="196"/>
      <c r="AF88" s="196"/>
      <c r="AG88" s="196"/>
      <c r="AH88" s="196"/>
      <c r="AI88" s="196"/>
      <c r="AJ88" s="196"/>
      <c r="AK88" s="196"/>
      <c r="AL88" s="196"/>
      <c r="AM88" s="196"/>
      <c r="AN88" s="196"/>
      <c r="AO88" s="196"/>
      <c r="AP88" s="196"/>
      <c r="AQ88" s="196"/>
      <c r="AR88" s="196"/>
      <c r="AS88" s="196"/>
      <c r="AT88" s="196"/>
      <c r="AU88" s="196"/>
      <c r="AV88" s="196"/>
      <c r="AW88" s="196"/>
      <c r="AX88" s="196"/>
      <c r="AY88" s="196"/>
      <c r="AZ88" s="196"/>
      <c r="BA88" s="196"/>
      <c r="BB88" s="196"/>
      <c r="BC88" s="196"/>
      <c r="BD88" s="196"/>
      <c r="BE88" s="196"/>
      <c r="BF88" s="196"/>
      <c r="BG88" s="196"/>
      <c r="BH88" s="196"/>
      <c r="BI88" s="196"/>
      <c r="BJ88" s="196"/>
      <c r="BK88" s="196"/>
      <c r="BL88" s="196"/>
      <c r="BM88" s="196"/>
      <c r="BN88" s="196"/>
      <c r="BO88" s="196"/>
      <c r="BP88" s="196"/>
      <c r="BQ88" s="196"/>
      <c r="BR88" s="196"/>
      <c r="BS88" s="196"/>
      <c r="BT88" s="196"/>
      <c r="BU88" s="196"/>
      <c r="BV88" s="196"/>
    </row>
    <row r="89" spans="4:74" s="148" customFormat="1" x14ac:dyDescent="0.25">
      <c r="D89" s="194"/>
      <c r="E89" s="194"/>
      <c r="F89" s="194"/>
      <c r="G89" s="194"/>
      <c r="H89" s="194"/>
      <c r="I89" s="195"/>
      <c r="J89" s="196"/>
      <c r="K89" s="196"/>
      <c r="L89" s="196"/>
      <c r="M89" s="196"/>
      <c r="N89" s="196"/>
      <c r="O89" s="196"/>
      <c r="P89" s="196"/>
      <c r="Q89" s="196"/>
      <c r="R89" s="196"/>
      <c r="S89" s="196"/>
      <c r="T89" s="196"/>
      <c r="U89" s="196"/>
      <c r="V89" s="196"/>
      <c r="W89" s="196"/>
      <c r="X89" s="196"/>
      <c r="Y89" s="196"/>
      <c r="Z89" s="196"/>
      <c r="AA89" s="196"/>
      <c r="AB89" s="196"/>
      <c r="AC89" s="196"/>
      <c r="AD89" s="196"/>
      <c r="AE89" s="196"/>
      <c r="AF89" s="196"/>
      <c r="AG89" s="196"/>
      <c r="AH89" s="196"/>
      <c r="AI89" s="196"/>
      <c r="AJ89" s="196"/>
      <c r="AK89" s="196"/>
      <c r="AL89" s="196"/>
      <c r="AM89" s="196"/>
      <c r="AN89" s="196"/>
      <c r="AO89" s="196"/>
      <c r="AP89" s="196"/>
      <c r="AQ89" s="196"/>
      <c r="AR89" s="196"/>
      <c r="AS89" s="196"/>
      <c r="AT89" s="196"/>
      <c r="AU89" s="196"/>
      <c r="AV89" s="196"/>
      <c r="AW89" s="196"/>
      <c r="AX89" s="196"/>
      <c r="AY89" s="196"/>
      <c r="AZ89" s="196"/>
      <c r="BA89" s="196"/>
      <c r="BB89" s="196"/>
      <c r="BC89" s="196"/>
      <c r="BD89" s="196"/>
      <c r="BE89" s="196"/>
      <c r="BF89" s="196"/>
      <c r="BG89" s="196"/>
      <c r="BH89" s="196"/>
      <c r="BI89" s="196"/>
      <c r="BJ89" s="196"/>
      <c r="BK89" s="196"/>
      <c r="BL89" s="196"/>
      <c r="BM89" s="196"/>
      <c r="BN89" s="196"/>
      <c r="BO89" s="196"/>
      <c r="BP89" s="196"/>
      <c r="BQ89" s="196"/>
      <c r="BR89" s="196"/>
      <c r="BS89" s="196"/>
      <c r="BT89" s="196"/>
      <c r="BU89" s="196"/>
      <c r="BV89" s="196"/>
    </row>
    <row r="90" spans="4:74" s="148" customFormat="1" x14ac:dyDescent="0.25">
      <c r="D90" s="194"/>
      <c r="E90" s="194"/>
      <c r="F90" s="194"/>
      <c r="G90" s="194"/>
      <c r="H90" s="194"/>
      <c r="I90" s="195"/>
      <c r="J90" s="196"/>
      <c r="K90" s="196"/>
      <c r="L90" s="196"/>
      <c r="M90" s="196"/>
      <c r="N90" s="196"/>
      <c r="O90" s="196"/>
      <c r="P90" s="196"/>
      <c r="Q90" s="196"/>
      <c r="R90" s="196"/>
      <c r="S90" s="196"/>
      <c r="T90" s="196"/>
      <c r="U90" s="196"/>
      <c r="V90" s="196"/>
      <c r="W90" s="196"/>
      <c r="X90" s="196"/>
      <c r="Y90" s="196"/>
      <c r="Z90" s="196"/>
      <c r="AA90" s="196"/>
      <c r="AB90" s="196"/>
      <c r="AC90" s="196"/>
      <c r="AD90" s="196"/>
      <c r="AE90" s="196"/>
      <c r="AF90" s="196"/>
      <c r="AG90" s="196"/>
      <c r="AH90" s="196"/>
      <c r="AI90" s="196"/>
      <c r="AJ90" s="196"/>
      <c r="AK90" s="196"/>
      <c r="AL90" s="196"/>
      <c r="AM90" s="196"/>
      <c r="AN90" s="196"/>
      <c r="AO90" s="196"/>
      <c r="AP90" s="196"/>
      <c r="AQ90" s="196"/>
      <c r="AR90" s="196"/>
      <c r="AS90" s="196"/>
      <c r="AT90" s="196"/>
      <c r="AU90" s="196"/>
      <c r="AV90" s="196"/>
      <c r="AW90" s="196"/>
      <c r="AX90" s="196"/>
      <c r="AY90" s="196"/>
      <c r="AZ90" s="196"/>
      <c r="BA90" s="196"/>
      <c r="BB90" s="196"/>
      <c r="BC90" s="196"/>
      <c r="BD90" s="196"/>
      <c r="BE90" s="196"/>
      <c r="BF90" s="196"/>
      <c r="BG90" s="196"/>
      <c r="BH90" s="196"/>
      <c r="BI90" s="196"/>
      <c r="BJ90" s="196"/>
      <c r="BK90" s="196"/>
      <c r="BL90" s="196"/>
      <c r="BM90" s="196"/>
      <c r="BN90" s="196"/>
      <c r="BO90" s="196"/>
      <c r="BP90" s="196"/>
      <c r="BQ90" s="196"/>
      <c r="BR90" s="196"/>
      <c r="BS90" s="196"/>
      <c r="BT90" s="196"/>
      <c r="BU90" s="196"/>
      <c r="BV90" s="196"/>
    </row>
    <row r="91" spans="4:74" s="148" customFormat="1" x14ac:dyDescent="0.25">
      <c r="D91" s="194"/>
      <c r="E91" s="194"/>
      <c r="F91" s="194"/>
      <c r="G91" s="194"/>
      <c r="H91" s="194"/>
      <c r="I91" s="195"/>
      <c r="J91" s="196"/>
      <c r="K91" s="196"/>
      <c r="L91" s="196"/>
      <c r="M91" s="196"/>
      <c r="N91" s="196"/>
      <c r="O91" s="196"/>
      <c r="P91" s="196"/>
      <c r="Q91" s="196"/>
      <c r="R91" s="196"/>
      <c r="S91" s="196"/>
      <c r="T91" s="196"/>
      <c r="U91" s="196"/>
      <c r="V91" s="196"/>
      <c r="W91" s="196"/>
      <c r="X91" s="196"/>
      <c r="Y91" s="196"/>
      <c r="Z91" s="196"/>
      <c r="AA91" s="196"/>
      <c r="AB91" s="196"/>
      <c r="AC91" s="196"/>
      <c r="AD91" s="196"/>
      <c r="AE91" s="196"/>
      <c r="AF91" s="196"/>
      <c r="AG91" s="196"/>
      <c r="AH91" s="196"/>
      <c r="AI91" s="196"/>
      <c r="AJ91" s="196"/>
      <c r="AK91" s="196"/>
      <c r="AL91" s="196"/>
      <c r="AM91" s="196"/>
      <c r="AN91" s="196"/>
      <c r="AO91" s="196"/>
      <c r="AP91" s="196"/>
      <c r="AQ91" s="196"/>
      <c r="AR91" s="196"/>
      <c r="AS91" s="196"/>
      <c r="AT91" s="196"/>
      <c r="AU91" s="196"/>
      <c r="AV91" s="196"/>
      <c r="AW91" s="196"/>
      <c r="AX91" s="196"/>
      <c r="AY91" s="196"/>
      <c r="AZ91" s="196"/>
      <c r="BA91" s="196"/>
      <c r="BB91" s="196"/>
      <c r="BC91" s="196"/>
      <c r="BD91" s="196"/>
      <c r="BE91" s="196"/>
      <c r="BF91" s="196"/>
      <c r="BG91" s="196"/>
      <c r="BH91" s="196"/>
      <c r="BI91" s="196"/>
      <c r="BJ91" s="196"/>
      <c r="BK91" s="196"/>
      <c r="BL91" s="196"/>
      <c r="BM91" s="196"/>
      <c r="BN91" s="196"/>
      <c r="BO91" s="196"/>
      <c r="BP91" s="196"/>
      <c r="BQ91" s="196"/>
      <c r="BR91" s="196"/>
      <c r="BS91" s="196"/>
      <c r="BT91" s="196"/>
      <c r="BU91" s="196"/>
      <c r="BV91" s="196"/>
    </row>
    <row r="92" spans="4:74" s="148" customFormat="1" x14ac:dyDescent="0.25">
      <c r="D92" s="194"/>
      <c r="E92" s="194"/>
      <c r="F92" s="194"/>
      <c r="G92" s="194"/>
      <c r="H92" s="194"/>
      <c r="I92" s="195"/>
      <c r="J92" s="196"/>
      <c r="K92" s="196"/>
      <c r="L92" s="196"/>
      <c r="M92" s="196"/>
      <c r="N92" s="196"/>
      <c r="O92" s="196"/>
      <c r="P92" s="196"/>
      <c r="Q92" s="196"/>
      <c r="R92" s="196"/>
      <c r="S92" s="196"/>
      <c r="T92" s="196"/>
      <c r="U92" s="196"/>
      <c r="V92" s="196"/>
      <c r="W92" s="196"/>
      <c r="X92" s="196"/>
      <c r="Y92" s="196"/>
      <c r="Z92" s="196"/>
      <c r="AA92" s="196"/>
      <c r="AB92" s="196"/>
      <c r="AC92" s="196"/>
      <c r="AD92" s="196"/>
      <c r="AE92" s="196"/>
      <c r="AF92" s="196"/>
      <c r="AG92" s="196"/>
      <c r="AH92" s="196"/>
      <c r="AI92" s="196"/>
      <c r="AJ92" s="196"/>
      <c r="AK92" s="196"/>
      <c r="AL92" s="196"/>
      <c r="AM92" s="196"/>
      <c r="AN92" s="196"/>
      <c r="AO92" s="196"/>
      <c r="AP92" s="196"/>
      <c r="AQ92" s="196"/>
      <c r="AR92" s="196"/>
      <c r="AS92" s="196"/>
      <c r="AT92" s="196"/>
      <c r="AU92" s="196"/>
      <c r="AV92" s="196"/>
      <c r="AW92" s="196"/>
      <c r="AX92" s="196"/>
      <c r="AY92" s="196"/>
      <c r="AZ92" s="196"/>
      <c r="BA92" s="196"/>
      <c r="BB92" s="196"/>
      <c r="BC92" s="196"/>
      <c r="BD92" s="196"/>
      <c r="BE92" s="196"/>
      <c r="BF92" s="196"/>
      <c r="BG92" s="196"/>
      <c r="BH92" s="196"/>
      <c r="BI92" s="196"/>
      <c r="BJ92" s="196"/>
      <c r="BK92" s="196"/>
      <c r="BL92" s="196"/>
      <c r="BM92" s="196"/>
      <c r="BN92" s="196"/>
      <c r="BO92" s="196"/>
      <c r="BP92" s="196"/>
      <c r="BQ92" s="196"/>
      <c r="BR92" s="196"/>
      <c r="BS92" s="196"/>
      <c r="BT92" s="196"/>
      <c r="BU92" s="196"/>
      <c r="BV92" s="196"/>
    </row>
    <row r="93" spans="4:74" s="148" customFormat="1" x14ac:dyDescent="0.25">
      <c r="D93" s="194"/>
      <c r="E93" s="194"/>
      <c r="F93" s="194"/>
      <c r="G93" s="194"/>
      <c r="H93" s="194"/>
      <c r="I93" s="195"/>
      <c r="J93" s="196"/>
      <c r="K93" s="196"/>
      <c r="L93" s="196"/>
      <c r="M93" s="196"/>
      <c r="N93" s="196"/>
      <c r="O93" s="196"/>
      <c r="P93" s="196"/>
      <c r="Q93" s="196"/>
      <c r="R93" s="196"/>
      <c r="S93" s="196"/>
      <c r="T93" s="196"/>
      <c r="U93" s="196"/>
      <c r="V93" s="196"/>
      <c r="W93" s="196"/>
      <c r="X93" s="196"/>
      <c r="Y93" s="196"/>
      <c r="Z93" s="196"/>
      <c r="AA93" s="196"/>
      <c r="AB93" s="196"/>
      <c r="AC93" s="196"/>
      <c r="AD93" s="196"/>
      <c r="AE93" s="196"/>
      <c r="AF93" s="196"/>
      <c r="AG93" s="196"/>
      <c r="AH93" s="196"/>
      <c r="AI93" s="196"/>
      <c r="AJ93" s="196"/>
      <c r="AK93" s="196"/>
      <c r="AL93" s="196"/>
      <c r="AM93" s="196"/>
      <c r="AN93" s="196"/>
      <c r="AO93" s="196"/>
      <c r="AP93" s="196"/>
      <c r="AQ93" s="196"/>
      <c r="AR93" s="196"/>
      <c r="AS93" s="196"/>
      <c r="AT93" s="196"/>
      <c r="AU93" s="196"/>
      <c r="AV93" s="196"/>
      <c r="AW93" s="196"/>
      <c r="AX93" s="196"/>
      <c r="AY93" s="196"/>
      <c r="AZ93" s="196"/>
      <c r="BA93" s="196"/>
      <c r="BB93" s="196"/>
      <c r="BC93" s="196"/>
      <c r="BD93" s="196"/>
      <c r="BE93" s="196"/>
      <c r="BF93" s="196"/>
      <c r="BG93" s="196"/>
      <c r="BH93" s="196"/>
      <c r="BI93" s="196"/>
      <c r="BJ93" s="196"/>
      <c r="BK93" s="196"/>
      <c r="BL93" s="196"/>
      <c r="BM93" s="196"/>
      <c r="BN93" s="196"/>
      <c r="BO93" s="196"/>
      <c r="BP93" s="196"/>
      <c r="BQ93" s="196"/>
      <c r="BR93" s="196"/>
      <c r="BS93" s="196"/>
      <c r="BT93" s="196"/>
      <c r="BU93" s="196"/>
      <c r="BV93" s="196"/>
    </row>
    <row r="94" spans="4:74" s="148" customFormat="1" x14ac:dyDescent="0.25">
      <c r="D94" s="194"/>
      <c r="E94" s="194"/>
      <c r="F94" s="194"/>
      <c r="G94" s="194"/>
      <c r="H94" s="194"/>
      <c r="I94" s="195"/>
      <c r="J94" s="196"/>
      <c r="K94" s="196"/>
      <c r="L94" s="196"/>
      <c r="M94" s="196"/>
      <c r="N94" s="196"/>
      <c r="O94" s="196"/>
      <c r="P94" s="196"/>
      <c r="Q94" s="196"/>
      <c r="R94" s="196"/>
      <c r="S94" s="196"/>
      <c r="T94" s="196"/>
      <c r="U94" s="196"/>
      <c r="V94" s="196"/>
      <c r="W94" s="196"/>
      <c r="X94" s="196"/>
      <c r="Y94" s="196"/>
      <c r="Z94" s="196"/>
      <c r="AA94" s="196"/>
      <c r="AB94" s="196"/>
      <c r="AC94" s="196"/>
      <c r="AD94" s="196"/>
      <c r="AE94" s="196"/>
      <c r="AF94" s="196"/>
      <c r="AG94" s="196"/>
      <c r="AH94" s="196"/>
      <c r="AI94" s="196"/>
      <c r="AJ94" s="196"/>
      <c r="AK94" s="196"/>
      <c r="AL94" s="196"/>
      <c r="AM94" s="196"/>
      <c r="AN94" s="196"/>
      <c r="AO94" s="196"/>
      <c r="AP94" s="196"/>
      <c r="AQ94" s="196"/>
      <c r="AR94" s="196"/>
      <c r="AS94" s="196"/>
      <c r="AT94" s="196"/>
      <c r="AU94" s="196"/>
      <c r="AV94" s="196"/>
      <c r="AW94" s="196"/>
      <c r="AX94" s="196"/>
      <c r="AY94" s="196"/>
      <c r="AZ94" s="196"/>
      <c r="BA94" s="196"/>
      <c r="BB94" s="196"/>
      <c r="BC94" s="196"/>
      <c r="BD94" s="196"/>
      <c r="BE94" s="196"/>
      <c r="BF94" s="196"/>
      <c r="BG94" s="196"/>
      <c r="BH94" s="196"/>
      <c r="BI94" s="196"/>
      <c r="BJ94" s="196"/>
      <c r="BK94" s="196"/>
      <c r="BL94" s="196"/>
      <c r="BM94" s="196"/>
      <c r="BN94" s="196"/>
      <c r="BO94" s="196"/>
      <c r="BP94" s="196"/>
      <c r="BQ94" s="196"/>
      <c r="BR94" s="196"/>
      <c r="BS94" s="196"/>
      <c r="BT94" s="196"/>
      <c r="BU94" s="196"/>
      <c r="BV94" s="196"/>
    </row>
    <row r="95" spans="4:74" s="148" customFormat="1" x14ac:dyDescent="0.25">
      <c r="D95" s="194"/>
      <c r="E95" s="194"/>
      <c r="F95" s="194"/>
      <c r="G95" s="194"/>
      <c r="H95" s="194"/>
      <c r="I95" s="195"/>
      <c r="J95" s="196"/>
      <c r="K95" s="196"/>
      <c r="L95" s="196"/>
      <c r="M95" s="196"/>
      <c r="N95" s="196"/>
      <c r="O95" s="196"/>
      <c r="P95" s="196"/>
      <c r="Q95" s="196"/>
      <c r="R95" s="196"/>
      <c r="S95" s="196"/>
      <c r="T95" s="196"/>
      <c r="U95" s="196"/>
      <c r="V95" s="196"/>
      <c r="W95" s="196"/>
      <c r="X95" s="196"/>
      <c r="Y95" s="196"/>
      <c r="Z95" s="196"/>
      <c r="AA95" s="196"/>
      <c r="AB95" s="196"/>
      <c r="AC95" s="196"/>
      <c r="AD95" s="196"/>
      <c r="AE95" s="196"/>
      <c r="AF95" s="196"/>
      <c r="AG95" s="196"/>
      <c r="AH95" s="196"/>
      <c r="AI95" s="196"/>
      <c r="AJ95" s="196"/>
      <c r="AK95" s="196"/>
      <c r="AL95" s="196"/>
      <c r="AM95" s="196"/>
      <c r="AN95" s="196"/>
      <c r="AO95" s="196"/>
      <c r="AP95" s="196"/>
      <c r="AQ95" s="196"/>
      <c r="AR95" s="196"/>
      <c r="AS95" s="196"/>
      <c r="AT95" s="196"/>
      <c r="AU95" s="196"/>
      <c r="AV95" s="196"/>
      <c r="AW95" s="196"/>
      <c r="AX95" s="196"/>
      <c r="AY95" s="196"/>
      <c r="AZ95" s="196"/>
      <c r="BA95" s="196"/>
      <c r="BB95" s="196"/>
      <c r="BC95" s="196"/>
      <c r="BD95" s="196"/>
      <c r="BE95" s="196"/>
      <c r="BF95" s="196"/>
      <c r="BG95" s="196"/>
      <c r="BH95" s="196"/>
      <c r="BI95" s="196"/>
      <c r="BJ95" s="196"/>
      <c r="BK95" s="196"/>
      <c r="BL95" s="196"/>
      <c r="BM95" s="196"/>
      <c r="BN95" s="196"/>
      <c r="BO95" s="196"/>
      <c r="BP95" s="196"/>
      <c r="BQ95" s="196"/>
      <c r="BR95" s="196"/>
      <c r="BS95" s="196"/>
      <c r="BT95" s="196"/>
      <c r="BU95" s="196"/>
      <c r="BV95" s="196"/>
    </row>
    <row r="96" spans="4:74" s="148" customFormat="1" x14ac:dyDescent="0.25">
      <c r="D96" s="194"/>
      <c r="E96" s="194"/>
      <c r="F96" s="194"/>
      <c r="G96" s="194"/>
      <c r="H96" s="194"/>
      <c r="I96" s="195"/>
      <c r="J96" s="196"/>
      <c r="K96" s="196"/>
      <c r="L96" s="196"/>
      <c r="M96" s="196"/>
      <c r="N96" s="196"/>
      <c r="O96" s="196"/>
      <c r="P96" s="196"/>
      <c r="Q96" s="196"/>
      <c r="R96" s="196"/>
      <c r="S96" s="196"/>
      <c r="T96" s="196"/>
      <c r="U96" s="196"/>
      <c r="V96" s="196"/>
      <c r="W96" s="196"/>
      <c r="X96" s="196"/>
      <c r="Y96" s="196"/>
      <c r="Z96" s="196"/>
      <c r="AA96" s="196"/>
      <c r="AB96" s="196"/>
      <c r="AC96" s="196"/>
      <c r="AD96" s="196"/>
      <c r="AE96" s="196"/>
      <c r="AF96" s="196"/>
      <c r="AG96" s="196"/>
      <c r="AH96" s="196"/>
      <c r="AI96" s="196"/>
      <c r="AJ96" s="196"/>
      <c r="AK96" s="196"/>
      <c r="AL96" s="196"/>
      <c r="AM96" s="196"/>
      <c r="AN96" s="196"/>
      <c r="AO96" s="196"/>
      <c r="AP96" s="196"/>
      <c r="AQ96" s="196"/>
      <c r="AR96" s="196"/>
      <c r="AS96" s="196"/>
      <c r="AT96" s="196"/>
      <c r="AU96" s="196"/>
      <c r="AV96" s="196"/>
      <c r="AW96" s="196"/>
      <c r="AX96" s="196"/>
      <c r="AY96" s="196"/>
      <c r="AZ96" s="196"/>
      <c r="BA96" s="196"/>
      <c r="BB96" s="196"/>
      <c r="BC96" s="196"/>
      <c r="BD96" s="196"/>
      <c r="BE96" s="196"/>
      <c r="BF96" s="196"/>
      <c r="BG96" s="196"/>
      <c r="BH96" s="196"/>
      <c r="BI96" s="196"/>
      <c r="BJ96" s="196"/>
      <c r="BK96" s="196"/>
      <c r="BL96" s="196"/>
      <c r="BM96" s="196"/>
      <c r="BN96" s="196"/>
      <c r="BO96" s="196"/>
      <c r="BP96" s="196"/>
      <c r="BQ96" s="196"/>
      <c r="BR96" s="196"/>
      <c r="BS96" s="196"/>
      <c r="BT96" s="196"/>
      <c r="BU96" s="196"/>
      <c r="BV96" s="196"/>
    </row>
    <row r="97" spans="4:74" s="148" customFormat="1" x14ac:dyDescent="0.25">
      <c r="D97" s="194"/>
      <c r="E97" s="194"/>
      <c r="F97" s="194"/>
      <c r="G97" s="194"/>
      <c r="H97" s="194"/>
      <c r="I97" s="195"/>
      <c r="J97" s="196"/>
      <c r="K97" s="196"/>
      <c r="L97" s="196"/>
      <c r="M97" s="196"/>
      <c r="N97" s="196"/>
      <c r="O97" s="196"/>
      <c r="P97" s="196"/>
      <c r="Q97" s="196"/>
      <c r="R97" s="196"/>
      <c r="S97" s="196"/>
      <c r="T97" s="196"/>
      <c r="U97" s="196"/>
      <c r="V97" s="196"/>
      <c r="W97" s="196"/>
      <c r="X97" s="196"/>
      <c r="Y97" s="196"/>
      <c r="Z97" s="196"/>
      <c r="AA97" s="196"/>
      <c r="AB97" s="196"/>
      <c r="AC97" s="196"/>
      <c r="AD97" s="196"/>
      <c r="AE97" s="196"/>
      <c r="AF97" s="196"/>
      <c r="AG97" s="196"/>
      <c r="AH97" s="196"/>
      <c r="AI97" s="196"/>
      <c r="AJ97" s="196"/>
      <c r="AK97" s="196"/>
      <c r="AL97" s="196"/>
      <c r="AM97" s="196"/>
      <c r="AN97" s="196"/>
      <c r="AO97" s="196"/>
      <c r="AP97" s="196"/>
      <c r="AQ97" s="196"/>
      <c r="AR97" s="196"/>
      <c r="AS97" s="196"/>
      <c r="AT97" s="196"/>
      <c r="AU97" s="196"/>
      <c r="AV97" s="196"/>
      <c r="AW97" s="196"/>
      <c r="AX97" s="196"/>
      <c r="AY97" s="196"/>
      <c r="AZ97" s="196"/>
      <c r="BA97" s="196"/>
      <c r="BB97" s="196"/>
      <c r="BC97" s="196"/>
      <c r="BD97" s="196"/>
      <c r="BE97" s="196"/>
      <c r="BF97" s="196"/>
      <c r="BG97" s="196"/>
      <c r="BH97" s="196"/>
      <c r="BI97" s="196"/>
      <c r="BJ97" s="196"/>
      <c r="BK97" s="196"/>
      <c r="BL97" s="196"/>
      <c r="BM97" s="196"/>
      <c r="BN97" s="196"/>
      <c r="BO97" s="196"/>
      <c r="BP97" s="196"/>
      <c r="BQ97" s="196"/>
      <c r="BR97" s="196"/>
      <c r="BS97" s="196"/>
      <c r="BT97" s="196"/>
      <c r="BU97" s="196"/>
      <c r="BV97" s="196"/>
    </row>
    <row r="98" spans="4:74" s="148" customFormat="1" x14ac:dyDescent="0.25">
      <c r="D98" s="194"/>
      <c r="E98" s="194"/>
      <c r="F98" s="194"/>
      <c r="G98" s="194"/>
      <c r="H98" s="194"/>
      <c r="I98" s="195"/>
      <c r="J98" s="196"/>
      <c r="K98" s="196"/>
      <c r="L98" s="196"/>
      <c r="M98" s="196"/>
      <c r="N98" s="196"/>
      <c r="O98" s="196"/>
      <c r="P98" s="196"/>
      <c r="Q98" s="196"/>
      <c r="R98" s="196"/>
      <c r="S98" s="196"/>
      <c r="T98" s="196"/>
      <c r="U98" s="196"/>
      <c r="V98" s="196"/>
      <c r="W98" s="196"/>
      <c r="X98" s="196"/>
      <c r="Y98" s="196"/>
      <c r="Z98" s="196"/>
      <c r="AA98" s="196"/>
      <c r="AB98" s="196"/>
      <c r="AC98" s="196"/>
      <c r="AD98" s="196"/>
      <c r="AE98" s="196"/>
      <c r="AF98" s="196"/>
      <c r="AG98" s="196"/>
      <c r="AH98" s="196"/>
      <c r="AI98" s="196"/>
      <c r="AJ98" s="196"/>
      <c r="AK98" s="196"/>
      <c r="AL98" s="196"/>
      <c r="AM98" s="196"/>
      <c r="AN98" s="196"/>
      <c r="AO98" s="196"/>
      <c r="AP98" s="196"/>
      <c r="AQ98" s="196"/>
      <c r="AR98" s="196"/>
      <c r="AS98" s="196"/>
      <c r="AT98" s="196"/>
      <c r="AU98" s="196"/>
      <c r="AV98" s="196"/>
      <c r="AW98" s="196"/>
      <c r="AX98" s="196"/>
      <c r="AY98" s="196"/>
      <c r="AZ98" s="196"/>
      <c r="BA98" s="196"/>
      <c r="BB98" s="196"/>
      <c r="BC98" s="196"/>
      <c r="BD98" s="196"/>
      <c r="BE98" s="196"/>
      <c r="BF98" s="196"/>
      <c r="BG98" s="196"/>
      <c r="BH98" s="196"/>
      <c r="BI98" s="196"/>
      <c r="BJ98" s="196"/>
      <c r="BK98" s="196"/>
      <c r="BL98" s="196"/>
      <c r="BM98" s="196"/>
      <c r="BN98" s="196"/>
      <c r="BO98" s="196"/>
      <c r="BP98" s="196"/>
      <c r="BQ98" s="196"/>
      <c r="BR98" s="196"/>
      <c r="BS98" s="196"/>
      <c r="BT98" s="196"/>
      <c r="BU98" s="196"/>
      <c r="BV98" s="196"/>
    </row>
    <row r="99" spans="4:74" s="148" customFormat="1" x14ac:dyDescent="0.25">
      <c r="D99" s="194"/>
      <c r="E99" s="194"/>
      <c r="F99" s="194"/>
      <c r="G99" s="194"/>
      <c r="H99" s="194"/>
      <c r="I99" s="195"/>
      <c r="J99" s="196"/>
      <c r="K99" s="196"/>
      <c r="L99" s="196"/>
      <c r="M99" s="196"/>
      <c r="N99" s="196"/>
      <c r="O99" s="196"/>
      <c r="P99" s="196"/>
      <c r="Q99" s="196"/>
      <c r="R99" s="196"/>
      <c r="S99" s="196"/>
      <c r="T99" s="196"/>
      <c r="U99" s="196"/>
      <c r="V99" s="196"/>
      <c r="W99" s="196"/>
      <c r="X99" s="196"/>
      <c r="Y99" s="196"/>
      <c r="Z99" s="196"/>
      <c r="AA99" s="196"/>
      <c r="AB99" s="196"/>
      <c r="AC99" s="196"/>
      <c r="AD99" s="196"/>
      <c r="AE99" s="196"/>
      <c r="AF99" s="196"/>
      <c r="AG99" s="196"/>
      <c r="AH99" s="196"/>
      <c r="AI99" s="196"/>
      <c r="AJ99" s="196"/>
      <c r="AK99" s="196"/>
      <c r="AL99" s="196"/>
      <c r="AM99" s="196"/>
      <c r="AN99" s="196"/>
      <c r="AO99" s="196"/>
      <c r="AP99" s="196"/>
      <c r="AQ99" s="196"/>
      <c r="AR99" s="196"/>
      <c r="AS99" s="196"/>
      <c r="AT99" s="196"/>
      <c r="AU99" s="196"/>
      <c r="AV99" s="196"/>
      <c r="AW99" s="196"/>
      <c r="AX99" s="196"/>
      <c r="AY99" s="196"/>
      <c r="AZ99" s="196"/>
      <c r="BA99" s="196"/>
      <c r="BB99" s="196"/>
      <c r="BC99" s="196"/>
      <c r="BD99" s="196"/>
      <c r="BE99" s="196"/>
      <c r="BF99" s="196"/>
      <c r="BG99" s="196"/>
      <c r="BH99" s="196"/>
      <c r="BI99" s="196"/>
      <c r="BJ99" s="196"/>
      <c r="BK99" s="196"/>
      <c r="BL99" s="196"/>
      <c r="BM99" s="196"/>
      <c r="BN99" s="196"/>
      <c r="BO99" s="196"/>
      <c r="BP99" s="196"/>
      <c r="BQ99" s="196"/>
      <c r="BR99" s="196"/>
      <c r="BS99" s="196"/>
      <c r="BT99" s="196"/>
      <c r="BU99" s="196"/>
      <c r="BV99" s="196"/>
    </row>
    <row r="100" spans="4:74" s="148" customFormat="1" x14ac:dyDescent="0.25">
      <c r="D100" s="194"/>
      <c r="E100" s="194"/>
      <c r="F100" s="194"/>
      <c r="G100" s="194"/>
      <c r="H100" s="194"/>
      <c r="I100" s="195"/>
      <c r="J100" s="196"/>
      <c r="K100" s="196"/>
      <c r="L100" s="196"/>
      <c r="M100" s="196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6"/>
      <c r="Y100" s="196"/>
      <c r="Z100" s="196"/>
      <c r="AA100" s="196"/>
      <c r="AB100" s="196"/>
      <c r="AC100" s="196"/>
      <c r="AD100" s="196"/>
      <c r="AE100" s="196"/>
      <c r="AF100" s="196"/>
      <c r="AG100" s="196"/>
      <c r="AH100" s="196"/>
      <c r="AI100" s="196"/>
      <c r="AJ100" s="196"/>
      <c r="AK100" s="196"/>
      <c r="AL100" s="196"/>
      <c r="AM100" s="196"/>
      <c r="AN100" s="196"/>
      <c r="AO100" s="196"/>
      <c r="AP100" s="196"/>
      <c r="AQ100" s="196"/>
      <c r="AR100" s="196"/>
      <c r="AS100" s="196"/>
      <c r="AT100" s="196"/>
      <c r="AU100" s="196"/>
      <c r="AV100" s="196"/>
      <c r="AW100" s="196"/>
      <c r="AX100" s="196"/>
      <c r="AY100" s="196"/>
      <c r="AZ100" s="196"/>
      <c r="BA100" s="196"/>
      <c r="BB100" s="196"/>
      <c r="BC100" s="196"/>
      <c r="BD100" s="196"/>
      <c r="BE100" s="196"/>
      <c r="BF100" s="196"/>
      <c r="BG100" s="196"/>
      <c r="BH100" s="196"/>
      <c r="BI100" s="196"/>
      <c r="BJ100" s="196"/>
      <c r="BK100" s="196"/>
      <c r="BL100" s="196"/>
      <c r="BM100" s="196"/>
      <c r="BN100" s="196"/>
      <c r="BO100" s="196"/>
      <c r="BP100" s="196"/>
      <c r="BQ100" s="196"/>
      <c r="BR100" s="196"/>
      <c r="BS100" s="196"/>
      <c r="BT100" s="196"/>
      <c r="BU100" s="196"/>
      <c r="BV100" s="196"/>
    </row>
    <row r="101" spans="4:74" s="148" customFormat="1" x14ac:dyDescent="0.25">
      <c r="D101" s="194"/>
      <c r="E101" s="194"/>
      <c r="F101" s="194"/>
      <c r="G101" s="194"/>
      <c r="H101" s="194"/>
      <c r="I101" s="195"/>
      <c r="J101" s="196"/>
      <c r="K101" s="196"/>
      <c r="L101" s="196"/>
      <c r="M101" s="196"/>
      <c r="N101" s="196"/>
      <c r="O101" s="196"/>
      <c r="P101" s="196"/>
      <c r="Q101" s="196"/>
      <c r="R101" s="196"/>
      <c r="S101" s="196"/>
      <c r="T101" s="196"/>
      <c r="U101" s="196"/>
      <c r="V101" s="196"/>
      <c r="W101" s="196"/>
      <c r="X101" s="196"/>
      <c r="Y101" s="196"/>
      <c r="Z101" s="196"/>
      <c r="AA101" s="196"/>
      <c r="AB101" s="196"/>
      <c r="AC101" s="196"/>
      <c r="AD101" s="196"/>
      <c r="AE101" s="196"/>
      <c r="AF101" s="196"/>
      <c r="AG101" s="196"/>
      <c r="AH101" s="196"/>
      <c r="AI101" s="196"/>
      <c r="AJ101" s="196"/>
      <c r="AK101" s="196"/>
      <c r="AL101" s="196"/>
      <c r="AM101" s="196"/>
      <c r="AN101" s="196"/>
      <c r="AO101" s="196"/>
      <c r="AP101" s="196"/>
      <c r="AQ101" s="196"/>
      <c r="AR101" s="196"/>
      <c r="AS101" s="196"/>
      <c r="AT101" s="196"/>
      <c r="AU101" s="196"/>
      <c r="AV101" s="196"/>
      <c r="AW101" s="196"/>
      <c r="AX101" s="196"/>
      <c r="AY101" s="196"/>
      <c r="AZ101" s="196"/>
      <c r="BA101" s="196"/>
      <c r="BB101" s="196"/>
      <c r="BC101" s="196"/>
      <c r="BD101" s="196"/>
      <c r="BE101" s="196"/>
      <c r="BF101" s="196"/>
      <c r="BG101" s="196"/>
      <c r="BH101" s="196"/>
      <c r="BI101" s="196"/>
      <c r="BJ101" s="196"/>
      <c r="BK101" s="196"/>
      <c r="BL101" s="196"/>
      <c r="BM101" s="196"/>
      <c r="BN101" s="196"/>
      <c r="BO101" s="196"/>
      <c r="BP101" s="196"/>
      <c r="BQ101" s="196"/>
      <c r="BR101" s="196"/>
      <c r="BS101" s="196"/>
      <c r="BT101" s="196"/>
      <c r="BU101" s="196"/>
      <c r="BV101" s="196"/>
    </row>
    <row r="102" spans="4:74" s="148" customFormat="1" x14ac:dyDescent="0.25">
      <c r="D102" s="194"/>
      <c r="E102" s="194"/>
      <c r="F102" s="194"/>
      <c r="G102" s="194"/>
      <c r="H102" s="194"/>
      <c r="I102" s="195"/>
      <c r="J102" s="196"/>
      <c r="K102" s="196"/>
      <c r="L102" s="196"/>
      <c r="M102" s="196"/>
      <c r="N102" s="196"/>
      <c r="O102" s="196"/>
      <c r="P102" s="196"/>
      <c r="Q102" s="196"/>
      <c r="R102" s="196"/>
      <c r="S102" s="196"/>
      <c r="T102" s="196"/>
      <c r="U102" s="196"/>
      <c r="V102" s="196"/>
      <c r="W102" s="196"/>
      <c r="X102" s="196"/>
      <c r="Y102" s="196"/>
      <c r="Z102" s="196"/>
      <c r="AA102" s="196"/>
      <c r="AB102" s="196"/>
      <c r="AC102" s="196"/>
      <c r="AD102" s="196"/>
      <c r="AE102" s="196"/>
      <c r="AF102" s="196"/>
      <c r="AG102" s="196"/>
      <c r="AH102" s="196"/>
      <c r="AI102" s="196"/>
      <c r="AJ102" s="196"/>
      <c r="AK102" s="196"/>
      <c r="AL102" s="196"/>
      <c r="AM102" s="196"/>
      <c r="AN102" s="196"/>
      <c r="AO102" s="196"/>
      <c r="AP102" s="196"/>
      <c r="AQ102" s="196"/>
      <c r="AR102" s="196"/>
      <c r="AS102" s="196"/>
      <c r="AT102" s="196"/>
      <c r="AU102" s="196"/>
      <c r="AV102" s="196"/>
      <c r="AW102" s="196"/>
      <c r="AX102" s="196"/>
      <c r="AY102" s="196"/>
      <c r="AZ102" s="196"/>
      <c r="BA102" s="196"/>
      <c r="BB102" s="196"/>
      <c r="BC102" s="196"/>
      <c r="BD102" s="196"/>
      <c r="BE102" s="196"/>
      <c r="BF102" s="196"/>
      <c r="BG102" s="196"/>
      <c r="BH102" s="196"/>
      <c r="BI102" s="196"/>
      <c r="BJ102" s="196"/>
      <c r="BK102" s="196"/>
      <c r="BL102" s="196"/>
      <c r="BM102" s="196"/>
      <c r="BN102" s="196"/>
      <c r="BO102" s="196"/>
      <c r="BP102" s="196"/>
      <c r="BQ102" s="196"/>
      <c r="BR102" s="196"/>
      <c r="BS102" s="196"/>
      <c r="BT102" s="196"/>
      <c r="BU102" s="196"/>
      <c r="BV102" s="196"/>
    </row>
    <row r="103" spans="4:74" s="148" customFormat="1" x14ac:dyDescent="0.25">
      <c r="D103" s="194"/>
      <c r="E103" s="194"/>
      <c r="F103" s="194"/>
      <c r="G103" s="194"/>
      <c r="H103" s="194"/>
      <c r="I103" s="195"/>
      <c r="J103" s="196"/>
      <c r="K103" s="196"/>
      <c r="L103" s="196"/>
      <c r="M103" s="196"/>
      <c r="N103" s="196"/>
      <c r="O103" s="196"/>
      <c r="P103" s="196"/>
      <c r="Q103" s="196"/>
      <c r="R103" s="196"/>
      <c r="S103" s="196"/>
      <c r="T103" s="196"/>
      <c r="U103" s="196"/>
      <c r="V103" s="196"/>
      <c r="W103" s="196"/>
      <c r="X103" s="196"/>
      <c r="Y103" s="196"/>
      <c r="Z103" s="196"/>
      <c r="AA103" s="196"/>
      <c r="AB103" s="196"/>
      <c r="AC103" s="196"/>
      <c r="AD103" s="196"/>
      <c r="AE103" s="196"/>
      <c r="AF103" s="196"/>
      <c r="AG103" s="196"/>
      <c r="AH103" s="196"/>
      <c r="AI103" s="196"/>
      <c r="AJ103" s="196"/>
      <c r="AK103" s="196"/>
      <c r="AL103" s="196"/>
      <c r="AM103" s="196"/>
      <c r="AN103" s="196"/>
      <c r="AO103" s="196"/>
      <c r="AP103" s="196"/>
      <c r="AQ103" s="196"/>
      <c r="AR103" s="196"/>
      <c r="AS103" s="196"/>
      <c r="AT103" s="196"/>
      <c r="AU103" s="196"/>
      <c r="AV103" s="196"/>
      <c r="AW103" s="196"/>
      <c r="AX103" s="196"/>
      <c r="AY103" s="196"/>
      <c r="AZ103" s="196"/>
      <c r="BA103" s="196"/>
      <c r="BB103" s="196"/>
      <c r="BC103" s="196"/>
      <c r="BD103" s="196"/>
      <c r="BE103" s="196"/>
      <c r="BF103" s="196"/>
      <c r="BG103" s="196"/>
      <c r="BH103" s="196"/>
      <c r="BI103" s="196"/>
      <c r="BJ103" s="196"/>
      <c r="BK103" s="196"/>
      <c r="BL103" s="196"/>
      <c r="BM103" s="196"/>
      <c r="BN103" s="196"/>
      <c r="BO103" s="196"/>
      <c r="BP103" s="196"/>
      <c r="BQ103" s="196"/>
      <c r="BR103" s="196"/>
      <c r="BS103" s="196"/>
      <c r="BT103" s="196"/>
      <c r="BU103" s="196"/>
      <c r="BV103" s="196"/>
    </row>
    <row r="104" spans="4:74" s="148" customFormat="1" x14ac:dyDescent="0.25">
      <c r="D104" s="194"/>
      <c r="E104" s="194"/>
      <c r="F104" s="194"/>
      <c r="G104" s="194"/>
      <c r="H104" s="194"/>
      <c r="I104" s="195"/>
      <c r="J104" s="196"/>
      <c r="K104" s="196"/>
      <c r="L104" s="196"/>
      <c r="M104" s="196"/>
      <c r="N104" s="196"/>
      <c r="O104" s="196"/>
      <c r="P104" s="196"/>
      <c r="Q104" s="196"/>
      <c r="R104" s="196"/>
      <c r="S104" s="196"/>
      <c r="T104" s="196"/>
      <c r="U104" s="196"/>
      <c r="V104" s="196"/>
      <c r="W104" s="196"/>
      <c r="X104" s="196"/>
      <c r="Y104" s="196"/>
      <c r="Z104" s="196"/>
      <c r="AA104" s="196"/>
      <c r="AB104" s="196"/>
      <c r="AC104" s="196"/>
      <c r="AD104" s="196"/>
      <c r="AE104" s="196"/>
      <c r="AF104" s="196"/>
      <c r="AG104" s="196"/>
      <c r="AH104" s="196"/>
      <c r="AI104" s="196"/>
      <c r="AJ104" s="196"/>
      <c r="AK104" s="196"/>
      <c r="AL104" s="196"/>
      <c r="AM104" s="196"/>
      <c r="AN104" s="196"/>
      <c r="AO104" s="196"/>
      <c r="AP104" s="196"/>
      <c r="AQ104" s="196"/>
      <c r="AR104" s="196"/>
      <c r="AS104" s="196"/>
      <c r="AT104" s="196"/>
      <c r="AU104" s="196"/>
      <c r="AV104" s="196"/>
      <c r="AW104" s="196"/>
      <c r="AX104" s="196"/>
      <c r="AY104" s="196"/>
      <c r="AZ104" s="196"/>
      <c r="BA104" s="196"/>
      <c r="BB104" s="196"/>
      <c r="BC104" s="196"/>
      <c r="BD104" s="196"/>
      <c r="BE104" s="196"/>
      <c r="BF104" s="196"/>
      <c r="BG104" s="196"/>
      <c r="BH104" s="196"/>
      <c r="BI104" s="196"/>
      <c r="BJ104" s="196"/>
      <c r="BK104" s="196"/>
      <c r="BL104" s="196"/>
      <c r="BM104" s="196"/>
      <c r="BN104" s="196"/>
      <c r="BO104" s="196"/>
      <c r="BP104" s="196"/>
      <c r="BQ104" s="196"/>
      <c r="BR104" s="196"/>
      <c r="BS104" s="196"/>
      <c r="BT104" s="196"/>
      <c r="BU104" s="196"/>
      <c r="BV104" s="196"/>
    </row>
    <row r="105" spans="4:74" s="148" customFormat="1" x14ac:dyDescent="0.25">
      <c r="D105" s="194"/>
      <c r="E105" s="194"/>
      <c r="F105" s="194"/>
      <c r="G105" s="194"/>
      <c r="H105" s="194"/>
      <c r="I105" s="195"/>
      <c r="J105" s="196"/>
      <c r="K105" s="196"/>
      <c r="L105" s="196"/>
      <c r="M105" s="196"/>
      <c r="N105" s="196"/>
      <c r="O105" s="196"/>
      <c r="P105" s="196"/>
      <c r="Q105" s="196"/>
      <c r="R105" s="196"/>
      <c r="S105" s="196"/>
      <c r="T105" s="196"/>
      <c r="U105" s="196"/>
      <c r="V105" s="196"/>
      <c r="W105" s="196"/>
      <c r="X105" s="196"/>
      <c r="Y105" s="196"/>
      <c r="Z105" s="196"/>
      <c r="AA105" s="196"/>
      <c r="AB105" s="196"/>
      <c r="AC105" s="196"/>
      <c r="AD105" s="196"/>
      <c r="AE105" s="196"/>
      <c r="AF105" s="196"/>
      <c r="AG105" s="196"/>
      <c r="AH105" s="196"/>
      <c r="AI105" s="196"/>
      <c r="AJ105" s="196"/>
      <c r="AK105" s="196"/>
      <c r="AL105" s="196"/>
      <c r="AM105" s="196"/>
      <c r="AN105" s="196"/>
      <c r="AO105" s="196"/>
      <c r="AP105" s="196"/>
      <c r="AQ105" s="196"/>
      <c r="AR105" s="196"/>
      <c r="AS105" s="196"/>
      <c r="AT105" s="196"/>
      <c r="AU105" s="196"/>
      <c r="AV105" s="196"/>
      <c r="AW105" s="196"/>
      <c r="AX105" s="196"/>
      <c r="AY105" s="196"/>
      <c r="AZ105" s="196"/>
      <c r="BA105" s="196"/>
      <c r="BB105" s="196"/>
      <c r="BC105" s="196"/>
      <c r="BD105" s="196"/>
      <c r="BE105" s="196"/>
      <c r="BF105" s="196"/>
      <c r="BG105" s="196"/>
      <c r="BH105" s="196"/>
      <c r="BI105" s="196"/>
      <c r="BJ105" s="196"/>
      <c r="BK105" s="196"/>
      <c r="BL105" s="196"/>
      <c r="BM105" s="196"/>
      <c r="BN105" s="196"/>
      <c r="BO105" s="196"/>
      <c r="BP105" s="196"/>
      <c r="BQ105" s="196"/>
      <c r="BR105" s="196"/>
      <c r="BS105" s="196"/>
      <c r="BT105" s="196"/>
      <c r="BU105" s="196"/>
      <c r="BV105" s="196"/>
    </row>
    <row r="106" spans="4:74" s="148" customFormat="1" x14ac:dyDescent="0.25">
      <c r="D106" s="194"/>
      <c r="E106" s="194"/>
      <c r="F106" s="194"/>
      <c r="G106" s="194"/>
      <c r="H106" s="194"/>
      <c r="I106" s="195"/>
      <c r="J106" s="196"/>
      <c r="K106" s="196"/>
      <c r="L106" s="196"/>
      <c r="M106" s="196"/>
      <c r="N106" s="196"/>
      <c r="O106" s="196"/>
      <c r="P106" s="196"/>
      <c r="Q106" s="196"/>
      <c r="R106" s="196"/>
      <c r="S106" s="196"/>
      <c r="T106" s="196"/>
      <c r="U106" s="196"/>
      <c r="V106" s="196"/>
      <c r="W106" s="196"/>
      <c r="X106" s="196"/>
      <c r="Y106" s="196"/>
      <c r="Z106" s="196"/>
      <c r="AA106" s="196"/>
      <c r="AB106" s="196"/>
      <c r="AC106" s="196"/>
      <c r="AD106" s="196"/>
      <c r="AE106" s="196"/>
      <c r="AF106" s="196"/>
      <c r="AG106" s="196"/>
      <c r="AH106" s="196"/>
      <c r="AI106" s="196"/>
      <c r="AJ106" s="196"/>
      <c r="AK106" s="196"/>
      <c r="AL106" s="196"/>
      <c r="AM106" s="196"/>
      <c r="AN106" s="196"/>
      <c r="AO106" s="196"/>
      <c r="AP106" s="196"/>
      <c r="AQ106" s="196"/>
      <c r="AR106" s="196"/>
      <c r="AS106" s="196"/>
      <c r="AT106" s="196"/>
      <c r="AU106" s="196"/>
      <c r="AV106" s="196"/>
      <c r="AW106" s="196"/>
      <c r="AX106" s="196"/>
      <c r="AY106" s="196"/>
      <c r="AZ106" s="196"/>
      <c r="BA106" s="196"/>
      <c r="BB106" s="196"/>
      <c r="BC106" s="196"/>
      <c r="BD106" s="196"/>
      <c r="BE106" s="196"/>
      <c r="BF106" s="196"/>
      <c r="BG106" s="196"/>
      <c r="BH106" s="196"/>
      <c r="BI106" s="196"/>
      <c r="BJ106" s="196"/>
      <c r="BK106" s="196"/>
      <c r="BL106" s="196"/>
      <c r="BM106" s="196"/>
      <c r="BN106" s="196"/>
      <c r="BO106" s="196"/>
      <c r="BP106" s="196"/>
      <c r="BQ106" s="196"/>
      <c r="BR106" s="196"/>
      <c r="BS106" s="196"/>
      <c r="BT106" s="196"/>
      <c r="BU106" s="196"/>
      <c r="BV106" s="196"/>
    </row>
    <row r="107" spans="4:74" s="148" customFormat="1" x14ac:dyDescent="0.25">
      <c r="D107" s="194"/>
      <c r="E107" s="194"/>
      <c r="F107" s="194"/>
      <c r="G107" s="194"/>
      <c r="H107" s="194"/>
      <c r="I107" s="195"/>
      <c r="J107" s="196"/>
      <c r="K107" s="196"/>
      <c r="L107" s="196"/>
      <c r="M107" s="196"/>
      <c r="N107" s="196"/>
      <c r="O107" s="196"/>
      <c r="P107" s="196"/>
      <c r="Q107" s="196"/>
      <c r="R107" s="196"/>
      <c r="S107" s="196"/>
      <c r="T107" s="196"/>
      <c r="U107" s="196"/>
      <c r="V107" s="196"/>
      <c r="W107" s="196"/>
      <c r="X107" s="196"/>
      <c r="Y107" s="196"/>
      <c r="Z107" s="196"/>
      <c r="AA107" s="196"/>
      <c r="AB107" s="196"/>
      <c r="AC107" s="196"/>
      <c r="AD107" s="196"/>
      <c r="AE107" s="196"/>
      <c r="AF107" s="196"/>
      <c r="AG107" s="196"/>
      <c r="AH107" s="196"/>
      <c r="AI107" s="196"/>
      <c r="AJ107" s="196"/>
      <c r="AK107" s="196"/>
      <c r="AL107" s="196"/>
      <c r="AM107" s="196"/>
      <c r="AN107" s="196"/>
      <c r="AO107" s="196"/>
      <c r="AP107" s="196"/>
      <c r="AQ107" s="196"/>
      <c r="AR107" s="196"/>
      <c r="AS107" s="196"/>
      <c r="AT107" s="196"/>
      <c r="AU107" s="196"/>
      <c r="AV107" s="196"/>
      <c r="AW107" s="196"/>
      <c r="AX107" s="196"/>
      <c r="AY107" s="196"/>
      <c r="AZ107" s="196"/>
      <c r="BA107" s="196"/>
      <c r="BB107" s="196"/>
      <c r="BC107" s="196"/>
      <c r="BD107" s="196"/>
      <c r="BE107" s="196"/>
      <c r="BF107" s="196"/>
      <c r="BG107" s="196"/>
      <c r="BH107" s="196"/>
      <c r="BI107" s="196"/>
      <c r="BJ107" s="196"/>
      <c r="BK107" s="196"/>
      <c r="BL107" s="196"/>
      <c r="BM107" s="196"/>
      <c r="BN107" s="196"/>
      <c r="BO107" s="196"/>
      <c r="BP107" s="196"/>
      <c r="BQ107" s="196"/>
      <c r="BR107" s="196"/>
      <c r="BS107" s="196"/>
      <c r="BT107" s="196"/>
      <c r="BU107" s="196"/>
      <c r="BV107" s="196"/>
    </row>
    <row r="108" spans="4:74" s="148" customFormat="1" x14ac:dyDescent="0.25">
      <c r="D108" s="194"/>
      <c r="E108" s="194"/>
      <c r="F108" s="194"/>
      <c r="G108" s="194"/>
      <c r="H108" s="194"/>
      <c r="I108" s="195"/>
      <c r="J108" s="196"/>
      <c r="K108" s="196"/>
      <c r="L108" s="196"/>
      <c r="M108" s="196"/>
      <c r="N108" s="196"/>
      <c r="O108" s="196"/>
      <c r="P108" s="196"/>
      <c r="Q108" s="196"/>
      <c r="R108" s="196"/>
      <c r="S108" s="196"/>
      <c r="T108" s="196"/>
      <c r="U108" s="196"/>
      <c r="V108" s="196"/>
      <c r="W108" s="196"/>
      <c r="X108" s="196"/>
      <c r="Y108" s="196"/>
      <c r="Z108" s="196"/>
      <c r="AA108" s="196"/>
      <c r="AB108" s="196"/>
      <c r="AC108" s="196"/>
      <c r="AD108" s="196"/>
      <c r="AE108" s="196"/>
      <c r="AF108" s="196"/>
      <c r="AG108" s="196"/>
      <c r="AH108" s="196"/>
      <c r="AI108" s="196"/>
      <c r="AJ108" s="196"/>
      <c r="AK108" s="196"/>
      <c r="AL108" s="196"/>
      <c r="AM108" s="196"/>
      <c r="AN108" s="196"/>
      <c r="AO108" s="196"/>
      <c r="AP108" s="196"/>
      <c r="AQ108" s="196"/>
      <c r="AR108" s="196"/>
      <c r="AS108" s="196"/>
      <c r="AT108" s="196"/>
      <c r="AU108" s="196"/>
      <c r="AV108" s="196"/>
      <c r="AW108" s="196"/>
      <c r="AX108" s="196"/>
      <c r="AY108" s="196"/>
      <c r="AZ108" s="196"/>
      <c r="BA108" s="196"/>
      <c r="BB108" s="196"/>
      <c r="BC108" s="196"/>
      <c r="BD108" s="196"/>
      <c r="BE108" s="196"/>
      <c r="BF108" s="196"/>
      <c r="BG108" s="196"/>
      <c r="BH108" s="196"/>
      <c r="BI108" s="196"/>
      <c r="BJ108" s="196"/>
      <c r="BK108" s="196"/>
      <c r="BL108" s="196"/>
      <c r="BM108" s="196"/>
      <c r="BN108" s="196"/>
      <c r="BO108" s="196"/>
      <c r="BP108" s="196"/>
      <c r="BQ108" s="196"/>
      <c r="BR108" s="196"/>
      <c r="BS108" s="196"/>
      <c r="BT108" s="196"/>
      <c r="BU108" s="196"/>
      <c r="BV108" s="196"/>
    </row>
    <row r="109" spans="4:74" s="148" customFormat="1" x14ac:dyDescent="0.25">
      <c r="D109" s="194"/>
      <c r="E109" s="194"/>
      <c r="F109" s="194"/>
      <c r="G109" s="194"/>
      <c r="H109" s="194"/>
      <c r="I109" s="195"/>
      <c r="J109" s="196"/>
      <c r="K109" s="196"/>
      <c r="L109" s="196"/>
      <c r="M109" s="196"/>
      <c r="N109" s="196"/>
      <c r="O109" s="196"/>
      <c r="P109" s="196"/>
      <c r="Q109" s="196"/>
      <c r="R109" s="196"/>
      <c r="S109" s="196"/>
      <c r="T109" s="196"/>
      <c r="U109" s="196"/>
      <c r="V109" s="196"/>
      <c r="W109" s="196"/>
      <c r="X109" s="196"/>
      <c r="Y109" s="196"/>
      <c r="Z109" s="196"/>
      <c r="AA109" s="196"/>
      <c r="AB109" s="196"/>
      <c r="AC109" s="196"/>
      <c r="AD109" s="196"/>
      <c r="AE109" s="196"/>
      <c r="AF109" s="196"/>
      <c r="AG109" s="196"/>
      <c r="AH109" s="196"/>
      <c r="AI109" s="196"/>
      <c r="AJ109" s="196"/>
      <c r="AK109" s="196"/>
      <c r="AL109" s="196"/>
      <c r="AM109" s="196"/>
      <c r="AN109" s="196"/>
      <c r="AO109" s="196"/>
      <c r="AP109" s="196"/>
      <c r="AQ109" s="196"/>
      <c r="AR109" s="196"/>
      <c r="AS109" s="196"/>
      <c r="AT109" s="196"/>
      <c r="AU109" s="196"/>
      <c r="AV109" s="196"/>
      <c r="AW109" s="196"/>
      <c r="AX109" s="196"/>
      <c r="AY109" s="196"/>
      <c r="AZ109" s="196"/>
      <c r="BA109" s="196"/>
      <c r="BB109" s="196"/>
      <c r="BC109" s="196"/>
      <c r="BD109" s="196"/>
      <c r="BE109" s="196"/>
      <c r="BF109" s="196"/>
      <c r="BG109" s="196"/>
      <c r="BH109" s="196"/>
      <c r="BI109" s="196"/>
      <c r="BJ109" s="196"/>
      <c r="BK109" s="196"/>
      <c r="BL109" s="196"/>
      <c r="BM109" s="196"/>
      <c r="BN109" s="196"/>
      <c r="BO109" s="196"/>
      <c r="BP109" s="196"/>
      <c r="BQ109" s="196"/>
      <c r="BR109" s="196"/>
      <c r="BS109" s="196"/>
      <c r="BT109" s="196"/>
      <c r="BU109" s="196"/>
      <c r="BV109" s="196"/>
    </row>
    <row r="110" spans="4:74" s="148" customFormat="1" x14ac:dyDescent="0.25">
      <c r="D110" s="194"/>
      <c r="E110" s="194"/>
      <c r="F110" s="194"/>
      <c r="G110" s="194"/>
      <c r="H110" s="194"/>
      <c r="I110" s="195"/>
      <c r="J110" s="196"/>
      <c r="K110" s="196"/>
      <c r="L110" s="196"/>
      <c r="M110" s="196"/>
      <c r="N110" s="196"/>
      <c r="O110" s="196"/>
      <c r="P110" s="196"/>
      <c r="Q110" s="196"/>
      <c r="R110" s="196"/>
      <c r="S110" s="196"/>
      <c r="T110" s="196"/>
      <c r="U110" s="196"/>
      <c r="V110" s="196"/>
      <c r="W110" s="196"/>
      <c r="X110" s="196"/>
      <c r="Y110" s="196"/>
      <c r="Z110" s="196"/>
      <c r="AA110" s="196"/>
      <c r="AB110" s="196"/>
      <c r="AC110" s="196"/>
      <c r="AD110" s="196"/>
      <c r="AE110" s="196"/>
      <c r="AF110" s="196"/>
      <c r="AG110" s="196"/>
      <c r="AH110" s="196"/>
      <c r="AI110" s="196"/>
      <c r="AJ110" s="196"/>
      <c r="AK110" s="196"/>
      <c r="AL110" s="196"/>
      <c r="AM110" s="196"/>
      <c r="AN110" s="196"/>
      <c r="AO110" s="196"/>
      <c r="AP110" s="196"/>
      <c r="AQ110" s="196"/>
      <c r="AR110" s="196"/>
      <c r="AS110" s="196"/>
      <c r="AT110" s="196"/>
      <c r="AU110" s="196"/>
      <c r="AV110" s="196"/>
      <c r="AW110" s="196"/>
      <c r="AX110" s="196"/>
      <c r="AY110" s="196"/>
      <c r="AZ110" s="196"/>
      <c r="BA110" s="196"/>
      <c r="BB110" s="196"/>
      <c r="BC110" s="196"/>
      <c r="BD110" s="196"/>
      <c r="BE110" s="196"/>
      <c r="BF110" s="196"/>
      <c r="BG110" s="196"/>
      <c r="BH110" s="196"/>
      <c r="BI110" s="196"/>
      <c r="BJ110" s="196"/>
      <c r="BK110" s="196"/>
      <c r="BL110" s="196"/>
      <c r="BM110" s="196"/>
      <c r="BN110" s="196"/>
      <c r="BO110" s="196"/>
      <c r="BP110" s="196"/>
      <c r="BQ110" s="196"/>
      <c r="BR110" s="196"/>
      <c r="BS110" s="196"/>
      <c r="BT110" s="196"/>
      <c r="BU110" s="196"/>
      <c r="BV110" s="196"/>
    </row>
    <row r="111" spans="4:74" s="148" customFormat="1" x14ac:dyDescent="0.25">
      <c r="D111" s="194"/>
      <c r="E111" s="194"/>
      <c r="F111" s="194"/>
      <c r="G111" s="194"/>
      <c r="H111" s="194"/>
      <c r="I111" s="195"/>
      <c r="J111" s="196"/>
      <c r="K111" s="196"/>
      <c r="L111" s="196"/>
      <c r="M111" s="196"/>
      <c r="N111" s="196"/>
      <c r="O111" s="196"/>
      <c r="P111" s="196"/>
      <c r="Q111" s="196"/>
      <c r="R111" s="196"/>
      <c r="S111" s="196"/>
      <c r="T111" s="196"/>
      <c r="U111" s="196"/>
      <c r="V111" s="196"/>
      <c r="W111" s="196"/>
      <c r="X111" s="196"/>
      <c r="Y111" s="196"/>
      <c r="Z111" s="196"/>
      <c r="AA111" s="196"/>
      <c r="AB111" s="196"/>
      <c r="AC111" s="196"/>
      <c r="AD111" s="196"/>
      <c r="AE111" s="196"/>
      <c r="AF111" s="196"/>
      <c r="AG111" s="196"/>
      <c r="AH111" s="196"/>
      <c r="AI111" s="196"/>
      <c r="AJ111" s="196"/>
      <c r="AK111" s="196"/>
      <c r="AL111" s="196"/>
      <c r="AM111" s="196"/>
      <c r="AN111" s="196"/>
      <c r="AO111" s="196"/>
      <c r="AP111" s="196"/>
      <c r="AQ111" s="196"/>
      <c r="AR111" s="196"/>
      <c r="AS111" s="196"/>
      <c r="AT111" s="196"/>
      <c r="AU111" s="196"/>
      <c r="AV111" s="196"/>
      <c r="AW111" s="196"/>
      <c r="AX111" s="196"/>
      <c r="AY111" s="196"/>
      <c r="AZ111" s="196"/>
      <c r="BA111" s="196"/>
      <c r="BB111" s="196"/>
      <c r="BC111" s="196"/>
      <c r="BD111" s="196"/>
      <c r="BE111" s="196"/>
      <c r="BF111" s="196"/>
      <c r="BG111" s="196"/>
      <c r="BH111" s="196"/>
      <c r="BI111" s="196"/>
      <c r="BJ111" s="196"/>
      <c r="BK111" s="196"/>
      <c r="BL111" s="196"/>
      <c r="BM111" s="196"/>
      <c r="BN111" s="196"/>
      <c r="BO111" s="196"/>
      <c r="BP111" s="196"/>
      <c r="BQ111" s="196"/>
      <c r="BR111" s="196"/>
      <c r="BS111" s="196"/>
      <c r="BT111" s="196"/>
      <c r="BU111" s="196"/>
      <c r="BV111" s="196"/>
    </row>
    <row r="112" spans="4:74" s="148" customFormat="1" x14ac:dyDescent="0.25">
      <c r="D112" s="194"/>
      <c r="E112" s="194"/>
      <c r="F112" s="194"/>
      <c r="G112" s="194"/>
      <c r="H112" s="194"/>
      <c r="I112" s="195"/>
      <c r="J112" s="196"/>
      <c r="K112" s="196"/>
      <c r="L112" s="196"/>
      <c r="M112" s="196"/>
      <c r="N112" s="196"/>
      <c r="O112" s="196"/>
      <c r="P112" s="196"/>
      <c r="Q112" s="196"/>
      <c r="R112" s="196"/>
      <c r="S112" s="196"/>
      <c r="T112" s="196"/>
      <c r="U112" s="196"/>
      <c r="V112" s="196"/>
      <c r="W112" s="196"/>
      <c r="X112" s="196"/>
      <c r="Y112" s="196"/>
      <c r="Z112" s="196"/>
      <c r="AA112" s="196"/>
      <c r="AB112" s="196"/>
      <c r="AC112" s="196"/>
      <c r="AD112" s="196"/>
      <c r="AE112" s="196"/>
      <c r="AF112" s="196"/>
      <c r="AG112" s="196"/>
      <c r="AH112" s="196"/>
      <c r="AI112" s="196"/>
      <c r="AJ112" s="196"/>
      <c r="AK112" s="196"/>
      <c r="AL112" s="196"/>
      <c r="AM112" s="196"/>
      <c r="AN112" s="196"/>
      <c r="AO112" s="196"/>
      <c r="AP112" s="196"/>
      <c r="AQ112" s="196"/>
      <c r="AR112" s="196"/>
      <c r="AS112" s="196"/>
      <c r="AT112" s="196"/>
      <c r="AU112" s="196"/>
      <c r="AV112" s="196"/>
      <c r="AW112" s="196"/>
      <c r="AX112" s="196"/>
      <c r="AY112" s="196"/>
      <c r="AZ112" s="196"/>
      <c r="BA112" s="196"/>
      <c r="BB112" s="196"/>
      <c r="BC112" s="196"/>
      <c r="BD112" s="196"/>
      <c r="BE112" s="196"/>
      <c r="BF112" s="196"/>
      <c r="BG112" s="196"/>
      <c r="BH112" s="196"/>
      <c r="BI112" s="196"/>
      <c r="BJ112" s="196"/>
      <c r="BK112" s="196"/>
      <c r="BL112" s="196"/>
      <c r="BM112" s="196"/>
      <c r="BN112" s="196"/>
      <c r="BO112" s="196"/>
      <c r="BP112" s="196"/>
      <c r="BQ112" s="196"/>
      <c r="BR112" s="196"/>
      <c r="BS112" s="196"/>
      <c r="BT112" s="196"/>
      <c r="BU112" s="196"/>
      <c r="BV112" s="196"/>
    </row>
    <row r="113" spans="4:74" s="148" customFormat="1" x14ac:dyDescent="0.25">
      <c r="D113" s="194"/>
      <c r="E113" s="194"/>
      <c r="F113" s="194"/>
      <c r="G113" s="194"/>
      <c r="H113" s="194"/>
      <c r="I113" s="195"/>
      <c r="J113" s="196"/>
      <c r="K113" s="196"/>
      <c r="L113" s="196"/>
      <c r="M113" s="196"/>
      <c r="N113" s="196"/>
      <c r="O113" s="196"/>
      <c r="P113" s="196"/>
      <c r="Q113" s="196"/>
      <c r="R113" s="196"/>
      <c r="S113" s="196"/>
      <c r="T113" s="196"/>
      <c r="U113" s="196"/>
      <c r="V113" s="196"/>
      <c r="W113" s="196"/>
      <c r="X113" s="196"/>
      <c r="Y113" s="196"/>
      <c r="Z113" s="196"/>
      <c r="AA113" s="196"/>
      <c r="AB113" s="196"/>
      <c r="AC113" s="196"/>
      <c r="AD113" s="196"/>
      <c r="AE113" s="196"/>
      <c r="AF113" s="196"/>
      <c r="AG113" s="196"/>
      <c r="AH113" s="196"/>
      <c r="AI113" s="196"/>
      <c r="AJ113" s="196"/>
      <c r="AK113" s="196"/>
      <c r="AL113" s="196"/>
      <c r="AM113" s="196"/>
      <c r="AN113" s="196"/>
      <c r="AO113" s="196"/>
      <c r="AP113" s="196"/>
      <c r="AQ113" s="196"/>
      <c r="AR113" s="196"/>
      <c r="AS113" s="196"/>
      <c r="AT113" s="196"/>
      <c r="AU113" s="196"/>
      <c r="AV113" s="196"/>
      <c r="AW113" s="196"/>
      <c r="AX113" s="196"/>
      <c r="AY113" s="196"/>
      <c r="AZ113" s="196"/>
      <c r="BA113" s="196"/>
      <c r="BB113" s="196"/>
      <c r="BC113" s="196"/>
      <c r="BD113" s="196"/>
      <c r="BE113" s="196"/>
      <c r="BF113" s="196"/>
      <c r="BG113" s="196"/>
      <c r="BH113" s="196"/>
      <c r="BI113" s="196"/>
      <c r="BJ113" s="196"/>
      <c r="BK113" s="196"/>
      <c r="BL113" s="196"/>
      <c r="BM113" s="196"/>
      <c r="BN113" s="196"/>
      <c r="BO113" s="196"/>
      <c r="BP113" s="196"/>
      <c r="BQ113" s="196"/>
      <c r="BR113" s="196"/>
      <c r="BS113" s="196"/>
      <c r="BT113" s="196"/>
      <c r="BU113" s="196"/>
      <c r="BV113" s="196"/>
    </row>
    <row r="114" spans="4:74" s="148" customFormat="1" x14ac:dyDescent="0.25">
      <c r="D114" s="194"/>
      <c r="E114" s="194"/>
      <c r="F114" s="194"/>
      <c r="G114" s="194"/>
      <c r="H114" s="194"/>
      <c r="I114" s="195"/>
      <c r="J114" s="196"/>
      <c r="K114" s="196"/>
      <c r="L114" s="196"/>
      <c r="M114" s="196"/>
      <c r="N114" s="196"/>
      <c r="O114" s="196"/>
      <c r="P114" s="196"/>
      <c r="Q114" s="196"/>
      <c r="R114" s="196"/>
      <c r="S114" s="196"/>
      <c r="T114" s="196"/>
      <c r="U114" s="196"/>
      <c r="V114" s="196"/>
      <c r="W114" s="196"/>
      <c r="X114" s="196"/>
      <c r="Y114" s="196"/>
      <c r="Z114" s="196"/>
      <c r="AA114" s="196"/>
      <c r="AB114" s="196"/>
      <c r="AC114" s="196"/>
      <c r="AD114" s="196"/>
      <c r="AE114" s="196"/>
      <c r="AF114" s="196"/>
      <c r="AG114" s="196"/>
      <c r="AH114" s="196"/>
      <c r="AI114" s="196"/>
      <c r="AJ114" s="196"/>
      <c r="AK114" s="196"/>
      <c r="AL114" s="196"/>
      <c r="AM114" s="196"/>
      <c r="AN114" s="196"/>
      <c r="AO114" s="196"/>
      <c r="AP114" s="196"/>
      <c r="AQ114" s="196"/>
      <c r="AR114" s="196"/>
      <c r="AS114" s="196"/>
      <c r="AT114" s="196"/>
      <c r="AU114" s="196"/>
      <c r="AV114" s="196"/>
      <c r="AW114" s="196"/>
      <c r="AX114" s="196"/>
      <c r="AY114" s="196"/>
      <c r="AZ114" s="196"/>
      <c r="BA114" s="196"/>
      <c r="BB114" s="196"/>
      <c r="BC114" s="196"/>
      <c r="BD114" s="196"/>
      <c r="BE114" s="196"/>
      <c r="BF114" s="196"/>
      <c r="BG114" s="196"/>
      <c r="BH114" s="196"/>
      <c r="BI114" s="196"/>
      <c r="BJ114" s="196"/>
      <c r="BK114" s="196"/>
      <c r="BL114" s="196"/>
      <c r="BM114" s="196"/>
      <c r="BN114" s="196"/>
      <c r="BO114" s="196"/>
      <c r="BP114" s="196"/>
      <c r="BQ114" s="196"/>
      <c r="BR114" s="196"/>
      <c r="BS114" s="196"/>
      <c r="BT114" s="196"/>
      <c r="BU114" s="196"/>
      <c r="BV114" s="196"/>
    </row>
    <row r="115" spans="4:74" s="148" customFormat="1" x14ac:dyDescent="0.25">
      <c r="D115" s="194"/>
      <c r="E115" s="194"/>
      <c r="F115" s="194"/>
      <c r="G115" s="194"/>
      <c r="H115" s="194"/>
      <c r="I115" s="195"/>
      <c r="J115" s="196"/>
      <c r="K115" s="196"/>
      <c r="L115" s="196"/>
      <c r="M115" s="196"/>
      <c r="N115" s="196"/>
      <c r="O115" s="196"/>
      <c r="P115" s="196"/>
      <c r="Q115" s="196"/>
      <c r="R115" s="196"/>
      <c r="S115" s="196"/>
      <c r="T115" s="196"/>
      <c r="U115" s="196"/>
      <c r="V115" s="196"/>
      <c r="W115" s="196"/>
      <c r="X115" s="196"/>
      <c r="Y115" s="196"/>
      <c r="Z115" s="196"/>
      <c r="AA115" s="196"/>
      <c r="AB115" s="196"/>
      <c r="AC115" s="196"/>
      <c r="AD115" s="196"/>
      <c r="AE115" s="196"/>
      <c r="AF115" s="196"/>
      <c r="AG115" s="196"/>
      <c r="AH115" s="196"/>
      <c r="AI115" s="196"/>
      <c r="AJ115" s="196"/>
      <c r="AK115" s="196"/>
      <c r="AL115" s="196"/>
      <c r="AM115" s="196"/>
      <c r="AN115" s="196"/>
      <c r="AO115" s="196"/>
      <c r="AP115" s="196"/>
      <c r="AQ115" s="196"/>
      <c r="AR115" s="196"/>
      <c r="AS115" s="196"/>
      <c r="AT115" s="196"/>
      <c r="AU115" s="196"/>
      <c r="AV115" s="196"/>
      <c r="AW115" s="196"/>
      <c r="AX115" s="196"/>
      <c r="AY115" s="196"/>
      <c r="AZ115" s="196"/>
      <c r="BA115" s="196"/>
      <c r="BB115" s="196"/>
      <c r="BC115" s="196"/>
      <c r="BD115" s="196"/>
      <c r="BE115" s="196"/>
      <c r="BF115" s="196"/>
      <c r="BG115" s="196"/>
      <c r="BH115" s="196"/>
      <c r="BI115" s="196"/>
      <c r="BJ115" s="196"/>
      <c r="BK115" s="196"/>
      <c r="BL115" s="196"/>
      <c r="BM115" s="196"/>
      <c r="BN115" s="196"/>
      <c r="BO115" s="196"/>
      <c r="BP115" s="196"/>
      <c r="BQ115" s="196"/>
      <c r="BR115" s="196"/>
      <c r="BS115" s="196"/>
      <c r="BT115" s="196"/>
      <c r="BU115" s="196"/>
      <c r="BV115" s="196"/>
    </row>
    <row r="116" spans="4:74" s="148" customFormat="1" x14ac:dyDescent="0.25">
      <c r="D116" s="194"/>
      <c r="E116" s="194"/>
      <c r="F116" s="194"/>
      <c r="G116" s="194"/>
      <c r="H116" s="194"/>
      <c r="I116" s="195"/>
      <c r="J116" s="196"/>
      <c r="K116" s="196"/>
      <c r="L116" s="196"/>
      <c r="M116" s="196"/>
      <c r="N116" s="196"/>
      <c r="O116" s="196"/>
      <c r="P116" s="196"/>
      <c r="Q116" s="196"/>
      <c r="R116" s="196"/>
      <c r="S116" s="196"/>
      <c r="T116" s="196"/>
      <c r="U116" s="196"/>
      <c r="V116" s="196"/>
      <c r="W116" s="196"/>
      <c r="X116" s="196"/>
      <c r="Y116" s="196"/>
      <c r="Z116" s="196"/>
      <c r="AA116" s="196"/>
      <c r="AB116" s="196"/>
      <c r="AC116" s="196"/>
      <c r="AD116" s="196"/>
      <c r="AE116" s="196"/>
      <c r="AF116" s="196"/>
      <c r="AG116" s="196"/>
      <c r="AH116" s="196"/>
      <c r="AI116" s="196"/>
      <c r="AJ116" s="196"/>
      <c r="AK116" s="196"/>
      <c r="AL116" s="196"/>
      <c r="AM116" s="196"/>
      <c r="AN116" s="196"/>
      <c r="AO116" s="196"/>
      <c r="AP116" s="196"/>
      <c r="AQ116" s="196"/>
      <c r="AR116" s="196"/>
      <c r="AS116" s="196"/>
      <c r="AT116" s="196"/>
      <c r="AU116" s="196"/>
      <c r="AV116" s="196"/>
      <c r="AW116" s="196"/>
      <c r="AX116" s="196"/>
      <c r="AY116" s="196"/>
      <c r="AZ116" s="196"/>
      <c r="BA116" s="196"/>
      <c r="BB116" s="196"/>
      <c r="BC116" s="196"/>
      <c r="BD116" s="196"/>
      <c r="BE116" s="196"/>
      <c r="BF116" s="196"/>
      <c r="BG116" s="196"/>
      <c r="BH116" s="196"/>
      <c r="BI116" s="196"/>
      <c r="BJ116" s="196"/>
      <c r="BK116" s="196"/>
      <c r="BL116" s="196"/>
      <c r="BM116" s="196"/>
      <c r="BN116" s="196"/>
      <c r="BO116" s="196"/>
      <c r="BP116" s="196"/>
      <c r="BQ116" s="196"/>
      <c r="BR116" s="196"/>
      <c r="BS116" s="196"/>
      <c r="BT116" s="196"/>
      <c r="BU116" s="196"/>
      <c r="BV116" s="196"/>
    </row>
    <row r="117" spans="4:74" s="148" customFormat="1" x14ac:dyDescent="0.25">
      <c r="D117" s="194"/>
      <c r="E117" s="194"/>
      <c r="F117" s="194"/>
      <c r="G117" s="194"/>
      <c r="H117" s="194"/>
      <c r="I117" s="195"/>
      <c r="J117" s="196"/>
      <c r="K117" s="196"/>
      <c r="L117" s="196"/>
      <c r="M117" s="196"/>
      <c r="N117" s="196"/>
      <c r="O117" s="196"/>
      <c r="P117" s="196"/>
      <c r="Q117" s="196"/>
      <c r="R117" s="196"/>
      <c r="S117" s="196"/>
      <c r="T117" s="196"/>
      <c r="U117" s="196"/>
      <c r="V117" s="196"/>
      <c r="W117" s="196"/>
      <c r="X117" s="196"/>
      <c r="Y117" s="196"/>
      <c r="Z117" s="196"/>
      <c r="AA117" s="196"/>
      <c r="AB117" s="196"/>
      <c r="AC117" s="196"/>
      <c r="AD117" s="196"/>
      <c r="AE117" s="196"/>
      <c r="AF117" s="196"/>
      <c r="AG117" s="196"/>
      <c r="AH117" s="196"/>
      <c r="AI117" s="196"/>
      <c r="AJ117" s="196"/>
      <c r="AK117" s="196"/>
      <c r="AL117" s="196"/>
      <c r="AM117" s="196"/>
      <c r="AN117" s="196"/>
      <c r="AO117" s="196"/>
      <c r="AP117" s="196"/>
      <c r="AQ117" s="196"/>
      <c r="AR117" s="196"/>
      <c r="AS117" s="196"/>
      <c r="AT117" s="196"/>
      <c r="AU117" s="196"/>
      <c r="AV117" s="196"/>
      <c r="AW117" s="196"/>
      <c r="AX117" s="196"/>
      <c r="AY117" s="196"/>
      <c r="AZ117" s="196"/>
      <c r="BA117" s="196"/>
      <c r="BB117" s="196"/>
      <c r="BC117" s="196"/>
      <c r="BD117" s="196"/>
      <c r="BE117" s="196"/>
      <c r="BF117" s="196"/>
      <c r="BG117" s="196"/>
      <c r="BH117" s="196"/>
      <c r="BI117" s="196"/>
      <c r="BJ117" s="196"/>
      <c r="BK117" s="196"/>
      <c r="BL117" s="196"/>
      <c r="BM117" s="196"/>
      <c r="BN117" s="196"/>
      <c r="BO117" s="196"/>
      <c r="BP117" s="196"/>
      <c r="BQ117" s="196"/>
      <c r="BR117" s="196"/>
      <c r="BS117" s="196"/>
      <c r="BT117" s="196"/>
      <c r="BU117" s="196"/>
      <c r="BV117" s="196"/>
    </row>
    <row r="118" spans="4:74" s="148" customFormat="1" x14ac:dyDescent="0.25">
      <c r="D118" s="194"/>
      <c r="E118" s="194"/>
      <c r="F118" s="194"/>
      <c r="G118" s="194"/>
      <c r="H118" s="194"/>
      <c r="I118" s="195"/>
      <c r="J118" s="196"/>
      <c r="K118" s="196"/>
      <c r="L118" s="196"/>
      <c r="M118" s="196"/>
      <c r="N118" s="196"/>
      <c r="O118" s="196"/>
      <c r="P118" s="196"/>
      <c r="Q118" s="196"/>
      <c r="R118" s="196"/>
      <c r="S118" s="196"/>
      <c r="T118" s="196"/>
      <c r="U118" s="196"/>
      <c r="V118" s="196"/>
      <c r="W118" s="196"/>
      <c r="X118" s="196"/>
      <c r="Y118" s="196"/>
      <c r="Z118" s="196"/>
      <c r="AA118" s="196"/>
      <c r="AB118" s="196"/>
      <c r="AC118" s="196"/>
      <c r="AD118" s="196"/>
      <c r="AE118" s="196"/>
      <c r="AF118" s="196"/>
      <c r="AG118" s="196"/>
      <c r="AH118" s="196"/>
      <c r="AI118" s="196"/>
      <c r="AJ118" s="196"/>
      <c r="AK118" s="196"/>
      <c r="AL118" s="196"/>
      <c r="AM118" s="196"/>
      <c r="AN118" s="196"/>
      <c r="AO118" s="196"/>
      <c r="AP118" s="196"/>
      <c r="AQ118" s="196"/>
      <c r="AR118" s="196"/>
      <c r="AS118" s="196"/>
      <c r="AT118" s="196"/>
      <c r="AU118" s="196"/>
      <c r="AV118" s="196"/>
      <c r="AW118" s="196"/>
      <c r="AX118" s="196"/>
      <c r="AY118" s="196"/>
      <c r="AZ118" s="196"/>
      <c r="BA118" s="196"/>
      <c r="BB118" s="196"/>
      <c r="BC118" s="196"/>
      <c r="BD118" s="196"/>
      <c r="BE118" s="196"/>
      <c r="BF118" s="196"/>
      <c r="BG118" s="196"/>
      <c r="BH118" s="196"/>
      <c r="BI118" s="196"/>
      <c r="BJ118" s="196"/>
      <c r="BK118" s="196"/>
      <c r="BL118" s="196"/>
      <c r="BM118" s="196"/>
      <c r="BN118" s="196"/>
      <c r="BO118" s="196"/>
      <c r="BP118" s="196"/>
      <c r="BQ118" s="196"/>
      <c r="BR118" s="196"/>
      <c r="BS118" s="196"/>
      <c r="BT118" s="196"/>
      <c r="BU118" s="196"/>
      <c r="BV118" s="196"/>
    </row>
    <row r="119" spans="4:74" s="148" customFormat="1" x14ac:dyDescent="0.25">
      <c r="D119" s="194"/>
      <c r="E119" s="194"/>
      <c r="F119" s="194"/>
      <c r="G119" s="194"/>
      <c r="H119" s="194"/>
      <c r="I119" s="195"/>
      <c r="J119" s="196"/>
      <c r="K119" s="196"/>
      <c r="L119" s="196"/>
      <c r="M119" s="196"/>
      <c r="N119" s="196"/>
      <c r="O119" s="196"/>
      <c r="P119" s="196"/>
      <c r="Q119" s="196"/>
      <c r="R119" s="196"/>
      <c r="S119" s="196"/>
      <c r="T119" s="196"/>
      <c r="U119" s="196"/>
      <c r="V119" s="196"/>
      <c r="W119" s="196"/>
      <c r="X119" s="196"/>
      <c r="Y119" s="196"/>
      <c r="Z119" s="196"/>
      <c r="AA119" s="196"/>
      <c r="AB119" s="196"/>
      <c r="AC119" s="196"/>
      <c r="AD119" s="196"/>
      <c r="AE119" s="196"/>
      <c r="AF119" s="196"/>
      <c r="AG119" s="196"/>
      <c r="AH119" s="196"/>
      <c r="AI119" s="196"/>
      <c r="AJ119" s="196"/>
      <c r="AK119" s="196"/>
      <c r="AL119" s="196"/>
      <c r="AM119" s="196"/>
      <c r="AN119" s="196"/>
      <c r="AO119" s="196"/>
      <c r="AP119" s="196"/>
      <c r="AQ119" s="196"/>
      <c r="AR119" s="196"/>
      <c r="AS119" s="196"/>
      <c r="AT119" s="196"/>
      <c r="AU119" s="196"/>
      <c r="AV119" s="196"/>
      <c r="AW119" s="196"/>
      <c r="AX119" s="196"/>
      <c r="AY119" s="196"/>
      <c r="AZ119" s="196"/>
      <c r="BA119" s="196"/>
      <c r="BB119" s="196"/>
      <c r="BC119" s="196"/>
      <c r="BD119" s="196"/>
      <c r="BE119" s="196"/>
      <c r="BF119" s="196"/>
      <c r="BG119" s="196"/>
      <c r="BH119" s="196"/>
      <c r="BI119" s="196"/>
      <c r="BJ119" s="196"/>
      <c r="BK119" s="196"/>
      <c r="BL119" s="196"/>
      <c r="BM119" s="196"/>
      <c r="BN119" s="196"/>
      <c r="BO119" s="196"/>
      <c r="BP119" s="196"/>
      <c r="BQ119" s="196"/>
      <c r="BR119" s="196"/>
      <c r="BS119" s="196"/>
      <c r="BT119" s="196"/>
      <c r="BU119" s="196"/>
      <c r="BV119" s="196"/>
    </row>
    <row r="120" spans="4:74" s="148" customFormat="1" x14ac:dyDescent="0.25">
      <c r="D120" s="194"/>
      <c r="E120" s="194"/>
      <c r="F120" s="194"/>
      <c r="G120" s="194"/>
      <c r="H120" s="194"/>
      <c r="I120" s="195"/>
      <c r="J120" s="196"/>
      <c r="K120" s="196"/>
      <c r="L120" s="196"/>
      <c r="M120" s="196"/>
      <c r="N120" s="196"/>
      <c r="O120" s="196"/>
      <c r="P120" s="196"/>
      <c r="Q120" s="196"/>
      <c r="R120" s="196"/>
      <c r="S120" s="196"/>
      <c r="T120" s="196"/>
      <c r="U120" s="196"/>
      <c r="V120" s="196"/>
      <c r="W120" s="196"/>
      <c r="X120" s="196"/>
      <c r="Y120" s="196"/>
      <c r="Z120" s="196"/>
      <c r="AA120" s="196"/>
      <c r="AB120" s="196"/>
      <c r="AC120" s="196"/>
      <c r="AD120" s="196"/>
      <c r="AE120" s="196"/>
      <c r="AF120" s="196"/>
      <c r="AG120" s="196"/>
      <c r="AH120" s="196"/>
      <c r="AI120" s="196"/>
      <c r="AJ120" s="196"/>
      <c r="AK120" s="196"/>
      <c r="AL120" s="196"/>
      <c r="AM120" s="196"/>
      <c r="AN120" s="196"/>
      <c r="AO120" s="196"/>
      <c r="AP120" s="196"/>
      <c r="AQ120" s="196"/>
      <c r="AR120" s="196"/>
      <c r="AS120" s="196"/>
      <c r="AT120" s="196"/>
      <c r="AU120" s="196"/>
      <c r="AV120" s="196"/>
      <c r="AW120" s="196"/>
      <c r="AX120" s="196"/>
      <c r="AY120" s="196"/>
      <c r="AZ120" s="196"/>
      <c r="BA120" s="196"/>
      <c r="BB120" s="196"/>
      <c r="BC120" s="196"/>
      <c r="BD120" s="196"/>
      <c r="BE120" s="196"/>
      <c r="BF120" s="196"/>
      <c r="BG120" s="196"/>
      <c r="BH120" s="196"/>
      <c r="BI120" s="196"/>
      <c r="BJ120" s="196"/>
      <c r="BK120" s="196"/>
      <c r="BL120" s="196"/>
      <c r="BM120" s="196"/>
      <c r="BN120" s="196"/>
      <c r="BO120" s="196"/>
      <c r="BP120" s="196"/>
      <c r="BQ120" s="196"/>
      <c r="BR120" s="196"/>
      <c r="BS120" s="196"/>
      <c r="BT120" s="196"/>
      <c r="BU120" s="196"/>
      <c r="BV120" s="196"/>
    </row>
    <row r="121" spans="4:74" s="148" customFormat="1" x14ac:dyDescent="0.25">
      <c r="D121" s="194"/>
      <c r="E121" s="194"/>
      <c r="F121" s="194"/>
      <c r="G121" s="194"/>
      <c r="H121" s="194"/>
      <c r="I121" s="195"/>
      <c r="J121" s="196"/>
      <c r="K121" s="196"/>
      <c r="L121" s="196"/>
      <c r="M121" s="196"/>
      <c r="N121" s="196"/>
      <c r="O121" s="196"/>
      <c r="P121" s="196"/>
      <c r="Q121" s="196"/>
      <c r="R121" s="196"/>
      <c r="S121" s="196"/>
      <c r="T121" s="196"/>
      <c r="U121" s="196"/>
      <c r="V121" s="196"/>
      <c r="W121" s="196"/>
      <c r="X121" s="196"/>
      <c r="Y121" s="196"/>
      <c r="Z121" s="196"/>
      <c r="AA121" s="196"/>
      <c r="AB121" s="196"/>
      <c r="AC121" s="196"/>
      <c r="AD121" s="196"/>
      <c r="AE121" s="196"/>
      <c r="AF121" s="196"/>
      <c r="AG121" s="196"/>
      <c r="AH121" s="196"/>
      <c r="AI121" s="196"/>
      <c r="AJ121" s="196"/>
      <c r="AK121" s="196"/>
      <c r="AL121" s="196"/>
      <c r="AM121" s="196"/>
      <c r="AN121" s="196"/>
      <c r="AO121" s="196"/>
      <c r="AP121" s="196"/>
      <c r="AQ121" s="196"/>
      <c r="AR121" s="196"/>
      <c r="AS121" s="196"/>
      <c r="AT121" s="196"/>
      <c r="AU121" s="196"/>
      <c r="AV121" s="196"/>
      <c r="AW121" s="196"/>
      <c r="AX121" s="196"/>
      <c r="AY121" s="196"/>
      <c r="AZ121" s="196"/>
      <c r="BA121" s="196"/>
      <c r="BB121" s="196"/>
      <c r="BC121" s="196"/>
      <c r="BD121" s="196"/>
      <c r="BE121" s="196"/>
      <c r="BF121" s="196"/>
      <c r="BG121" s="196"/>
      <c r="BH121" s="196"/>
      <c r="BI121" s="196"/>
      <c r="BJ121" s="196"/>
      <c r="BK121" s="196"/>
      <c r="BL121" s="196"/>
      <c r="BM121" s="196"/>
      <c r="BN121" s="196"/>
      <c r="BO121" s="196"/>
      <c r="BP121" s="196"/>
      <c r="BQ121" s="196"/>
      <c r="BR121" s="196"/>
      <c r="BS121" s="196"/>
      <c r="BT121" s="196"/>
      <c r="BU121" s="196"/>
      <c r="BV121" s="196"/>
    </row>
    <row r="122" spans="4:74" s="148" customFormat="1" x14ac:dyDescent="0.25">
      <c r="D122" s="194"/>
      <c r="E122" s="194"/>
      <c r="F122" s="194"/>
      <c r="G122" s="194"/>
      <c r="H122" s="194"/>
      <c r="I122" s="195"/>
      <c r="J122" s="196"/>
      <c r="K122" s="196"/>
      <c r="L122" s="196"/>
      <c r="M122" s="196"/>
      <c r="N122" s="196"/>
      <c r="O122" s="196"/>
      <c r="P122" s="196"/>
      <c r="Q122" s="196"/>
      <c r="R122" s="196"/>
      <c r="S122" s="196"/>
      <c r="T122" s="196"/>
      <c r="U122" s="196"/>
      <c r="V122" s="196"/>
      <c r="W122" s="196"/>
      <c r="X122" s="196"/>
      <c r="Y122" s="196"/>
      <c r="Z122" s="196"/>
      <c r="AA122" s="196"/>
      <c r="AB122" s="196"/>
      <c r="AC122" s="196"/>
      <c r="AD122" s="196"/>
      <c r="AE122" s="196"/>
      <c r="AF122" s="196"/>
      <c r="AG122" s="196"/>
      <c r="AH122" s="196"/>
      <c r="AI122" s="196"/>
      <c r="AJ122" s="196"/>
      <c r="AK122" s="196"/>
      <c r="AL122" s="196"/>
      <c r="AM122" s="196"/>
      <c r="AN122" s="196"/>
      <c r="AO122" s="196"/>
      <c r="AP122" s="196"/>
      <c r="AQ122" s="196"/>
      <c r="AR122" s="196"/>
      <c r="AS122" s="196"/>
      <c r="AT122" s="196"/>
      <c r="AU122" s="196"/>
      <c r="AV122" s="196"/>
      <c r="AW122" s="196"/>
      <c r="AX122" s="196"/>
      <c r="AY122" s="196"/>
      <c r="AZ122" s="196"/>
      <c r="BA122" s="196"/>
      <c r="BB122" s="196"/>
      <c r="BC122" s="196"/>
      <c r="BD122" s="196"/>
      <c r="BE122" s="196"/>
      <c r="BF122" s="196"/>
      <c r="BG122" s="196"/>
      <c r="BH122" s="196"/>
      <c r="BI122" s="196"/>
      <c r="BJ122" s="196"/>
      <c r="BK122" s="196"/>
      <c r="BL122" s="196"/>
      <c r="BM122" s="196"/>
      <c r="BN122" s="196"/>
      <c r="BO122" s="196"/>
      <c r="BP122" s="196"/>
      <c r="BQ122" s="196"/>
      <c r="BR122" s="196"/>
      <c r="BS122" s="196"/>
      <c r="BT122" s="196"/>
      <c r="BU122" s="196"/>
      <c r="BV122" s="196"/>
    </row>
    <row r="123" spans="4:74" s="148" customFormat="1" x14ac:dyDescent="0.25">
      <c r="D123" s="194"/>
      <c r="E123" s="194"/>
      <c r="F123" s="194"/>
      <c r="G123" s="194"/>
      <c r="H123" s="194"/>
      <c r="I123" s="195"/>
      <c r="J123" s="196"/>
      <c r="K123" s="196"/>
      <c r="L123" s="196"/>
      <c r="M123" s="196"/>
      <c r="N123" s="196"/>
      <c r="O123" s="196"/>
      <c r="P123" s="196"/>
      <c r="Q123" s="196"/>
      <c r="R123" s="196"/>
      <c r="S123" s="196"/>
      <c r="T123" s="196"/>
      <c r="U123" s="196"/>
      <c r="V123" s="196"/>
      <c r="W123" s="196"/>
      <c r="X123" s="196"/>
      <c r="Y123" s="196"/>
      <c r="Z123" s="196"/>
      <c r="AA123" s="196"/>
      <c r="AB123" s="196"/>
      <c r="AC123" s="196"/>
      <c r="AD123" s="196"/>
      <c r="AE123" s="196"/>
      <c r="AF123" s="196"/>
      <c r="AG123" s="196"/>
      <c r="AH123" s="196"/>
      <c r="AI123" s="196"/>
      <c r="AJ123" s="196"/>
      <c r="AK123" s="196"/>
      <c r="AL123" s="196"/>
      <c r="AM123" s="196"/>
      <c r="AN123" s="196"/>
      <c r="AO123" s="196"/>
      <c r="AP123" s="196"/>
      <c r="AQ123" s="196"/>
      <c r="AR123" s="196"/>
      <c r="AS123" s="196"/>
      <c r="AT123" s="196"/>
      <c r="AU123" s="196"/>
      <c r="AV123" s="196"/>
      <c r="AW123" s="196"/>
      <c r="AX123" s="196"/>
      <c r="AY123" s="196"/>
      <c r="AZ123" s="196"/>
      <c r="BA123" s="196"/>
      <c r="BB123" s="196"/>
      <c r="BC123" s="196"/>
      <c r="BD123" s="196"/>
      <c r="BE123" s="196"/>
      <c r="BF123" s="196"/>
      <c r="BG123" s="196"/>
      <c r="BH123" s="196"/>
      <c r="BI123" s="196"/>
      <c r="BJ123" s="196"/>
      <c r="BK123" s="196"/>
      <c r="BL123" s="196"/>
      <c r="BM123" s="196"/>
      <c r="BN123" s="196"/>
      <c r="BO123" s="196"/>
      <c r="BP123" s="196"/>
      <c r="BQ123" s="196"/>
      <c r="BR123" s="196"/>
      <c r="BS123" s="196"/>
      <c r="BT123" s="196"/>
      <c r="BU123" s="196"/>
      <c r="BV123" s="196"/>
    </row>
    <row r="124" spans="4:74" s="148" customFormat="1" x14ac:dyDescent="0.25">
      <c r="D124" s="194"/>
      <c r="E124" s="194"/>
      <c r="F124" s="194"/>
      <c r="G124" s="194"/>
      <c r="H124" s="194"/>
      <c r="I124" s="195"/>
      <c r="J124" s="196"/>
      <c r="K124" s="196"/>
      <c r="L124" s="196"/>
      <c r="M124" s="196"/>
      <c r="N124" s="196"/>
      <c r="O124" s="196"/>
      <c r="P124" s="196"/>
      <c r="Q124" s="196"/>
      <c r="R124" s="196"/>
      <c r="S124" s="196"/>
      <c r="T124" s="196"/>
      <c r="U124" s="196"/>
      <c r="V124" s="196"/>
      <c r="W124" s="196"/>
      <c r="X124" s="196"/>
      <c r="Y124" s="196"/>
      <c r="Z124" s="196"/>
      <c r="AA124" s="196"/>
      <c r="AB124" s="196"/>
      <c r="AC124" s="196"/>
      <c r="AD124" s="196"/>
      <c r="AE124" s="196"/>
      <c r="AF124" s="196"/>
      <c r="AG124" s="196"/>
      <c r="AH124" s="196"/>
      <c r="AI124" s="196"/>
      <c r="AJ124" s="196"/>
      <c r="AK124" s="196"/>
      <c r="AL124" s="196"/>
      <c r="AM124" s="196"/>
      <c r="AN124" s="196"/>
      <c r="AO124" s="196"/>
      <c r="AP124" s="196"/>
      <c r="AQ124" s="196"/>
      <c r="AR124" s="196"/>
      <c r="AS124" s="196"/>
      <c r="AT124" s="196"/>
      <c r="AU124" s="196"/>
      <c r="AV124" s="196"/>
      <c r="AW124" s="196"/>
      <c r="AX124" s="196"/>
      <c r="AY124" s="196"/>
      <c r="AZ124" s="196"/>
      <c r="BA124" s="196"/>
      <c r="BB124" s="196"/>
      <c r="BC124" s="196"/>
      <c r="BD124" s="196"/>
      <c r="BE124" s="196"/>
      <c r="BF124" s="196"/>
      <c r="BG124" s="196"/>
      <c r="BH124" s="196"/>
      <c r="BI124" s="196"/>
      <c r="BJ124" s="196"/>
      <c r="BK124" s="196"/>
      <c r="BL124" s="196"/>
      <c r="BM124" s="196"/>
      <c r="BN124" s="196"/>
      <c r="BO124" s="196"/>
      <c r="BP124" s="196"/>
      <c r="BQ124" s="196"/>
      <c r="BR124" s="196"/>
      <c r="BS124" s="196"/>
      <c r="BT124" s="196"/>
      <c r="BU124" s="196"/>
      <c r="BV124" s="196"/>
    </row>
    <row r="125" spans="4:74" s="148" customFormat="1" x14ac:dyDescent="0.25">
      <c r="D125" s="194"/>
      <c r="E125" s="194"/>
      <c r="F125" s="194"/>
      <c r="G125" s="194"/>
      <c r="H125" s="194"/>
      <c r="I125" s="195"/>
      <c r="J125" s="196"/>
      <c r="K125" s="196"/>
      <c r="L125" s="196"/>
      <c r="M125" s="196"/>
      <c r="N125" s="196"/>
      <c r="O125" s="196"/>
      <c r="P125" s="196"/>
      <c r="Q125" s="196"/>
      <c r="R125" s="196"/>
      <c r="S125" s="196"/>
      <c r="T125" s="196"/>
      <c r="U125" s="196"/>
      <c r="V125" s="196"/>
      <c r="W125" s="196"/>
      <c r="X125" s="196"/>
      <c r="Y125" s="196"/>
      <c r="Z125" s="196"/>
      <c r="AA125" s="196"/>
      <c r="AB125" s="196"/>
      <c r="AC125" s="196"/>
      <c r="AD125" s="196"/>
      <c r="AE125" s="196"/>
      <c r="AF125" s="196"/>
      <c r="AG125" s="196"/>
      <c r="AH125" s="196"/>
      <c r="AI125" s="196"/>
      <c r="AJ125" s="196"/>
      <c r="AK125" s="196"/>
      <c r="AL125" s="196"/>
      <c r="AM125" s="196"/>
      <c r="AN125" s="196"/>
      <c r="AO125" s="196"/>
      <c r="AP125" s="196"/>
      <c r="AQ125" s="196"/>
      <c r="AR125" s="196"/>
      <c r="AS125" s="196"/>
      <c r="AT125" s="196"/>
      <c r="AU125" s="196"/>
      <c r="AV125" s="196"/>
      <c r="AW125" s="196"/>
      <c r="AX125" s="196"/>
      <c r="AY125" s="196"/>
      <c r="AZ125" s="196"/>
      <c r="BA125" s="196"/>
      <c r="BB125" s="196"/>
      <c r="BC125" s="196"/>
      <c r="BD125" s="196"/>
      <c r="BE125" s="196"/>
      <c r="BF125" s="196"/>
      <c r="BG125" s="196"/>
      <c r="BH125" s="196"/>
      <c r="BI125" s="196"/>
      <c r="BJ125" s="196"/>
      <c r="BK125" s="196"/>
      <c r="BL125" s="196"/>
      <c r="BM125" s="196"/>
      <c r="BN125" s="196"/>
      <c r="BO125" s="196"/>
      <c r="BP125" s="196"/>
      <c r="BQ125" s="196"/>
      <c r="BR125" s="196"/>
      <c r="BS125" s="196"/>
      <c r="BT125" s="196"/>
      <c r="BU125" s="196"/>
      <c r="BV125" s="196"/>
    </row>
    <row r="126" spans="4:74" s="148" customFormat="1" x14ac:dyDescent="0.25">
      <c r="D126" s="194"/>
      <c r="E126" s="194"/>
      <c r="F126" s="194"/>
      <c r="G126" s="194"/>
      <c r="H126" s="194"/>
      <c r="I126" s="195"/>
      <c r="J126" s="196"/>
      <c r="K126" s="196"/>
      <c r="L126" s="196"/>
      <c r="M126" s="196"/>
      <c r="N126" s="196"/>
      <c r="O126" s="196"/>
      <c r="P126" s="196"/>
      <c r="Q126" s="196"/>
      <c r="R126" s="196"/>
      <c r="S126" s="196"/>
      <c r="T126" s="196"/>
      <c r="U126" s="196"/>
      <c r="V126" s="196"/>
      <c r="W126" s="196"/>
      <c r="X126" s="196"/>
      <c r="Y126" s="196"/>
      <c r="Z126" s="196"/>
      <c r="AA126" s="196"/>
      <c r="AB126" s="196"/>
      <c r="AC126" s="196"/>
      <c r="AD126" s="196"/>
      <c r="AE126" s="196"/>
      <c r="AF126" s="196"/>
      <c r="AG126" s="196"/>
      <c r="AH126" s="196"/>
      <c r="AI126" s="196"/>
      <c r="AJ126" s="196"/>
      <c r="AK126" s="196"/>
      <c r="AL126" s="196"/>
      <c r="AM126" s="196"/>
      <c r="AN126" s="196"/>
      <c r="AO126" s="196"/>
      <c r="AP126" s="196"/>
      <c r="AQ126" s="196"/>
      <c r="AR126" s="196"/>
      <c r="AS126" s="196"/>
      <c r="AT126" s="196"/>
      <c r="AU126" s="196"/>
      <c r="AV126" s="196"/>
      <c r="AW126" s="196"/>
      <c r="AX126" s="196"/>
      <c r="AY126" s="196"/>
      <c r="AZ126" s="196"/>
      <c r="BA126" s="196"/>
      <c r="BB126" s="196"/>
      <c r="BC126" s="196"/>
      <c r="BD126" s="196"/>
      <c r="BE126" s="196"/>
      <c r="BF126" s="196"/>
      <c r="BG126" s="196"/>
      <c r="BH126" s="196"/>
      <c r="BI126" s="196"/>
      <c r="BJ126" s="196"/>
      <c r="BK126" s="196"/>
      <c r="BL126" s="196"/>
      <c r="BM126" s="196"/>
      <c r="BN126" s="196"/>
      <c r="BO126" s="196"/>
      <c r="BP126" s="196"/>
      <c r="BQ126" s="196"/>
      <c r="BR126" s="196"/>
      <c r="BS126" s="196"/>
      <c r="BT126" s="196"/>
      <c r="BU126" s="196"/>
      <c r="BV126" s="196"/>
    </row>
    <row r="127" spans="4:74" s="148" customFormat="1" x14ac:dyDescent="0.25">
      <c r="D127" s="194"/>
      <c r="E127" s="194"/>
      <c r="F127" s="194"/>
      <c r="G127" s="194"/>
      <c r="H127" s="194"/>
      <c r="I127" s="195"/>
      <c r="J127" s="196"/>
      <c r="K127" s="196"/>
      <c r="L127" s="196"/>
      <c r="M127" s="196"/>
      <c r="N127" s="196"/>
      <c r="O127" s="196"/>
      <c r="P127" s="196"/>
      <c r="Q127" s="196"/>
      <c r="R127" s="196"/>
      <c r="S127" s="196"/>
      <c r="T127" s="196"/>
      <c r="U127" s="196"/>
      <c r="V127" s="196"/>
      <c r="W127" s="196"/>
      <c r="X127" s="196"/>
      <c r="Y127" s="196"/>
      <c r="Z127" s="196"/>
      <c r="AA127" s="196"/>
      <c r="AB127" s="196"/>
      <c r="AC127" s="196"/>
      <c r="AD127" s="196"/>
      <c r="AE127" s="196"/>
      <c r="AF127" s="196"/>
      <c r="AG127" s="196"/>
      <c r="AH127" s="196"/>
      <c r="AI127" s="196"/>
      <c r="AJ127" s="196"/>
      <c r="AK127" s="196"/>
      <c r="AL127" s="196"/>
      <c r="AM127" s="196"/>
      <c r="AN127" s="196"/>
      <c r="AO127" s="196"/>
      <c r="AP127" s="196"/>
      <c r="AQ127" s="196"/>
      <c r="AR127" s="196"/>
      <c r="AS127" s="196"/>
      <c r="AT127" s="196"/>
      <c r="AU127" s="196"/>
      <c r="AV127" s="196"/>
      <c r="AW127" s="196"/>
      <c r="AX127" s="196"/>
      <c r="AY127" s="196"/>
      <c r="AZ127" s="196"/>
      <c r="BA127" s="196"/>
      <c r="BB127" s="196"/>
      <c r="BC127" s="196"/>
      <c r="BD127" s="196"/>
      <c r="BE127" s="196"/>
      <c r="BF127" s="196"/>
      <c r="BG127" s="196"/>
      <c r="BH127" s="196"/>
      <c r="BI127" s="196"/>
      <c r="BJ127" s="196"/>
      <c r="BK127" s="196"/>
      <c r="BL127" s="196"/>
      <c r="BM127" s="196"/>
      <c r="BN127" s="196"/>
      <c r="BO127" s="196"/>
      <c r="BP127" s="196"/>
      <c r="BQ127" s="196"/>
      <c r="BR127" s="196"/>
      <c r="BS127" s="196"/>
      <c r="BT127" s="196"/>
      <c r="BU127" s="196"/>
      <c r="BV127" s="196"/>
    </row>
    <row r="128" spans="4:74" s="148" customFormat="1" x14ac:dyDescent="0.25">
      <c r="D128" s="194"/>
      <c r="E128" s="194"/>
      <c r="F128" s="194"/>
      <c r="G128" s="194"/>
      <c r="H128" s="194"/>
      <c r="I128" s="195"/>
      <c r="J128" s="196"/>
      <c r="K128" s="196"/>
      <c r="L128" s="196"/>
      <c r="M128" s="196"/>
      <c r="N128" s="196"/>
      <c r="O128" s="196"/>
      <c r="P128" s="196"/>
      <c r="Q128" s="196"/>
      <c r="R128" s="196"/>
      <c r="S128" s="196"/>
      <c r="T128" s="196"/>
      <c r="U128" s="196"/>
      <c r="V128" s="196"/>
      <c r="W128" s="196"/>
      <c r="X128" s="196"/>
      <c r="Y128" s="196"/>
      <c r="Z128" s="196"/>
      <c r="AA128" s="196"/>
      <c r="AB128" s="196"/>
      <c r="AC128" s="196"/>
      <c r="AD128" s="196"/>
      <c r="AE128" s="196"/>
      <c r="AF128" s="196"/>
      <c r="AG128" s="196"/>
      <c r="AH128" s="196"/>
      <c r="AI128" s="196"/>
      <c r="AJ128" s="196"/>
      <c r="AK128" s="196"/>
      <c r="AL128" s="196"/>
      <c r="AM128" s="196"/>
      <c r="AN128" s="196"/>
      <c r="AO128" s="196"/>
      <c r="AP128" s="196"/>
      <c r="AQ128" s="196"/>
      <c r="AR128" s="196"/>
      <c r="AS128" s="196"/>
      <c r="AT128" s="196"/>
      <c r="AU128" s="196"/>
      <c r="AV128" s="196"/>
      <c r="AW128" s="196"/>
      <c r="AX128" s="196"/>
      <c r="AY128" s="196"/>
      <c r="AZ128" s="196"/>
      <c r="BA128" s="196"/>
      <c r="BB128" s="196"/>
      <c r="BC128" s="196"/>
      <c r="BD128" s="196"/>
      <c r="BE128" s="196"/>
      <c r="BF128" s="196"/>
      <c r="BG128" s="196"/>
      <c r="BH128" s="196"/>
      <c r="BI128" s="196"/>
      <c r="BJ128" s="196"/>
      <c r="BK128" s="196"/>
      <c r="BL128" s="196"/>
      <c r="BM128" s="196"/>
      <c r="BN128" s="196"/>
      <c r="BO128" s="196"/>
      <c r="BP128" s="196"/>
      <c r="BQ128" s="196"/>
      <c r="BR128" s="196"/>
      <c r="BS128" s="196"/>
      <c r="BT128" s="196"/>
      <c r="BU128" s="196"/>
      <c r="BV128" s="196"/>
    </row>
    <row r="129" spans="4:74" s="148" customFormat="1" x14ac:dyDescent="0.25">
      <c r="D129" s="194"/>
      <c r="E129" s="194"/>
      <c r="F129" s="194"/>
      <c r="G129" s="194"/>
      <c r="H129" s="194"/>
      <c r="I129" s="195"/>
      <c r="J129" s="196"/>
      <c r="K129" s="196"/>
      <c r="L129" s="196"/>
      <c r="M129" s="196"/>
      <c r="N129" s="196"/>
      <c r="O129" s="196"/>
      <c r="P129" s="196"/>
      <c r="Q129" s="196"/>
      <c r="R129" s="196"/>
      <c r="S129" s="196"/>
      <c r="T129" s="196"/>
      <c r="U129" s="196"/>
      <c r="V129" s="196"/>
      <c r="W129" s="196"/>
      <c r="X129" s="196"/>
      <c r="Y129" s="196"/>
      <c r="Z129" s="196"/>
      <c r="AA129" s="196"/>
      <c r="AB129" s="196"/>
      <c r="AC129" s="196"/>
      <c r="AD129" s="196"/>
      <c r="AE129" s="196"/>
      <c r="AF129" s="196"/>
      <c r="AG129" s="196"/>
      <c r="AH129" s="196"/>
      <c r="AI129" s="196"/>
      <c r="AJ129" s="196"/>
      <c r="AK129" s="196"/>
      <c r="AL129" s="196"/>
      <c r="AM129" s="196"/>
      <c r="AN129" s="196"/>
      <c r="AO129" s="196"/>
      <c r="AP129" s="196"/>
      <c r="AQ129" s="196"/>
      <c r="AR129" s="196"/>
      <c r="AS129" s="196"/>
      <c r="AT129" s="196"/>
      <c r="AU129" s="196"/>
      <c r="AV129" s="196"/>
      <c r="AW129" s="196"/>
      <c r="AX129" s="196"/>
      <c r="AY129" s="196"/>
      <c r="AZ129" s="196"/>
      <c r="BA129" s="196"/>
      <c r="BB129" s="196"/>
      <c r="BC129" s="196"/>
      <c r="BD129" s="196"/>
      <c r="BE129" s="196"/>
      <c r="BF129" s="196"/>
      <c r="BG129" s="196"/>
      <c r="BH129" s="196"/>
      <c r="BI129" s="196"/>
      <c r="BJ129" s="196"/>
      <c r="BK129" s="196"/>
      <c r="BL129" s="196"/>
      <c r="BM129" s="196"/>
      <c r="BN129" s="196"/>
      <c r="BO129" s="196"/>
      <c r="BP129" s="196"/>
      <c r="BQ129" s="196"/>
      <c r="BR129" s="196"/>
      <c r="BS129" s="196"/>
      <c r="BT129" s="196"/>
      <c r="BU129" s="196"/>
      <c r="BV129" s="196"/>
    </row>
    <row r="130" spans="4:74" s="148" customFormat="1" x14ac:dyDescent="0.25">
      <c r="D130" s="194"/>
      <c r="E130" s="194"/>
      <c r="F130" s="194"/>
      <c r="G130" s="194"/>
      <c r="H130" s="194"/>
      <c r="I130" s="195"/>
      <c r="J130" s="196"/>
      <c r="K130" s="196"/>
      <c r="L130" s="196"/>
      <c r="M130" s="196"/>
      <c r="N130" s="196"/>
      <c r="O130" s="196"/>
      <c r="P130" s="196"/>
      <c r="Q130" s="196"/>
      <c r="R130" s="196"/>
      <c r="S130" s="196"/>
      <c r="T130" s="196"/>
      <c r="U130" s="196"/>
      <c r="V130" s="196"/>
      <c r="W130" s="196"/>
      <c r="X130" s="196"/>
      <c r="Y130" s="196"/>
      <c r="Z130" s="196"/>
      <c r="AA130" s="196"/>
      <c r="AB130" s="196"/>
      <c r="AC130" s="196"/>
      <c r="AD130" s="196"/>
      <c r="AE130" s="196"/>
      <c r="AF130" s="196"/>
      <c r="AG130" s="196"/>
      <c r="AH130" s="196"/>
      <c r="AI130" s="196"/>
      <c r="AJ130" s="196"/>
      <c r="AK130" s="196"/>
      <c r="AL130" s="196"/>
      <c r="AM130" s="196"/>
      <c r="AN130" s="196"/>
      <c r="AO130" s="196"/>
      <c r="AP130" s="196"/>
      <c r="AQ130" s="196"/>
      <c r="AR130" s="196"/>
      <c r="AS130" s="196"/>
      <c r="AT130" s="196"/>
      <c r="AU130" s="196"/>
      <c r="AV130" s="196"/>
      <c r="AW130" s="196"/>
      <c r="AX130" s="196"/>
      <c r="AY130" s="196"/>
      <c r="AZ130" s="196"/>
      <c r="BA130" s="196"/>
      <c r="BB130" s="196"/>
      <c r="BC130" s="196"/>
      <c r="BD130" s="196"/>
      <c r="BE130" s="196"/>
      <c r="BF130" s="196"/>
      <c r="BG130" s="196"/>
      <c r="BH130" s="196"/>
      <c r="BI130" s="196"/>
      <c r="BJ130" s="196"/>
      <c r="BK130" s="196"/>
      <c r="BL130" s="196"/>
      <c r="BM130" s="196"/>
      <c r="BN130" s="196"/>
      <c r="BO130" s="196"/>
      <c r="BP130" s="196"/>
      <c r="BQ130" s="196"/>
      <c r="BR130" s="196"/>
      <c r="BS130" s="196"/>
      <c r="BT130" s="196"/>
      <c r="BU130" s="196"/>
      <c r="BV130" s="196"/>
    </row>
    <row r="131" spans="4:74" s="148" customFormat="1" x14ac:dyDescent="0.25">
      <c r="D131" s="194"/>
      <c r="E131" s="194"/>
      <c r="F131" s="194"/>
      <c r="G131" s="194"/>
      <c r="H131" s="194"/>
      <c r="I131" s="195"/>
      <c r="J131" s="196"/>
      <c r="K131" s="196"/>
      <c r="L131" s="196"/>
      <c r="M131" s="196"/>
      <c r="N131" s="196"/>
      <c r="O131" s="196"/>
      <c r="P131" s="196"/>
      <c r="Q131" s="196"/>
      <c r="R131" s="196"/>
      <c r="S131" s="196"/>
      <c r="T131" s="196"/>
      <c r="U131" s="196"/>
      <c r="V131" s="196"/>
      <c r="W131" s="196"/>
      <c r="X131" s="196"/>
      <c r="Y131" s="196"/>
      <c r="Z131" s="196"/>
      <c r="AA131" s="196"/>
      <c r="AB131" s="196"/>
      <c r="AC131" s="196"/>
      <c r="AD131" s="196"/>
      <c r="AE131" s="196"/>
      <c r="AF131" s="196"/>
      <c r="AG131" s="196"/>
      <c r="AH131" s="196"/>
      <c r="AI131" s="196"/>
      <c r="AJ131" s="196"/>
      <c r="AK131" s="196"/>
      <c r="AL131" s="196"/>
      <c r="AM131" s="196"/>
      <c r="AN131" s="196"/>
      <c r="AO131" s="196"/>
      <c r="AP131" s="196"/>
      <c r="AQ131" s="196"/>
      <c r="AR131" s="196"/>
      <c r="AS131" s="196"/>
      <c r="AT131" s="196"/>
      <c r="AU131" s="196"/>
      <c r="AV131" s="196"/>
      <c r="AW131" s="196"/>
      <c r="AX131" s="196"/>
      <c r="AY131" s="196"/>
      <c r="AZ131" s="196"/>
      <c r="BA131" s="196"/>
      <c r="BB131" s="196"/>
      <c r="BC131" s="196"/>
      <c r="BD131" s="196"/>
      <c r="BE131" s="196"/>
      <c r="BF131" s="196"/>
      <c r="BG131" s="196"/>
      <c r="BH131" s="196"/>
      <c r="BI131" s="196"/>
      <c r="BJ131" s="196"/>
      <c r="BK131" s="196"/>
      <c r="BL131" s="196"/>
      <c r="BM131" s="196"/>
      <c r="BN131" s="196"/>
      <c r="BO131" s="196"/>
      <c r="BP131" s="196"/>
      <c r="BQ131" s="196"/>
      <c r="BR131" s="196"/>
      <c r="BS131" s="196"/>
      <c r="BT131" s="196"/>
      <c r="BU131" s="196"/>
      <c r="BV131" s="196"/>
    </row>
    <row r="132" spans="4:74" s="148" customFormat="1" x14ac:dyDescent="0.25">
      <c r="D132" s="194"/>
      <c r="E132" s="194"/>
      <c r="F132" s="194"/>
      <c r="G132" s="194"/>
      <c r="H132" s="194"/>
      <c r="I132" s="195"/>
      <c r="J132" s="196"/>
      <c r="K132" s="196"/>
      <c r="L132" s="196"/>
      <c r="M132" s="196"/>
      <c r="N132" s="196"/>
      <c r="O132" s="196"/>
      <c r="P132" s="196"/>
      <c r="Q132" s="196"/>
      <c r="R132" s="196"/>
      <c r="S132" s="196"/>
      <c r="T132" s="196"/>
      <c r="U132" s="196"/>
      <c r="V132" s="196"/>
      <c r="W132" s="196"/>
      <c r="X132" s="196"/>
      <c r="Y132" s="196"/>
      <c r="Z132" s="196"/>
      <c r="AA132" s="196"/>
      <c r="AB132" s="196"/>
      <c r="AC132" s="196"/>
      <c r="AD132" s="196"/>
      <c r="AE132" s="196"/>
      <c r="AF132" s="196"/>
      <c r="AG132" s="196"/>
      <c r="AH132" s="196"/>
      <c r="AI132" s="196"/>
      <c r="AJ132" s="196"/>
      <c r="AK132" s="196"/>
      <c r="AL132" s="196"/>
      <c r="AM132" s="196"/>
      <c r="AN132" s="196"/>
      <c r="AO132" s="196"/>
      <c r="AP132" s="196"/>
      <c r="AQ132" s="196"/>
      <c r="AR132" s="196"/>
      <c r="AS132" s="196"/>
      <c r="AT132" s="196"/>
      <c r="AU132" s="196"/>
      <c r="AV132" s="196"/>
      <c r="AW132" s="196"/>
      <c r="AX132" s="196"/>
      <c r="AY132" s="196"/>
      <c r="AZ132" s="196"/>
      <c r="BA132" s="196"/>
      <c r="BB132" s="196"/>
      <c r="BC132" s="196"/>
      <c r="BD132" s="196"/>
      <c r="BE132" s="196"/>
      <c r="BF132" s="196"/>
      <c r="BG132" s="196"/>
      <c r="BH132" s="196"/>
      <c r="BI132" s="196"/>
      <c r="BJ132" s="196"/>
      <c r="BK132" s="196"/>
      <c r="BL132" s="196"/>
      <c r="BM132" s="196"/>
      <c r="BN132" s="196"/>
      <c r="BO132" s="196"/>
      <c r="BP132" s="196"/>
      <c r="BQ132" s="196"/>
      <c r="BR132" s="196"/>
      <c r="BS132" s="196"/>
      <c r="BT132" s="196"/>
      <c r="BU132" s="196"/>
      <c r="BV132" s="196"/>
    </row>
    <row r="133" spans="4:74" s="148" customFormat="1" x14ac:dyDescent="0.25">
      <c r="D133" s="194"/>
      <c r="E133" s="194"/>
      <c r="F133" s="194"/>
      <c r="G133" s="194"/>
      <c r="H133" s="194"/>
      <c r="I133" s="195"/>
      <c r="J133" s="196"/>
      <c r="K133" s="196"/>
      <c r="L133" s="196"/>
      <c r="M133" s="196"/>
      <c r="N133" s="196"/>
      <c r="O133" s="196"/>
      <c r="P133" s="196"/>
      <c r="Q133" s="196"/>
      <c r="R133" s="196"/>
      <c r="S133" s="196"/>
      <c r="T133" s="196"/>
      <c r="U133" s="196"/>
      <c r="V133" s="196"/>
      <c r="W133" s="196"/>
      <c r="X133" s="196"/>
      <c r="Y133" s="196"/>
      <c r="Z133" s="196"/>
      <c r="AA133" s="196"/>
      <c r="AB133" s="196"/>
      <c r="AC133" s="196"/>
      <c r="AD133" s="196"/>
      <c r="AE133" s="196"/>
      <c r="AF133" s="196"/>
      <c r="AG133" s="196"/>
      <c r="AH133" s="196"/>
      <c r="AI133" s="196"/>
      <c r="AJ133" s="196"/>
      <c r="AK133" s="196"/>
      <c r="AL133" s="196"/>
      <c r="AM133" s="196"/>
      <c r="AN133" s="196"/>
      <c r="AO133" s="196"/>
      <c r="AP133" s="196"/>
      <c r="AQ133" s="196"/>
      <c r="AR133" s="196"/>
      <c r="AS133" s="196"/>
      <c r="AT133" s="196"/>
      <c r="AU133" s="196"/>
      <c r="AV133" s="196"/>
      <c r="AW133" s="196"/>
      <c r="AX133" s="196"/>
      <c r="AY133" s="196"/>
      <c r="AZ133" s="196"/>
      <c r="BA133" s="196"/>
      <c r="BB133" s="196"/>
      <c r="BC133" s="196"/>
      <c r="BD133" s="196"/>
      <c r="BE133" s="196"/>
      <c r="BF133" s="196"/>
      <c r="BG133" s="196"/>
      <c r="BH133" s="196"/>
      <c r="BI133" s="196"/>
      <c r="BJ133" s="196"/>
      <c r="BK133" s="196"/>
      <c r="BL133" s="196"/>
      <c r="BM133" s="196"/>
      <c r="BN133" s="196"/>
      <c r="BO133" s="196"/>
      <c r="BP133" s="196"/>
      <c r="BQ133" s="196"/>
      <c r="BR133" s="196"/>
      <c r="BS133" s="196"/>
      <c r="BT133" s="196"/>
      <c r="BU133" s="196"/>
      <c r="BV133" s="196"/>
    </row>
    <row r="134" spans="4:74" s="148" customFormat="1" x14ac:dyDescent="0.25">
      <c r="D134" s="194"/>
      <c r="E134" s="194"/>
      <c r="F134" s="194"/>
      <c r="G134" s="194"/>
      <c r="H134" s="194"/>
      <c r="I134" s="195"/>
      <c r="J134" s="196"/>
      <c r="K134" s="196"/>
      <c r="L134" s="196"/>
      <c r="M134" s="196"/>
      <c r="N134" s="196"/>
      <c r="O134" s="196"/>
      <c r="P134" s="196"/>
      <c r="Q134" s="196"/>
      <c r="R134" s="196"/>
      <c r="S134" s="196"/>
      <c r="T134" s="196"/>
      <c r="U134" s="196"/>
      <c r="V134" s="196"/>
      <c r="W134" s="196"/>
      <c r="X134" s="196"/>
      <c r="Y134" s="196"/>
      <c r="Z134" s="196"/>
      <c r="AA134" s="196"/>
      <c r="AB134" s="196"/>
      <c r="AC134" s="196"/>
      <c r="AD134" s="196"/>
      <c r="AE134" s="196"/>
      <c r="AF134" s="196"/>
      <c r="AG134" s="196"/>
      <c r="AH134" s="196"/>
      <c r="AI134" s="196"/>
      <c r="AJ134" s="196"/>
      <c r="AK134" s="196"/>
      <c r="AL134" s="196"/>
      <c r="AM134" s="196"/>
      <c r="AN134" s="196"/>
      <c r="AO134" s="196"/>
      <c r="AP134" s="196"/>
      <c r="AQ134" s="196"/>
      <c r="AR134" s="196"/>
      <c r="AS134" s="196"/>
      <c r="AT134" s="196"/>
      <c r="AU134" s="196"/>
      <c r="AV134" s="196"/>
      <c r="AW134" s="196"/>
      <c r="AX134" s="196"/>
      <c r="AY134" s="196"/>
      <c r="AZ134" s="196"/>
      <c r="BA134" s="196"/>
      <c r="BB134" s="196"/>
      <c r="BC134" s="196"/>
      <c r="BD134" s="196"/>
      <c r="BE134" s="196"/>
      <c r="BF134" s="196"/>
      <c r="BG134" s="196"/>
      <c r="BH134" s="196"/>
      <c r="BI134" s="196"/>
      <c r="BJ134" s="196"/>
      <c r="BK134" s="196"/>
      <c r="BL134" s="196"/>
      <c r="BM134" s="196"/>
      <c r="BN134" s="196"/>
      <c r="BO134" s="196"/>
      <c r="BP134" s="196"/>
      <c r="BQ134" s="196"/>
      <c r="BR134" s="196"/>
      <c r="BS134" s="196"/>
      <c r="BT134" s="196"/>
      <c r="BU134" s="196"/>
      <c r="BV134" s="196"/>
    </row>
    <row r="135" spans="4:74" s="148" customFormat="1" x14ac:dyDescent="0.25">
      <c r="D135" s="194"/>
      <c r="E135" s="194"/>
      <c r="F135" s="194"/>
      <c r="G135" s="194"/>
      <c r="H135" s="194"/>
      <c r="I135" s="195"/>
      <c r="J135" s="196"/>
      <c r="K135" s="196"/>
      <c r="L135" s="196"/>
      <c r="M135" s="196"/>
      <c r="N135" s="196"/>
      <c r="O135" s="196"/>
      <c r="P135" s="196"/>
      <c r="Q135" s="196"/>
      <c r="R135" s="196"/>
      <c r="S135" s="196"/>
      <c r="T135" s="196"/>
      <c r="U135" s="196"/>
      <c r="V135" s="196"/>
      <c r="W135" s="196"/>
      <c r="X135" s="196"/>
      <c r="Y135" s="196"/>
      <c r="Z135" s="196"/>
      <c r="AA135" s="196"/>
      <c r="AB135" s="196"/>
      <c r="AC135" s="196"/>
      <c r="AD135" s="196"/>
      <c r="AE135" s="196"/>
      <c r="AF135" s="196"/>
      <c r="AG135" s="196"/>
      <c r="AH135" s="196"/>
      <c r="AI135" s="196"/>
      <c r="AJ135" s="196"/>
      <c r="AK135" s="196"/>
      <c r="AL135" s="196"/>
      <c r="AM135" s="196"/>
      <c r="AN135" s="196"/>
      <c r="AO135" s="196"/>
      <c r="AP135" s="196"/>
      <c r="AQ135" s="196"/>
      <c r="AR135" s="196"/>
      <c r="AS135" s="196"/>
      <c r="AT135" s="196"/>
      <c r="AU135" s="196"/>
      <c r="AV135" s="196"/>
      <c r="AW135" s="196"/>
      <c r="AX135" s="196"/>
      <c r="AY135" s="196"/>
      <c r="AZ135" s="196"/>
      <c r="BA135" s="196"/>
      <c r="BB135" s="196"/>
      <c r="BC135" s="196"/>
      <c r="BD135" s="196"/>
      <c r="BE135" s="196"/>
      <c r="BF135" s="196"/>
      <c r="BG135" s="196"/>
      <c r="BH135" s="196"/>
      <c r="BI135" s="196"/>
      <c r="BJ135" s="196"/>
      <c r="BK135" s="196"/>
      <c r="BL135" s="196"/>
      <c r="BM135" s="196"/>
      <c r="BN135" s="196"/>
      <c r="BO135" s="196"/>
      <c r="BP135" s="196"/>
      <c r="BQ135" s="196"/>
      <c r="BR135" s="196"/>
      <c r="BS135" s="196"/>
      <c r="BT135" s="196"/>
      <c r="BU135" s="196"/>
      <c r="BV135" s="196"/>
    </row>
    <row r="136" spans="4:74" s="148" customFormat="1" x14ac:dyDescent="0.25">
      <c r="D136" s="194"/>
      <c r="E136" s="194"/>
      <c r="F136" s="194"/>
      <c r="G136" s="194"/>
      <c r="H136" s="194"/>
      <c r="I136" s="195"/>
      <c r="J136" s="196"/>
      <c r="K136" s="196"/>
      <c r="L136" s="196"/>
      <c r="M136" s="196"/>
      <c r="N136" s="196"/>
      <c r="O136" s="196"/>
      <c r="P136" s="196"/>
      <c r="Q136" s="196"/>
      <c r="R136" s="196"/>
      <c r="S136" s="196"/>
      <c r="T136" s="196"/>
      <c r="U136" s="196"/>
      <c r="V136" s="196"/>
      <c r="W136" s="196"/>
      <c r="X136" s="196"/>
      <c r="Y136" s="196"/>
      <c r="Z136" s="196"/>
      <c r="AA136" s="196"/>
      <c r="AB136" s="196"/>
      <c r="AC136" s="196"/>
      <c r="AD136" s="196"/>
      <c r="AE136" s="196"/>
      <c r="AF136" s="196"/>
      <c r="AG136" s="196"/>
      <c r="AH136" s="196"/>
      <c r="AI136" s="196"/>
      <c r="AJ136" s="196"/>
      <c r="AK136" s="196"/>
      <c r="AL136" s="196"/>
      <c r="AM136" s="196"/>
      <c r="AN136" s="196"/>
      <c r="AO136" s="196"/>
      <c r="AP136" s="196"/>
      <c r="AQ136" s="196"/>
      <c r="AR136" s="196"/>
      <c r="AS136" s="196"/>
      <c r="AT136" s="196"/>
      <c r="AU136" s="196"/>
      <c r="AV136" s="196"/>
      <c r="AW136" s="196"/>
      <c r="AX136" s="196"/>
      <c r="AY136" s="196"/>
      <c r="AZ136" s="196"/>
      <c r="BA136" s="196"/>
      <c r="BB136" s="196"/>
      <c r="BC136" s="196"/>
      <c r="BD136" s="196"/>
      <c r="BE136" s="196"/>
      <c r="BF136" s="196"/>
      <c r="BG136" s="196"/>
      <c r="BH136" s="196"/>
      <c r="BI136" s="196"/>
      <c r="BJ136" s="196"/>
      <c r="BK136" s="196"/>
      <c r="BL136" s="196"/>
      <c r="BM136" s="196"/>
      <c r="BN136" s="196"/>
      <c r="BO136" s="196"/>
      <c r="BP136" s="196"/>
      <c r="BQ136" s="196"/>
      <c r="BR136" s="196"/>
      <c r="BS136" s="196"/>
      <c r="BT136" s="196"/>
      <c r="BU136" s="196"/>
      <c r="BV136" s="196"/>
    </row>
    <row r="137" spans="4:74" s="148" customFormat="1" x14ac:dyDescent="0.25">
      <c r="D137" s="194"/>
      <c r="E137" s="194"/>
      <c r="F137" s="194"/>
      <c r="G137" s="194"/>
      <c r="H137" s="194"/>
      <c r="I137" s="195"/>
      <c r="J137" s="196"/>
      <c r="K137" s="196"/>
      <c r="L137" s="196"/>
      <c r="M137" s="196"/>
      <c r="N137" s="196"/>
      <c r="O137" s="196"/>
      <c r="P137" s="196"/>
      <c r="Q137" s="196"/>
      <c r="R137" s="196"/>
      <c r="S137" s="196"/>
      <c r="T137" s="196"/>
      <c r="U137" s="196"/>
      <c r="V137" s="196"/>
      <c r="W137" s="196"/>
      <c r="X137" s="196"/>
      <c r="Y137" s="196"/>
      <c r="Z137" s="196"/>
      <c r="AA137" s="196"/>
      <c r="AB137" s="196"/>
      <c r="AC137" s="196"/>
      <c r="AD137" s="196"/>
      <c r="AE137" s="196"/>
      <c r="AF137" s="196"/>
      <c r="AG137" s="196"/>
      <c r="AH137" s="196"/>
      <c r="AI137" s="196"/>
      <c r="AJ137" s="196"/>
      <c r="AK137" s="196"/>
      <c r="AL137" s="196"/>
      <c r="AM137" s="196"/>
      <c r="AN137" s="196"/>
      <c r="AO137" s="196"/>
      <c r="AP137" s="196"/>
      <c r="AQ137" s="196"/>
      <c r="AR137" s="196"/>
      <c r="AS137" s="196"/>
      <c r="AT137" s="196"/>
      <c r="AU137" s="196"/>
      <c r="AV137" s="196"/>
      <c r="AW137" s="196"/>
      <c r="AX137" s="196"/>
      <c r="AY137" s="196"/>
      <c r="AZ137" s="196"/>
      <c r="BA137" s="196"/>
      <c r="BB137" s="196"/>
      <c r="BC137" s="196"/>
      <c r="BD137" s="196"/>
      <c r="BE137" s="196"/>
      <c r="BF137" s="196"/>
      <c r="BG137" s="196"/>
      <c r="BH137" s="196"/>
      <c r="BI137" s="196"/>
      <c r="BJ137" s="196"/>
      <c r="BK137" s="196"/>
      <c r="BL137" s="196"/>
      <c r="BM137" s="196"/>
      <c r="BN137" s="196"/>
      <c r="BO137" s="196"/>
      <c r="BP137" s="196"/>
      <c r="BQ137" s="196"/>
      <c r="BR137" s="196"/>
      <c r="BS137" s="196"/>
      <c r="BT137" s="196"/>
      <c r="BU137" s="196"/>
      <c r="BV137" s="196"/>
    </row>
    <row r="138" spans="4:74" s="148" customFormat="1" x14ac:dyDescent="0.25">
      <c r="D138" s="194"/>
      <c r="E138" s="194"/>
      <c r="F138" s="194"/>
      <c r="G138" s="194"/>
      <c r="H138" s="194"/>
      <c r="I138" s="195"/>
      <c r="J138" s="196"/>
      <c r="K138" s="196"/>
      <c r="L138" s="196"/>
      <c r="M138" s="196"/>
      <c r="N138" s="196"/>
      <c r="O138" s="196"/>
      <c r="P138" s="196"/>
      <c r="Q138" s="196"/>
      <c r="R138" s="196"/>
      <c r="S138" s="196"/>
      <c r="T138" s="196"/>
      <c r="U138" s="196"/>
      <c r="V138" s="196"/>
      <c r="W138" s="196"/>
      <c r="X138" s="196"/>
      <c r="Y138" s="196"/>
      <c r="Z138" s="196"/>
      <c r="AA138" s="196"/>
      <c r="AB138" s="196"/>
      <c r="AC138" s="196"/>
      <c r="AD138" s="196"/>
      <c r="AE138" s="196"/>
      <c r="AF138" s="196"/>
      <c r="AG138" s="196"/>
      <c r="AH138" s="196"/>
      <c r="AI138" s="196"/>
      <c r="AJ138" s="196"/>
      <c r="AK138" s="196"/>
      <c r="AL138" s="196"/>
      <c r="AM138" s="196"/>
      <c r="AN138" s="196"/>
      <c r="AO138" s="196"/>
      <c r="AP138" s="196"/>
      <c r="AQ138" s="196"/>
      <c r="AR138" s="196"/>
      <c r="AS138" s="196"/>
      <c r="AT138" s="196"/>
      <c r="AU138" s="196"/>
      <c r="AV138" s="196"/>
      <c r="AW138" s="196"/>
      <c r="AX138" s="196"/>
      <c r="AY138" s="196"/>
      <c r="AZ138" s="196"/>
      <c r="BA138" s="196"/>
      <c r="BB138" s="196"/>
      <c r="BC138" s="196"/>
      <c r="BD138" s="196"/>
      <c r="BE138" s="196"/>
      <c r="BF138" s="196"/>
      <c r="BG138" s="196"/>
      <c r="BH138" s="196"/>
      <c r="BI138" s="196"/>
      <c r="BJ138" s="196"/>
      <c r="BK138" s="196"/>
      <c r="BL138" s="196"/>
      <c r="BM138" s="196"/>
      <c r="BN138" s="196"/>
      <c r="BO138" s="196"/>
      <c r="BP138" s="196"/>
      <c r="BQ138" s="196"/>
      <c r="BR138" s="196"/>
      <c r="BS138" s="196"/>
      <c r="BT138" s="196"/>
      <c r="BU138" s="196"/>
      <c r="BV138" s="196"/>
    </row>
    <row r="139" spans="4:74" s="148" customFormat="1" x14ac:dyDescent="0.25">
      <c r="D139" s="194"/>
      <c r="E139" s="194"/>
      <c r="F139" s="194"/>
      <c r="G139" s="194"/>
      <c r="H139" s="194"/>
      <c r="I139" s="195"/>
      <c r="J139" s="196"/>
      <c r="K139" s="196"/>
      <c r="L139" s="196"/>
      <c r="M139" s="196"/>
      <c r="N139" s="196"/>
      <c r="O139" s="196"/>
      <c r="P139" s="196"/>
      <c r="Q139" s="196"/>
      <c r="R139" s="196"/>
      <c r="S139" s="196"/>
      <c r="T139" s="196"/>
      <c r="U139" s="196"/>
      <c r="V139" s="196"/>
      <c r="W139" s="196"/>
      <c r="X139" s="196"/>
      <c r="Y139" s="196"/>
      <c r="Z139" s="196"/>
      <c r="AA139" s="196"/>
      <c r="AB139" s="196"/>
      <c r="AC139" s="196"/>
      <c r="AD139" s="196"/>
      <c r="AE139" s="196"/>
      <c r="AF139" s="196"/>
      <c r="AG139" s="196"/>
      <c r="AH139" s="196"/>
      <c r="AI139" s="196"/>
      <c r="AJ139" s="196"/>
      <c r="AK139" s="196"/>
      <c r="AL139" s="196"/>
      <c r="AM139" s="196"/>
      <c r="AN139" s="196"/>
      <c r="AO139" s="196"/>
      <c r="AP139" s="196"/>
      <c r="AQ139" s="196"/>
      <c r="AR139" s="196"/>
      <c r="AS139" s="196"/>
      <c r="AT139" s="196"/>
      <c r="AU139" s="196"/>
      <c r="AV139" s="196"/>
      <c r="AW139" s="196"/>
      <c r="AX139" s="196"/>
      <c r="AY139" s="196"/>
      <c r="AZ139" s="196"/>
      <c r="BA139" s="196"/>
      <c r="BB139" s="196"/>
      <c r="BC139" s="196"/>
      <c r="BD139" s="196"/>
      <c r="BE139" s="196"/>
      <c r="BF139" s="196"/>
      <c r="BG139" s="196"/>
      <c r="BH139" s="196"/>
      <c r="BI139" s="196"/>
      <c r="BJ139" s="196"/>
      <c r="BK139" s="196"/>
      <c r="BL139" s="196"/>
      <c r="BM139" s="196"/>
      <c r="BN139" s="196"/>
      <c r="BO139" s="196"/>
      <c r="BP139" s="196"/>
      <c r="BQ139" s="196"/>
      <c r="BR139" s="196"/>
      <c r="BS139" s="196"/>
      <c r="BT139" s="196"/>
      <c r="BU139" s="196"/>
      <c r="BV139" s="196"/>
    </row>
    <row r="140" spans="4:74" s="148" customFormat="1" x14ac:dyDescent="0.25">
      <c r="D140" s="194"/>
      <c r="E140" s="194"/>
      <c r="F140" s="194"/>
      <c r="G140" s="194"/>
      <c r="H140" s="194"/>
      <c r="I140" s="195"/>
      <c r="J140" s="196"/>
      <c r="K140" s="196"/>
      <c r="L140" s="196"/>
      <c r="M140" s="196"/>
      <c r="N140" s="196"/>
      <c r="O140" s="196"/>
      <c r="P140" s="196"/>
      <c r="Q140" s="196"/>
      <c r="R140" s="196"/>
      <c r="S140" s="196"/>
      <c r="T140" s="196"/>
      <c r="U140" s="196"/>
      <c r="V140" s="196"/>
      <c r="W140" s="196"/>
      <c r="X140" s="196"/>
      <c r="Y140" s="196"/>
      <c r="Z140" s="196"/>
      <c r="AA140" s="196"/>
      <c r="AB140" s="196"/>
      <c r="AC140" s="196"/>
      <c r="AD140" s="196"/>
      <c r="AE140" s="196"/>
      <c r="AF140" s="196"/>
      <c r="AG140" s="196"/>
      <c r="AH140" s="196"/>
      <c r="AI140" s="196"/>
      <c r="AJ140" s="196"/>
      <c r="AK140" s="196"/>
      <c r="AL140" s="196"/>
      <c r="AM140" s="196"/>
      <c r="AN140" s="196"/>
      <c r="AO140" s="196"/>
      <c r="AP140" s="196"/>
      <c r="AQ140" s="196"/>
      <c r="AR140" s="196"/>
      <c r="AS140" s="196"/>
      <c r="AT140" s="196"/>
      <c r="AU140" s="196"/>
      <c r="AV140" s="196"/>
      <c r="AW140" s="196"/>
      <c r="AX140" s="196"/>
      <c r="AY140" s="196"/>
      <c r="AZ140" s="196"/>
      <c r="BA140" s="196"/>
      <c r="BB140" s="196"/>
      <c r="BC140" s="196"/>
      <c r="BD140" s="196"/>
      <c r="BE140" s="196"/>
      <c r="BF140" s="196"/>
      <c r="BG140" s="196"/>
      <c r="BH140" s="196"/>
      <c r="BI140" s="196"/>
      <c r="BJ140" s="196"/>
      <c r="BK140" s="196"/>
      <c r="BL140" s="196"/>
      <c r="BM140" s="196"/>
      <c r="BN140" s="196"/>
      <c r="BO140" s="196"/>
      <c r="BP140" s="196"/>
      <c r="BQ140" s="196"/>
      <c r="BR140" s="196"/>
      <c r="BS140" s="196"/>
      <c r="BT140" s="196"/>
      <c r="BU140" s="196"/>
      <c r="BV140" s="196"/>
    </row>
    <row r="141" spans="4:74" s="148" customFormat="1" x14ac:dyDescent="0.25">
      <c r="D141" s="194"/>
      <c r="E141" s="194"/>
      <c r="F141" s="194"/>
      <c r="G141" s="194"/>
      <c r="H141" s="194"/>
      <c r="I141" s="195"/>
      <c r="J141" s="196"/>
      <c r="K141" s="196"/>
      <c r="L141" s="196"/>
      <c r="M141" s="196"/>
      <c r="N141" s="196"/>
      <c r="O141" s="196"/>
      <c r="P141" s="196"/>
      <c r="Q141" s="196"/>
      <c r="R141" s="196"/>
      <c r="S141" s="196"/>
      <c r="T141" s="196"/>
      <c r="U141" s="196"/>
      <c r="V141" s="196"/>
      <c r="W141" s="196"/>
      <c r="X141" s="196"/>
      <c r="Y141" s="196"/>
      <c r="Z141" s="196"/>
      <c r="AA141" s="196"/>
      <c r="AB141" s="196"/>
      <c r="AC141" s="196"/>
      <c r="AD141" s="196"/>
      <c r="AE141" s="196"/>
      <c r="AF141" s="196"/>
      <c r="AG141" s="196"/>
      <c r="AH141" s="196"/>
      <c r="AI141" s="196"/>
      <c r="AJ141" s="196"/>
      <c r="AK141" s="196"/>
      <c r="AL141" s="196"/>
      <c r="AM141" s="196"/>
      <c r="AN141" s="196"/>
      <c r="AO141" s="196"/>
      <c r="AP141" s="196"/>
      <c r="AQ141" s="196"/>
      <c r="AR141" s="196"/>
      <c r="AS141" s="196"/>
      <c r="AT141" s="196"/>
      <c r="AU141" s="196"/>
      <c r="AV141" s="196"/>
      <c r="AW141" s="196"/>
      <c r="AX141" s="196"/>
      <c r="AY141" s="196"/>
      <c r="AZ141" s="196"/>
      <c r="BA141" s="196"/>
      <c r="BB141" s="196"/>
      <c r="BC141" s="196"/>
      <c r="BD141" s="196"/>
      <c r="BE141" s="196"/>
      <c r="BF141" s="196"/>
      <c r="BG141" s="196"/>
      <c r="BH141" s="196"/>
      <c r="BI141" s="196"/>
      <c r="BJ141" s="196"/>
      <c r="BK141" s="196"/>
      <c r="BL141" s="196"/>
      <c r="BM141" s="196"/>
      <c r="BN141" s="196"/>
      <c r="BO141" s="196"/>
      <c r="BP141" s="196"/>
      <c r="BQ141" s="196"/>
      <c r="BR141" s="196"/>
      <c r="BS141" s="196"/>
      <c r="BT141" s="196"/>
      <c r="BU141" s="196"/>
      <c r="BV141" s="196"/>
    </row>
    <row r="142" spans="4:74" s="148" customFormat="1" x14ac:dyDescent="0.25">
      <c r="D142" s="194"/>
      <c r="E142" s="194"/>
      <c r="F142" s="194"/>
      <c r="G142" s="194"/>
      <c r="H142" s="194"/>
      <c r="I142" s="195"/>
      <c r="J142" s="196"/>
      <c r="K142" s="196"/>
      <c r="L142" s="196"/>
      <c r="M142" s="196"/>
      <c r="N142" s="196"/>
      <c r="O142" s="196"/>
      <c r="P142" s="196"/>
      <c r="Q142" s="196"/>
      <c r="R142" s="196"/>
      <c r="S142" s="196"/>
      <c r="T142" s="196"/>
      <c r="U142" s="196"/>
      <c r="V142" s="196"/>
      <c r="W142" s="196"/>
      <c r="X142" s="196"/>
      <c r="Y142" s="196"/>
      <c r="Z142" s="196"/>
      <c r="AA142" s="196"/>
      <c r="AB142" s="196"/>
      <c r="AC142" s="196"/>
      <c r="AD142" s="196"/>
      <c r="AE142" s="196"/>
      <c r="AF142" s="196"/>
      <c r="AG142" s="196"/>
      <c r="AH142" s="196"/>
      <c r="AI142" s="196"/>
      <c r="AJ142" s="196"/>
      <c r="AK142" s="196"/>
      <c r="AL142" s="196"/>
      <c r="AM142" s="196"/>
      <c r="AN142" s="196"/>
      <c r="AO142" s="196"/>
      <c r="AP142" s="196"/>
      <c r="AQ142" s="196"/>
      <c r="AR142" s="196"/>
      <c r="AS142" s="196"/>
      <c r="AT142" s="196"/>
      <c r="AU142" s="196"/>
      <c r="AV142" s="196"/>
      <c r="AW142" s="196"/>
      <c r="AX142" s="196"/>
      <c r="AY142" s="196"/>
      <c r="AZ142" s="196"/>
      <c r="BA142" s="196"/>
      <c r="BB142" s="196"/>
      <c r="BC142" s="196"/>
      <c r="BD142" s="196"/>
      <c r="BE142" s="196"/>
      <c r="BF142" s="196"/>
      <c r="BG142" s="196"/>
      <c r="BH142" s="196"/>
      <c r="BI142" s="196"/>
      <c r="BJ142" s="196"/>
      <c r="BK142" s="196"/>
      <c r="BL142" s="196"/>
      <c r="BM142" s="196"/>
      <c r="BN142" s="196"/>
      <c r="BO142" s="196"/>
      <c r="BP142" s="196"/>
      <c r="BQ142" s="196"/>
      <c r="BR142" s="196"/>
      <c r="BS142" s="196"/>
      <c r="BT142" s="196"/>
      <c r="BU142" s="196"/>
      <c r="BV142" s="196"/>
    </row>
    <row r="143" spans="4:74" s="148" customFormat="1" x14ac:dyDescent="0.25">
      <c r="D143" s="194"/>
      <c r="E143" s="194"/>
      <c r="F143" s="194"/>
      <c r="G143" s="194"/>
      <c r="H143" s="194"/>
      <c r="I143" s="195"/>
      <c r="J143" s="196"/>
      <c r="K143" s="196"/>
      <c r="L143" s="196"/>
      <c r="M143" s="196"/>
      <c r="N143" s="196"/>
      <c r="O143" s="196"/>
      <c r="P143" s="196"/>
      <c r="Q143" s="196"/>
      <c r="R143" s="196"/>
      <c r="S143" s="196"/>
      <c r="T143" s="196"/>
      <c r="U143" s="196"/>
      <c r="V143" s="196"/>
      <c r="W143" s="196"/>
      <c r="X143" s="196"/>
      <c r="Y143" s="196"/>
      <c r="Z143" s="196"/>
      <c r="AA143" s="196"/>
      <c r="AB143" s="196"/>
      <c r="AC143" s="196"/>
      <c r="AD143" s="196"/>
      <c r="AE143" s="196"/>
      <c r="AF143" s="196"/>
      <c r="AG143" s="196"/>
      <c r="AH143" s="196"/>
      <c r="AI143" s="196"/>
      <c r="AJ143" s="196"/>
      <c r="AK143" s="196"/>
      <c r="AL143" s="196"/>
      <c r="AM143" s="196"/>
      <c r="AN143" s="196"/>
      <c r="AO143" s="196"/>
      <c r="AP143" s="196"/>
      <c r="AQ143" s="196"/>
      <c r="AR143" s="196"/>
      <c r="AS143" s="196"/>
      <c r="AT143" s="196"/>
      <c r="AU143" s="196"/>
      <c r="AV143" s="196"/>
      <c r="AW143" s="196"/>
      <c r="AX143" s="196"/>
      <c r="AY143" s="196"/>
      <c r="AZ143" s="196"/>
      <c r="BA143" s="196"/>
      <c r="BB143" s="196"/>
      <c r="BC143" s="196"/>
      <c r="BD143" s="196"/>
      <c r="BE143" s="196"/>
      <c r="BF143" s="196"/>
      <c r="BG143" s="196"/>
      <c r="BH143" s="196"/>
      <c r="BI143" s="196"/>
      <c r="BJ143" s="196"/>
      <c r="BK143" s="196"/>
      <c r="BL143" s="196"/>
      <c r="BM143" s="196"/>
      <c r="BN143" s="196"/>
      <c r="BO143" s="196"/>
      <c r="BP143" s="196"/>
      <c r="BQ143" s="196"/>
      <c r="BR143" s="196"/>
      <c r="BS143" s="196"/>
      <c r="BT143" s="196"/>
      <c r="BU143" s="196"/>
      <c r="BV143" s="196"/>
    </row>
    <row r="144" spans="4:74" s="148" customFormat="1" x14ac:dyDescent="0.25">
      <c r="D144" s="194"/>
      <c r="E144" s="194"/>
      <c r="F144" s="194"/>
      <c r="G144" s="194"/>
      <c r="H144" s="194"/>
      <c r="I144" s="195"/>
      <c r="J144" s="196"/>
      <c r="K144" s="196"/>
      <c r="L144" s="196"/>
      <c r="M144" s="196"/>
      <c r="N144" s="196"/>
      <c r="O144" s="196"/>
      <c r="P144" s="196"/>
      <c r="Q144" s="196"/>
      <c r="R144" s="196"/>
      <c r="S144" s="196"/>
      <c r="T144" s="196"/>
      <c r="U144" s="196"/>
      <c r="V144" s="196"/>
      <c r="W144" s="196"/>
      <c r="X144" s="196"/>
      <c r="Y144" s="196"/>
      <c r="Z144" s="196"/>
      <c r="AA144" s="196"/>
      <c r="AB144" s="196"/>
      <c r="AC144" s="196"/>
      <c r="AD144" s="196"/>
      <c r="AE144" s="196"/>
      <c r="AF144" s="196"/>
      <c r="AG144" s="196"/>
      <c r="AH144" s="196"/>
      <c r="AI144" s="196"/>
      <c r="AJ144" s="196"/>
      <c r="AK144" s="196"/>
      <c r="AL144" s="196"/>
      <c r="AM144" s="196"/>
      <c r="AN144" s="196"/>
      <c r="AO144" s="196"/>
      <c r="AP144" s="196"/>
      <c r="AQ144" s="196"/>
      <c r="AR144" s="196"/>
      <c r="AS144" s="196"/>
      <c r="AT144" s="196"/>
      <c r="AU144" s="196"/>
      <c r="AV144" s="196"/>
      <c r="AW144" s="196"/>
      <c r="AX144" s="196"/>
      <c r="AY144" s="196"/>
      <c r="AZ144" s="196"/>
      <c r="BA144" s="196"/>
      <c r="BB144" s="196"/>
      <c r="BC144" s="196"/>
      <c r="BD144" s="196"/>
      <c r="BE144" s="196"/>
      <c r="BF144" s="196"/>
      <c r="BG144" s="196"/>
      <c r="BH144" s="196"/>
      <c r="BI144" s="196"/>
      <c r="BJ144" s="196"/>
      <c r="BK144" s="196"/>
      <c r="BL144" s="196"/>
      <c r="BM144" s="196"/>
      <c r="BN144" s="196"/>
      <c r="BO144" s="196"/>
      <c r="BP144" s="196"/>
      <c r="BQ144" s="196"/>
      <c r="BR144" s="196"/>
      <c r="BS144" s="196"/>
      <c r="BT144" s="196"/>
      <c r="BU144" s="196"/>
      <c r="BV144" s="196"/>
    </row>
    <row r="145" spans="4:74" s="148" customFormat="1" x14ac:dyDescent="0.25">
      <c r="D145" s="194"/>
      <c r="E145" s="194"/>
      <c r="F145" s="194"/>
      <c r="G145" s="194"/>
      <c r="H145" s="194"/>
      <c r="I145" s="195"/>
      <c r="J145" s="196"/>
      <c r="K145" s="196"/>
      <c r="L145" s="196"/>
      <c r="M145" s="196"/>
      <c r="N145" s="196"/>
      <c r="O145" s="196"/>
      <c r="P145" s="196"/>
      <c r="Q145" s="196"/>
      <c r="R145" s="196"/>
      <c r="S145" s="196"/>
      <c r="T145" s="196"/>
      <c r="U145" s="196"/>
      <c r="V145" s="196"/>
      <c r="W145" s="196"/>
      <c r="X145" s="196"/>
      <c r="Y145" s="196"/>
      <c r="Z145" s="196"/>
      <c r="AA145" s="196"/>
      <c r="AB145" s="196"/>
      <c r="AC145" s="196"/>
      <c r="AD145" s="196"/>
      <c r="AE145" s="196"/>
      <c r="AF145" s="196"/>
      <c r="AG145" s="196"/>
      <c r="AH145" s="196"/>
      <c r="AI145" s="196"/>
      <c r="AJ145" s="196"/>
      <c r="AK145" s="196"/>
      <c r="AL145" s="196"/>
      <c r="AM145" s="196"/>
      <c r="AN145" s="196"/>
      <c r="AO145" s="196"/>
      <c r="AP145" s="196"/>
      <c r="AQ145" s="196"/>
      <c r="AR145" s="196"/>
      <c r="AS145" s="196"/>
      <c r="AT145" s="196"/>
      <c r="AU145" s="196"/>
      <c r="AV145" s="196"/>
      <c r="AW145" s="196"/>
      <c r="AX145" s="196"/>
      <c r="AY145" s="196"/>
      <c r="AZ145" s="196"/>
      <c r="BA145" s="196"/>
      <c r="BB145" s="196"/>
      <c r="BC145" s="196"/>
      <c r="BD145" s="196"/>
      <c r="BE145" s="196"/>
      <c r="BF145" s="196"/>
      <c r="BG145" s="196"/>
      <c r="BH145" s="196"/>
      <c r="BI145" s="196"/>
      <c r="BJ145" s="196"/>
      <c r="BK145" s="196"/>
      <c r="BL145" s="196"/>
      <c r="BM145" s="196"/>
      <c r="BN145" s="196"/>
      <c r="BO145" s="196"/>
      <c r="BP145" s="196"/>
      <c r="BQ145" s="196"/>
      <c r="BR145" s="196"/>
      <c r="BS145" s="196"/>
      <c r="BT145" s="196"/>
      <c r="BU145" s="196"/>
      <c r="BV145" s="196"/>
    </row>
    <row r="146" spans="4:74" s="148" customFormat="1" x14ac:dyDescent="0.25">
      <c r="D146" s="194"/>
      <c r="E146" s="194"/>
      <c r="F146" s="194"/>
      <c r="G146" s="194"/>
      <c r="H146" s="194"/>
      <c r="I146" s="195"/>
      <c r="J146" s="196"/>
      <c r="K146" s="196"/>
      <c r="L146" s="196"/>
      <c r="M146" s="196"/>
      <c r="N146" s="196"/>
      <c r="O146" s="196"/>
      <c r="P146" s="196"/>
      <c r="Q146" s="196"/>
      <c r="R146" s="196"/>
      <c r="S146" s="196"/>
      <c r="T146" s="196"/>
      <c r="U146" s="196"/>
      <c r="V146" s="196"/>
      <c r="W146" s="196"/>
      <c r="X146" s="196"/>
      <c r="Y146" s="196"/>
      <c r="Z146" s="196"/>
      <c r="AA146" s="196"/>
      <c r="AB146" s="196"/>
      <c r="AC146" s="196"/>
      <c r="AD146" s="196"/>
      <c r="AE146" s="196"/>
      <c r="AF146" s="196"/>
      <c r="AG146" s="196"/>
      <c r="AH146" s="196"/>
      <c r="AI146" s="196"/>
      <c r="AJ146" s="196"/>
      <c r="AK146" s="196"/>
      <c r="AL146" s="196"/>
      <c r="AM146" s="196"/>
      <c r="AN146" s="196"/>
      <c r="AO146" s="196"/>
      <c r="AP146" s="196"/>
      <c r="AQ146" s="196"/>
      <c r="AR146" s="196"/>
      <c r="AS146" s="196"/>
      <c r="AT146" s="196"/>
      <c r="AU146" s="196"/>
      <c r="AV146" s="196"/>
      <c r="AW146" s="196"/>
      <c r="AX146" s="196"/>
      <c r="AY146" s="196"/>
      <c r="AZ146" s="196"/>
      <c r="BA146" s="196"/>
      <c r="BB146" s="196"/>
      <c r="BC146" s="196"/>
      <c r="BD146" s="196"/>
      <c r="BE146" s="196"/>
      <c r="BF146" s="196"/>
      <c r="BG146" s="196"/>
      <c r="BH146" s="196"/>
      <c r="BI146" s="196"/>
      <c r="BJ146" s="196"/>
      <c r="BK146" s="196"/>
      <c r="BL146" s="196"/>
      <c r="BM146" s="196"/>
      <c r="BN146" s="196"/>
      <c r="BO146" s="196"/>
      <c r="BP146" s="196"/>
      <c r="BQ146" s="196"/>
      <c r="BR146" s="196"/>
      <c r="BS146" s="196"/>
      <c r="BT146" s="196"/>
      <c r="BU146" s="196"/>
      <c r="BV146" s="196"/>
    </row>
    <row r="147" spans="4:74" s="148" customFormat="1" x14ac:dyDescent="0.25">
      <c r="D147" s="194"/>
      <c r="E147" s="194"/>
      <c r="F147" s="194"/>
      <c r="G147" s="194"/>
      <c r="H147" s="194"/>
      <c r="I147" s="195"/>
      <c r="J147" s="196"/>
      <c r="K147" s="196"/>
      <c r="L147" s="196"/>
      <c r="M147" s="196"/>
      <c r="N147" s="196"/>
      <c r="O147" s="196"/>
      <c r="P147" s="196"/>
      <c r="Q147" s="196"/>
      <c r="R147" s="196"/>
      <c r="S147" s="196"/>
      <c r="T147" s="196"/>
      <c r="U147" s="196"/>
      <c r="V147" s="196"/>
      <c r="W147" s="196"/>
      <c r="X147" s="196"/>
      <c r="Y147" s="196"/>
      <c r="Z147" s="196"/>
      <c r="AA147" s="196"/>
      <c r="AB147" s="196"/>
      <c r="AC147" s="196"/>
      <c r="AD147" s="196"/>
      <c r="AE147" s="196"/>
      <c r="AF147" s="196"/>
      <c r="AG147" s="196"/>
      <c r="AH147" s="196"/>
      <c r="AI147" s="196"/>
      <c r="AJ147" s="196"/>
      <c r="AK147" s="196"/>
      <c r="AL147" s="196"/>
      <c r="AM147" s="196"/>
      <c r="AN147" s="196"/>
      <c r="AO147" s="196"/>
      <c r="AP147" s="196"/>
      <c r="AQ147" s="196"/>
      <c r="AR147" s="196"/>
      <c r="AS147" s="196"/>
      <c r="AT147" s="196"/>
      <c r="AU147" s="196"/>
      <c r="AV147" s="196"/>
      <c r="AW147" s="196"/>
      <c r="AX147" s="196"/>
      <c r="AY147" s="196"/>
      <c r="AZ147" s="196"/>
      <c r="BA147" s="196"/>
      <c r="BB147" s="196"/>
      <c r="BC147" s="196"/>
      <c r="BD147" s="196"/>
      <c r="BE147" s="196"/>
      <c r="BF147" s="196"/>
      <c r="BG147" s="196"/>
      <c r="BH147" s="196"/>
      <c r="BI147" s="196"/>
      <c r="BJ147" s="196"/>
      <c r="BK147" s="196"/>
      <c r="BL147" s="196"/>
      <c r="BM147" s="196"/>
      <c r="BN147" s="196"/>
      <c r="BO147" s="196"/>
      <c r="BP147" s="196"/>
      <c r="BQ147" s="196"/>
      <c r="BR147" s="196"/>
      <c r="BS147" s="196"/>
      <c r="BT147" s="196"/>
      <c r="BU147" s="196"/>
      <c r="BV147" s="196"/>
    </row>
    <row r="148" spans="4:74" s="148" customFormat="1" x14ac:dyDescent="0.25">
      <c r="D148" s="194"/>
      <c r="E148" s="194"/>
      <c r="F148" s="194"/>
      <c r="G148" s="194"/>
      <c r="H148" s="194"/>
      <c r="I148" s="195"/>
      <c r="J148" s="196"/>
      <c r="K148" s="196"/>
      <c r="L148" s="196"/>
      <c r="M148" s="196"/>
      <c r="N148" s="196"/>
      <c r="O148" s="196"/>
      <c r="P148" s="196"/>
      <c r="Q148" s="196"/>
      <c r="R148" s="196"/>
      <c r="S148" s="196"/>
      <c r="T148" s="196"/>
      <c r="U148" s="196"/>
      <c r="V148" s="196"/>
      <c r="W148" s="196"/>
      <c r="X148" s="196"/>
      <c r="Y148" s="196"/>
      <c r="Z148" s="196"/>
      <c r="AA148" s="196"/>
      <c r="AB148" s="196"/>
      <c r="AC148" s="196"/>
      <c r="AD148" s="196"/>
      <c r="AE148" s="196"/>
      <c r="AF148" s="196"/>
      <c r="AG148" s="196"/>
      <c r="AH148" s="196"/>
      <c r="AI148" s="196"/>
      <c r="AJ148" s="196"/>
      <c r="AK148" s="196"/>
      <c r="AL148" s="196"/>
      <c r="AM148" s="196"/>
      <c r="AN148" s="196"/>
      <c r="AO148" s="196"/>
      <c r="AP148" s="196"/>
      <c r="AQ148" s="196"/>
      <c r="AR148" s="196"/>
      <c r="AS148" s="196"/>
      <c r="AT148" s="196"/>
      <c r="AU148" s="196"/>
      <c r="AV148" s="196"/>
      <c r="AW148" s="196"/>
      <c r="AX148" s="196"/>
      <c r="AY148" s="196"/>
      <c r="AZ148" s="196"/>
      <c r="BA148" s="196"/>
      <c r="BB148" s="196"/>
      <c r="BC148" s="196"/>
      <c r="BD148" s="196"/>
      <c r="BE148" s="196"/>
      <c r="BF148" s="196"/>
      <c r="BG148" s="196"/>
      <c r="BH148" s="196"/>
      <c r="BI148" s="196"/>
      <c r="BJ148" s="196"/>
      <c r="BK148" s="196"/>
      <c r="BL148" s="196"/>
      <c r="BM148" s="196"/>
      <c r="BN148" s="196"/>
      <c r="BO148" s="196"/>
      <c r="BP148" s="196"/>
      <c r="BQ148" s="196"/>
      <c r="BR148" s="196"/>
      <c r="BS148" s="196"/>
      <c r="BT148" s="196"/>
      <c r="BU148" s="196"/>
      <c r="BV148" s="196"/>
    </row>
    <row r="149" spans="4:74" s="148" customFormat="1" x14ac:dyDescent="0.25">
      <c r="D149" s="194"/>
      <c r="E149" s="194"/>
      <c r="F149" s="194"/>
      <c r="G149" s="194"/>
      <c r="H149" s="194"/>
      <c r="I149" s="195"/>
      <c r="J149" s="196"/>
      <c r="K149" s="196"/>
      <c r="L149" s="196"/>
      <c r="M149" s="196"/>
      <c r="N149" s="196"/>
      <c r="O149" s="196"/>
      <c r="P149" s="196"/>
      <c r="Q149" s="196"/>
      <c r="R149" s="196"/>
      <c r="S149" s="196"/>
      <c r="T149" s="196"/>
      <c r="U149" s="196"/>
      <c r="V149" s="196"/>
      <c r="W149" s="196"/>
      <c r="X149" s="196"/>
      <c r="Y149" s="196"/>
      <c r="Z149" s="196"/>
      <c r="AA149" s="196"/>
      <c r="AB149" s="196"/>
      <c r="AC149" s="196"/>
      <c r="AD149" s="196"/>
      <c r="AE149" s="196"/>
      <c r="AF149" s="196"/>
      <c r="AG149" s="196"/>
      <c r="AH149" s="196"/>
      <c r="AI149" s="196"/>
      <c r="AJ149" s="196"/>
      <c r="AK149" s="196"/>
      <c r="AL149" s="196"/>
      <c r="AM149" s="196"/>
      <c r="AN149" s="196"/>
      <c r="AO149" s="196"/>
      <c r="AP149" s="196"/>
      <c r="AQ149" s="196"/>
      <c r="AR149" s="196"/>
      <c r="AS149" s="196"/>
      <c r="AT149" s="196"/>
      <c r="AU149" s="196"/>
      <c r="AV149" s="196"/>
      <c r="AW149" s="196"/>
      <c r="AX149" s="196"/>
      <c r="AY149" s="196"/>
      <c r="AZ149" s="196"/>
      <c r="BA149" s="196"/>
      <c r="BB149" s="196"/>
      <c r="BC149" s="196"/>
      <c r="BD149" s="196"/>
      <c r="BE149" s="196"/>
      <c r="BF149" s="196"/>
      <c r="BG149" s="196"/>
      <c r="BH149" s="196"/>
      <c r="BI149" s="196"/>
      <c r="BJ149" s="196"/>
      <c r="BK149" s="196"/>
      <c r="BL149" s="196"/>
      <c r="BM149" s="196"/>
      <c r="BN149" s="196"/>
      <c r="BO149" s="196"/>
      <c r="BP149" s="196"/>
      <c r="BQ149" s="196"/>
      <c r="BR149" s="196"/>
      <c r="BS149" s="196"/>
      <c r="BT149" s="196"/>
      <c r="BU149" s="196"/>
      <c r="BV149" s="196"/>
    </row>
    <row r="150" spans="4:74" s="148" customFormat="1" x14ac:dyDescent="0.25">
      <c r="D150" s="194"/>
      <c r="E150" s="194"/>
      <c r="F150" s="194"/>
      <c r="G150" s="194"/>
      <c r="H150" s="194"/>
      <c r="I150" s="195"/>
      <c r="J150" s="196"/>
      <c r="K150" s="196"/>
      <c r="L150" s="196"/>
      <c r="M150" s="196"/>
      <c r="N150" s="196"/>
      <c r="O150" s="196"/>
      <c r="P150" s="196"/>
      <c r="Q150" s="196"/>
      <c r="R150" s="196"/>
      <c r="S150" s="196"/>
      <c r="T150" s="196"/>
      <c r="U150" s="196"/>
      <c r="V150" s="196"/>
      <c r="W150" s="196"/>
      <c r="X150" s="196"/>
      <c r="Y150" s="196"/>
      <c r="Z150" s="196"/>
      <c r="AA150" s="196"/>
      <c r="AB150" s="196"/>
      <c r="AC150" s="196"/>
      <c r="AD150" s="196"/>
      <c r="AE150" s="196"/>
      <c r="AF150" s="196"/>
      <c r="AG150" s="196"/>
      <c r="AH150" s="196"/>
      <c r="AI150" s="196"/>
      <c r="AJ150" s="196"/>
      <c r="AK150" s="196"/>
      <c r="AL150" s="196"/>
      <c r="AM150" s="196"/>
      <c r="AN150" s="196"/>
      <c r="AO150" s="196"/>
      <c r="AP150" s="196"/>
      <c r="AQ150" s="196"/>
      <c r="AR150" s="196"/>
      <c r="AS150" s="196"/>
      <c r="AT150" s="196"/>
      <c r="AU150" s="196"/>
      <c r="AV150" s="196"/>
      <c r="AW150" s="196"/>
      <c r="AX150" s="196"/>
      <c r="AY150" s="196"/>
      <c r="AZ150" s="196"/>
      <c r="BA150" s="196"/>
      <c r="BB150" s="196"/>
      <c r="BC150" s="196"/>
      <c r="BD150" s="196"/>
      <c r="BE150" s="196"/>
      <c r="BF150" s="196"/>
      <c r="BG150" s="196"/>
      <c r="BH150" s="196"/>
      <c r="BI150" s="196"/>
      <c r="BJ150" s="196"/>
      <c r="BK150" s="196"/>
      <c r="BL150" s="196"/>
      <c r="BM150" s="196"/>
      <c r="BN150" s="196"/>
      <c r="BO150" s="196"/>
      <c r="BP150" s="196"/>
      <c r="BQ150" s="196"/>
      <c r="BR150" s="196"/>
      <c r="BS150" s="196"/>
      <c r="BT150" s="196"/>
      <c r="BU150" s="196"/>
      <c r="BV150" s="196"/>
    </row>
    <row r="151" spans="4:74" s="148" customFormat="1" x14ac:dyDescent="0.25">
      <c r="D151" s="194"/>
      <c r="E151" s="194"/>
      <c r="F151" s="194"/>
      <c r="G151" s="194"/>
      <c r="H151" s="194"/>
      <c r="I151" s="195"/>
      <c r="J151" s="196"/>
      <c r="K151" s="196"/>
      <c r="L151" s="196"/>
      <c r="M151" s="196"/>
      <c r="N151" s="196"/>
      <c r="O151" s="196"/>
      <c r="P151" s="196"/>
      <c r="Q151" s="196"/>
      <c r="R151" s="196"/>
      <c r="S151" s="196"/>
      <c r="T151" s="196"/>
      <c r="U151" s="196"/>
      <c r="V151" s="196"/>
      <c r="W151" s="196"/>
      <c r="X151" s="196"/>
      <c r="Y151" s="196"/>
      <c r="Z151" s="196"/>
      <c r="AA151" s="196"/>
      <c r="AB151" s="196"/>
      <c r="AC151" s="196"/>
      <c r="AD151" s="196"/>
      <c r="AE151" s="196"/>
      <c r="AF151" s="196"/>
      <c r="AG151" s="196"/>
      <c r="AH151" s="196"/>
      <c r="AI151" s="196"/>
      <c r="AJ151" s="196"/>
      <c r="AK151" s="196"/>
      <c r="AL151" s="196"/>
      <c r="AM151" s="196"/>
      <c r="AN151" s="196"/>
      <c r="AO151" s="196"/>
      <c r="AP151" s="196"/>
      <c r="AQ151" s="196"/>
      <c r="AR151" s="196"/>
      <c r="AS151" s="196"/>
      <c r="AT151" s="196"/>
      <c r="AU151" s="196"/>
      <c r="AV151" s="196"/>
      <c r="AW151" s="196"/>
      <c r="AX151" s="196"/>
      <c r="AY151" s="196"/>
      <c r="AZ151" s="196"/>
      <c r="BA151" s="196"/>
      <c r="BB151" s="196"/>
      <c r="BC151" s="196"/>
      <c r="BD151" s="196"/>
      <c r="BE151" s="196"/>
      <c r="BF151" s="196"/>
      <c r="BG151" s="196"/>
      <c r="BH151" s="196"/>
      <c r="BI151" s="196"/>
      <c r="BJ151" s="196"/>
      <c r="BK151" s="196"/>
      <c r="BL151" s="196"/>
      <c r="BM151" s="196"/>
      <c r="BN151" s="196"/>
      <c r="BO151" s="196"/>
      <c r="BP151" s="196"/>
      <c r="BQ151" s="196"/>
      <c r="BR151" s="196"/>
      <c r="BS151" s="196"/>
      <c r="BT151" s="196"/>
      <c r="BU151" s="196"/>
      <c r="BV151" s="196"/>
    </row>
    <row r="152" spans="4:74" s="148" customFormat="1" x14ac:dyDescent="0.25">
      <c r="D152" s="194"/>
      <c r="E152" s="194"/>
      <c r="F152" s="194"/>
      <c r="G152" s="194"/>
      <c r="H152" s="194"/>
      <c r="I152" s="195"/>
      <c r="J152" s="196"/>
      <c r="K152" s="196"/>
      <c r="L152" s="196"/>
      <c r="M152" s="196"/>
      <c r="N152" s="196"/>
      <c r="O152" s="196"/>
      <c r="P152" s="196"/>
      <c r="Q152" s="196"/>
      <c r="R152" s="196"/>
      <c r="S152" s="196"/>
      <c r="T152" s="196"/>
      <c r="U152" s="196"/>
      <c r="V152" s="196"/>
      <c r="W152" s="196"/>
      <c r="X152" s="196"/>
      <c r="Y152" s="196"/>
      <c r="Z152" s="196"/>
      <c r="AA152" s="196"/>
      <c r="AB152" s="196"/>
      <c r="AC152" s="196"/>
      <c r="AD152" s="196"/>
      <c r="AE152" s="196"/>
      <c r="AF152" s="196"/>
      <c r="AG152" s="196"/>
      <c r="AH152" s="196"/>
      <c r="AI152" s="196"/>
      <c r="AJ152" s="196"/>
      <c r="AK152" s="196"/>
      <c r="AL152" s="196"/>
      <c r="AM152" s="196"/>
      <c r="AN152" s="196"/>
      <c r="AO152" s="196"/>
      <c r="AP152" s="196"/>
      <c r="AQ152" s="196"/>
      <c r="AR152" s="196"/>
      <c r="AS152" s="196"/>
      <c r="AT152" s="196"/>
      <c r="AU152" s="196"/>
      <c r="AV152" s="196"/>
      <c r="AW152" s="196"/>
      <c r="AX152" s="196"/>
      <c r="AY152" s="196"/>
      <c r="AZ152" s="196"/>
      <c r="BA152" s="196"/>
      <c r="BB152" s="196"/>
      <c r="BC152" s="196"/>
      <c r="BD152" s="196"/>
      <c r="BE152" s="196"/>
      <c r="BF152" s="196"/>
      <c r="BG152" s="196"/>
      <c r="BH152" s="196"/>
      <c r="BI152" s="196"/>
      <c r="BJ152" s="196"/>
      <c r="BK152" s="196"/>
      <c r="BL152" s="196"/>
      <c r="BM152" s="196"/>
      <c r="BN152" s="196"/>
      <c r="BO152" s="196"/>
      <c r="BP152" s="196"/>
      <c r="BQ152" s="196"/>
      <c r="BR152" s="196"/>
      <c r="BS152" s="196"/>
      <c r="BT152" s="196"/>
      <c r="BU152" s="196"/>
      <c r="BV152" s="196"/>
    </row>
    <row r="153" spans="4:74" s="148" customFormat="1" x14ac:dyDescent="0.25">
      <c r="D153" s="194"/>
      <c r="E153" s="194"/>
      <c r="F153" s="194"/>
      <c r="G153" s="194"/>
      <c r="H153" s="194"/>
      <c r="I153" s="195"/>
      <c r="J153" s="196"/>
      <c r="K153" s="196"/>
      <c r="L153" s="196"/>
      <c r="M153" s="196"/>
      <c r="N153" s="196"/>
      <c r="O153" s="196"/>
      <c r="P153" s="196"/>
      <c r="Q153" s="196"/>
      <c r="R153" s="196"/>
      <c r="S153" s="196"/>
      <c r="T153" s="196"/>
      <c r="U153" s="196"/>
      <c r="V153" s="196"/>
      <c r="W153" s="196"/>
      <c r="X153" s="196"/>
      <c r="Y153" s="196"/>
      <c r="Z153" s="196"/>
      <c r="AA153" s="196"/>
      <c r="AB153" s="196"/>
      <c r="AC153" s="196"/>
      <c r="AD153" s="196"/>
      <c r="AE153" s="196"/>
      <c r="AF153" s="196"/>
      <c r="AG153" s="196"/>
      <c r="AH153" s="196"/>
      <c r="AI153" s="196"/>
      <c r="AJ153" s="196"/>
      <c r="AK153" s="196"/>
      <c r="AL153" s="196"/>
      <c r="AM153" s="196"/>
      <c r="AN153" s="196"/>
      <c r="AO153" s="196"/>
      <c r="AP153" s="196"/>
      <c r="AQ153" s="196"/>
      <c r="AR153" s="196"/>
      <c r="AS153" s="196"/>
      <c r="AT153" s="196"/>
      <c r="AU153" s="196"/>
      <c r="AV153" s="196"/>
      <c r="AW153" s="196"/>
      <c r="AX153" s="196"/>
      <c r="AY153" s="196"/>
      <c r="AZ153" s="196"/>
      <c r="BA153" s="196"/>
      <c r="BB153" s="196"/>
      <c r="BC153" s="196"/>
      <c r="BD153" s="196"/>
      <c r="BE153" s="196"/>
      <c r="BF153" s="196"/>
      <c r="BG153" s="196"/>
      <c r="BH153" s="196"/>
      <c r="BI153" s="196"/>
      <c r="BJ153" s="196"/>
      <c r="BK153" s="196"/>
      <c r="BL153" s="196"/>
      <c r="BM153" s="196"/>
      <c r="BN153" s="196"/>
      <c r="BO153" s="196"/>
      <c r="BP153" s="196"/>
      <c r="BQ153" s="196"/>
      <c r="BR153" s="196"/>
      <c r="BS153" s="196"/>
      <c r="BT153" s="196"/>
      <c r="BU153" s="196"/>
      <c r="BV153" s="196"/>
    </row>
    <row r="154" spans="4:74" s="148" customFormat="1" x14ac:dyDescent="0.25">
      <c r="D154" s="194"/>
      <c r="E154" s="194"/>
      <c r="F154" s="194"/>
      <c r="G154" s="194"/>
      <c r="H154" s="194"/>
      <c r="I154" s="195"/>
      <c r="J154" s="196"/>
      <c r="K154" s="196"/>
      <c r="L154" s="196"/>
      <c r="M154" s="196"/>
      <c r="N154" s="196"/>
      <c r="O154" s="196"/>
      <c r="P154" s="196"/>
      <c r="Q154" s="196"/>
      <c r="R154" s="196"/>
      <c r="S154" s="196"/>
      <c r="T154" s="196"/>
      <c r="U154" s="196"/>
      <c r="V154" s="196"/>
      <c r="W154" s="196"/>
      <c r="X154" s="196"/>
      <c r="Y154" s="196"/>
      <c r="Z154" s="196"/>
      <c r="AA154" s="196"/>
      <c r="AB154" s="196"/>
      <c r="AC154" s="196"/>
      <c r="AD154" s="196"/>
      <c r="AE154" s="196"/>
      <c r="AF154" s="196"/>
      <c r="AG154" s="196"/>
      <c r="AH154" s="196"/>
      <c r="AI154" s="196"/>
      <c r="AJ154" s="196"/>
      <c r="AK154" s="196"/>
      <c r="AL154" s="196"/>
      <c r="AM154" s="196"/>
      <c r="AN154" s="196"/>
      <c r="AO154" s="196"/>
      <c r="AP154" s="196"/>
      <c r="AQ154" s="196"/>
      <c r="AR154" s="196"/>
      <c r="AS154" s="196"/>
      <c r="AT154" s="196"/>
      <c r="AU154" s="196"/>
      <c r="AV154" s="196"/>
      <c r="AW154" s="196"/>
      <c r="AX154" s="196"/>
      <c r="AY154" s="196"/>
      <c r="AZ154" s="196"/>
      <c r="BA154" s="196"/>
      <c r="BB154" s="196"/>
      <c r="BC154" s="196"/>
      <c r="BD154" s="196"/>
      <c r="BE154" s="196"/>
      <c r="BF154" s="196"/>
      <c r="BG154" s="196"/>
      <c r="BH154" s="196"/>
      <c r="BI154" s="196"/>
      <c r="BJ154" s="196"/>
      <c r="BK154" s="196"/>
      <c r="BL154" s="196"/>
      <c r="BM154" s="196"/>
      <c r="BN154" s="196"/>
      <c r="BO154" s="196"/>
      <c r="BP154" s="196"/>
      <c r="BQ154" s="196"/>
      <c r="BR154" s="196"/>
      <c r="BS154" s="196"/>
      <c r="BT154" s="196"/>
      <c r="BU154" s="196"/>
      <c r="BV154" s="196"/>
    </row>
    <row r="155" spans="4:74" s="148" customFormat="1" x14ac:dyDescent="0.25">
      <c r="D155" s="194"/>
      <c r="E155" s="194"/>
      <c r="F155" s="194"/>
      <c r="G155" s="194"/>
      <c r="H155" s="194"/>
      <c r="I155" s="195"/>
      <c r="J155" s="196"/>
      <c r="K155" s="196"/>
      <c r="L155" s="196"/>
      <c r="M155" s="196"/>
      <c r="N155" s="196"/>
      <c r="O155" s="196"/>
      <c r="P155" s="196"/>
      <c r="Q155" s="196"/>
      <c r="R155" s="196"/>
      <c r="S155" s="196"/>
      <c r="T155" s="196"/>
      <c r="U155" s="196"/>
      <c r="V155" s="196"/>
      <c r="W155" s="196"/>
      <c r="X155" s="196"/>
      <c r="Y155" s="196"/>
      <c r="Z155" s="196"/>
      <c r="AA155" s="196"/>
      <c r="AB155" s="196"/>
      <c r="AC155" s="196"/>
      <c r="AD155" s="196"/>
      <c r="AE155" s="196"/>
      <c r="AF155" s="196"/>
      <c r="AG155" s="196"/>
      <c r="AH155" s="196"/>
      <c r="AI155" s="196"/>
      <c r="AJ155" s="196"/>
      <c r="AK155" s="196"/>
      <c r="AL155" s="196"/>
      <c r="AM155" s="196"/>
      <c r="AN155" s="196"/>
      <c r="AO155" s="196"/>
      <c r="AP155" s="196"/>
      <c r="AQ155" s="196"/>
      <c r="AR155" s="196"/>
      <c r="AS155" s="196"/>
      <c r="AT155" s="196"/>
      <c r="AU155" s="196"/>
      <c r="AV155" s="196"/>
      <c r="AW155" s="196"/>
      <c r="AX155" s="196"/>
      <c r="AY155" s="196"/>
      <c r="AZ155" s="196"/>
      <c r="BA155" s="196"/>
      <c r="BB155" s="196"/>
      <c r="BC155" s="196"/>
      <c r="BD155" s="196"/>
      <c r="BE155" s="196"/>
      <c r="BF155" s="196"/>
      <c r="BG155" s="196"/>
      <c r="BH155" s="196"/>
      <c r="BI155" s="196"/>
      <c r="BJ155" s="196"/>
      <c r="BK155" s="196"/>
      <c r="BL155" s="196"/>
      <c r="BM155" s="196"/>
      <c r="BN155" s="196"/>
      <c r="BO155" s="196"/>
      <c r="BP155" s="196"/>
      <c r="BQ155" s="196"/>
      <c r="BR155" s="196"/>
      <c r="BS155" s="196"/>
      <c r="BT155" s="196"/>
      <c r="BU155" s="196"/>
      <c r="BV155" s="196"/>
    </row>
    <row r="156" spans="4:74" s="148" customFormat="1" x14ac:dyDescent="0.25">
      <c r="D156" s="194"/>
      <c r="E156" s="194"/>
      <c r="F156" s="194"/>
      <c r="G156" s="194"/>
      <c r="H156" s="194"/>
      <c r="I156" s="195"/>
      <c r="J156" s="196"/>
      <c r="K156" s="196"/>
      <c r="L156" s="196"/>
      <c r="M156" s="196"/>
      <c r="N156" s="196"/>
      <c r="O156" s="196"/>
      <c r="P156" s="196"/>
      <c r="Q156" s="196"/>
      <c r="R156" s="196"/>
      <c r="S156" s="196"/>
      <c r="T156" s="196"/>
      <c r="U156" s="196"/>
      <c r="V156" s="196"/>
      <c r="W156" s="196"/>
      <c r="X156" s="196"/>
      <c r="Y156" s="196"/>
      <c r="Z156" s="196"/>
      <c r="AA156" s="196"/>
      <c r="AB156" s="196"/>
      <c r="AC156" s="196"/>
      <c r="AD156" s="196"/>
      <c r="AE156" s="196"/>
      <c r="AF156" s="196"/>
      <c r="AG156" s="196"/>
      <c r="AH156" s="196"/>
      <c r="AI156" s="196"/>
      <c r="AJ156" s="196"/>
      <c r="AK156" s="196"/>
      <c r="AL156" s="196"/>
      <c r="AM156" s="196"/>
      <c r="AN156" s="196"/>
      <c r="AO156" s="196"/>
      <c r="AP156" s="196"/>
      <c r="AQ156" s="196"/>
      <c r="AR156" s="196"/>
      <c r="AS156" s="196"/>
      <c r="AT156" s="196"/>
      <c r="AU156" s="196"/>
      <c r="AV156" s="196"/>
      <c r="AW156" s="196"/>
      <c r="AX156" s="196"/>
      <c r="AY156" s="196"/>
      <c r="AZ156" s="196"/>
      <c r="BA156" s="196"/>
      <c r="BB156" s="196"/>
      <c r="BC156" s="196"/>
      <c r="BD156" s="196"/>
      <c r="BE156" s="196"/>
      <c r="BF156" s="196"/>
      <c r="BG156" s="196"/>
      <c r="BH156" s="196"/>
      <c r="BI156" s="196"/>
      <c r="BJ156" s="196"/>
      <c r="BK156" s="196"/>
      <c r="BL156" s="196"/>
      <c r="BM156" s="196"/>
      <c r="BN156" s="196"/>
      <c r="BO156" s="196"/>
      <c r="BP156" s="196"/>
      <c r="BQ156" s="196"/>
      <c r="BR156" s="196"/>
      <c r="BS156" s="196"/>
      <c r="BT156" s="196"/>
      <c r="BU156" s="196"/>
      <c r="BV156" s="196"/>
    </row>
    <row r="157" spans="4:74" s="148" customFormat="1" x14ac:dyDescent="0.25">
      <c r="D157" s="194"/>
      <c r="E157" s="194"/>
      <c r="F157" s="194"/>
      <c r="G157" s="194"/>
      <c r="H157" s="194"/>
      <c r="I157" s="195"/>
      <c r="J157" s="196"/>
      <c r="K157" s="196"/>
      <c r="L157" s="196"/>
      <c r="M157" s="196"/>
      <c r="N157" s="196"/>
      <c r="O157" s="196"/>
      <c r="P157" s="196"/>
      <c r="Q157" s="196"/>
      <c r="R157" s="196"/>
      <c r="S157" s="196"/>
      <c r="T157" s="196"/>
      <c r="U157" s="196"/>
      <c r="V157" s="196"/>
      <c r="W157" s="196"/>
      <c r="X157" s="196"/>
      <c r="Y157" s="196"/>
      <c r="Z157" s="196"/>
      <c r="AA157" s="196"/>
      <c r="AB157" s="196"/>
      <c r="AC157" s="196"/>
      <c r="AD157" s="196"/>
      <c r="AE157" s="196"/>
      <c r="AF157" s="196"/>
      <c r="AG157" s="196"/>
      <c r="AH157" s="196"/>
      <c r="AI157" s="196"/>
      <c r="AJ157" s="196"/>
      <c r="AK157" s="196"/>
      <c r="AL157" s="196"/>
      <c r="AM157" s="196"/>
      <c r="AN157" s="196"/>
      <c r="AO157" s="196"/>
      <c r="AP157" s="196"/>
      <c r="AQ157" s="196"/>
      <c r="AR157" s="196"/>
      <c r="AS157" s="196"/>
      <c r="AT157" s="196"/>
      <c r="AU157" s="196"/>
      <c r="AV157" s="196"/>
      <c r="AW157" s="196"/>
      <c r="AX157" s="196"/>
      <c r="AY157" s="196"/>
      <c r="AZ157" s="196"/>
      <c r="BA157" s="196"/>
      <c r="BB157" s="196"/>
      <c r="BC157" s="196"/>
      <c r="BD157" s="196"/>
      <c r="BE157" s="196"/>
      <c r="BF157" s="196"/>
      <c r="BG157" s="196"/>
      <c r="BH157" s="196"/>
      <c r="BI157" s="196"/>
      <c r="BJ157" s="196"/>
      <c r="BK157" s="196"/>
      <c r="BL157" s="196"/>
      <c r="BM157" s="196"/>
      <c r="BN157" s="196"/>
      <c r="BO157" s="196"/>
      <c r="BP157" s="196"/>
      <c r="BQ157" s="196"/>
      <c r="BR157" s="196"/>
      <c r="BS157" s="196"/>
      <c r="BT157" s="196"/>
      <c r="BU157" s="196"/>
      <c r="BV157" s="196"/>
    </row>
    <row r="158" spans="4:74" s="148" customFormat="1" x14ac:dyDescent="0.25">
      <c r="D158" s="194"/>
      <c r="E158" s="194"/>
      <c r="F158" s="194"/>
      <c r="G158" s="194"/>
      <c r="H158" s="194"/>
      <c r="I158" s="195"/>
      <c r="J158" s="196"/>
      <c r="K158" s="196"/>
      <c r="L158" s="196"/>
      <c r="M158" s="196"/>
      <c r="N158" s="196"/>
      <c r="O158" s="196"/>
      <c r="P158" s="196"/>
      <c r="Q158" s="196"/>
      <c r="R158" s="196"/>
      <c r="S158" s="196"/>
      <c r="T158" s="196"/>
      <c r="U158" s="196"/>
      <c r="V158" s="196"/>
      <c r="W158" s="196"/>
      <c r="X158" s="196"/>
      <c r="Y158" s="196"/>
      <c r="Z158" s="196"/>
      <c r="AA158" s="196"/>
      <c r="AB158" s="196"/>
      <c r="AC158" s="196"/>
      <c r="AD158" s="196"/>
      <c r="AE158" s="196"/>
      <c r="AF158" s="196"/>
      <c r="AG158" s="196"/>
      <c r="AH158" s="196"/>
      <c r="AI158" s="196"/>
      <c r="AJ158" s="196"/>
      <c r="AK158" s="196"/>
      <c r="AL158" s="196"/>
      <c r="AM158" s="196"/>
      <c r="AN158" s="196"/>
      <c r="AO158" s="196"/>
      <c r="AP158" s="196"/>
      <c r="AQ158" s="196"/>
      <c r="AR158" s="196"/>
      <c r="AS158" s="196"/>
      <c r="AT158" s="196"/>
      <c r="AU158" s="196"/>
      <c r="AV158" s="196"/>
      <c r="AW158" s="196"/>
      <c r="AX158" s="196"/>
      <c r="AY158" s="196"/>
      <c r="AZ158" s="196"/>
      <c r="BA158" s="196"/>
      <c r="BB158" s="196"/>
      <c r="BC158" s="196"/>
      <c r="BD158" s="196"/>
      <c r="BE158" s="196"/>
      <c r="BF158" s="196"/>
      <c r="BG158" s="196"/>
      <c r="BH158" s="196"/>
      <c r="BI158" s="196"/>
      <c r="BJ158" s="196"/>
      <c r="BK158" s="196"/>
      <c r="BL158" s="196"/>
      <c r="BM158" s="196"/>
      <c r="BN158" s="196"/>
      <c r="BO158" s="196"/>
      <c r="BP158" s="196"/>
      <c r="BQ158" s="196"/>
      <c r="BR158" s="196"/>
      <c r="BS158" s="196"/>
      <c r="BT158" s="196"/>
      <c r="BU158" s="196"/>
      <c r="BV158" s="196"/>
    </row>
    <row r="159" spans="4:74" s="148" customFormat="1" x14ac:dyDescent="0.25">
      <c r="D159" s="194"/>
      <c r="E159" s="194"/>
      <c r="F159" s="194"/>
      <c r="G159" s="194"/>
      <c r="H159" s="194"/>
      <c r="I159" s="195"/>
      <c r="J159" s="196"/>
      <c r="K159" s="196"/>
      <c r="L159" s="196"/>
      <c r="M159" s="196"/>
      <c r="N159" s="196"/>
      <c r="O159" s="196"/>
      <c r="P159" s="196"/>
      <c r="Q159" s="196"/>
      <c r="R159" s="196"/>
      <c r="S159" s="196"/>
      <c r="T159" s="196"/>
      <c r="U159" s="196"/>
      <c r="V159" s="196"/>
      <c r="W159" s="196"/>
      <c r="X159" s="196"/>
      <c r="Y159" s="196"/>
      <c r="Z159" s="196"/>
      <c r="AA159" s="196"/>
      <c r="AB159" s="196"/>
      <c r="AC159" s="196"/>
      <c r="AD159" s="196"/>
      <c r="AE159" s="196"/>
      <c r="AF159" s="196"/>
      <c r="AG159" s="196"/>
      <c r="AH159" s="196"/>
      <c r="AI159" s="196"/>
      <c r="AJ159" s="196"/>
      <c r="AK159" s="196"/>
      <c r="AL159" s="196"/>
      <c r="AM159" s="196"/>
      <c r="AN159" s="196"/>
      <c r="AO159" s="196"/>
      <c r="AP159" s="196"/>
      <c r="AQ159" s="196"/>
      <c r="AR159" s="196"/>
      <c r="AS159" s="196"/>
      <c r="AT159" s="196"/>
      <c r="AU159" s="196"/>
      <c r="AV159" s="196"/>
      <c r="AW159" s="196"/>
      <c r="AX159" s="196"/>
      <c r="AY159" s="196"/>
      <c r="AZ159" s="196"/>
      <c r="BA159" s="196"/>
      <c r="BB159" s="196"/>
      <c r="BC159" s="196"/>
      <c r="BD159" s="196"/>
      <c r="BE159" s="196"/>
      <c r="BF159" s="196"/>
      <c r="BG159" s="196"/>
      <c r="BH159" s="196"/>
      <c r="BI159" s="196"/>
      <c r="BJ159" s="196"/>
      <c r="BK159" s="196"/>
      <c r="BL159" s="196"/>
      <c r="BM159" s="196"/>
      <c r="BN159" s="196"/>
      <c r="BO159" s="196"/>
      <c r="BP159" s="196"/>
      <c r="BQ159" s="196"/>
      <c r="BR159" s="196"/>
      <c r="BS159" s="196"/>
      <c r="BT159" s="196"/>
      <c r="BU159" s="196"/>
      <c r="BV159" s="196"/>
    </row>
    <row r="160" spans="4:74" s="148" customFormat="1" x14ac:dyDescent="0.25">
      <c r="D160" s="194"/>
      <c r="E160" s="194"/>
      <c r="F160" s="194"/>
      <c r="G160" s="194"/>
      <c r="H160" s="194"/>
      <c r="I160" s="195"/>
      <c r="J160" s="196"/>
      <c r="K160" s="196"/>
      <c r="L160" s="196"/>
      <c r="M160" s="196"/>
      <c r="N160" s="196"/>
      <c r="O160" s="196"/>
      <c r="P160" s="196"/>
      <c r="Q160" s="196"/>
      <c r="R160" s="196"/>
      <c r="S160" s="196"/>
      <c r="T160" s="196"/>
      <c r="U160" s="196"/>
      <c r="V160" s="196"/>
      <c r="W160" s="196"/>
      <c r="X160" s="196"/>
      <c r="Y160" s="196"/>
      <c r="Z160" s="196"/>
      <c r="AA160" s="196"/>
      <c r="AB160" s="196"/>
      <c r="AC160" s="196"/>
      <c r="AD160" s="196"/>
      <c r="AE160" s="196"/>
      <c r="AF160" s="196"/>
      <c r="AG160" s="196"/>
      <c r="AH160" s="196"/>
      <c r="AI160" s="196"/>
      <c r="AJ160" s="196"/>
      <c r="AK160" s="196"/>
      <c r="AL160" s="196"/>
      <c r="AM160" s="196"/>
      <c r="AN160" s="196"/>
      <c r="AO160" s="196"/>
      <c r="AP160" s="196"/>
      <c r="AQ160" s="196"/>
      <c r="AR160" s="196"/>
      <c r="AS160" s="196"/>
      <c r="AT160" s="196"/>
      <c r="AU160" s="196"/>
      <c r="AV160" s="196"/>
      <c r="AW160" s="196"/>
      <c r="AX160" s="196"/>
      <c r="AY160" s="196"/>
      <c r="AZ160" s="196"/>
      <c r="BA160" s="196"/>
      <c r="BB160" s="196"/>
      <c r="BC160" s="196"/>
      <c r="BD160" s="196"/>
      <c r="BE160" s="196"/>
      <c r="BF160" s="196"/>
      <c r="BG160" s="196"/>
      <c r="BH160" s="196"/>
      <c r="BI160" s="196"/>
      <c r="BJ160" s="196"/>
      <c r="BK160" s="196"/>
      <c r="BL160" s="196"/>
      <c r="BM160" s="196"/>
      <c r="BN160" s="196"/>
      <c r="BO160" s="196"/>
      <c r="BP160" s="196"/>
      <c r="BQ160" s="196"/>
      <c r="BR160" s="196"/>
      <c r="BS160" s="196"/>
      <c r="BT160" s="196"/>
      <c r="BU160" s="196"/>
      <c r="BV160" s="196"/>
    </row>
    <row r="161" spans="4:74" s="148" customFormat="1" x14ac:dyDescent="0.25">
      <c r="D161" s="194"/>
      <c r="E161" s="194"/>
      <c r="F161" s="194"/>
      <c r="G161" s="194"/>
      <c r="H161" s="194"/>
      <c r="I161" s="195"/>
      <c r="J161" s="196"/>
      <c r="K161" s="196"/>
      <c r="L161" s="196"/>
      <c r="M161" s="196"/>
      <c r="N161" s="196"/>
      <c r="O161" s="196"/>
      <c r="P161" s="196"/>
      <c r="Q161" s="196"/>
      <c r="R161" s="196"/>
      <c r="S161" s="196"/>
      <c r="T161" s="196"/>
      <c r="U161" s="196"/>
      <c r="V161" s="196"/>
      <c r="W161" s="196"/>
      <c r="X161" s="196"/>
      <c r="Y161" s="196"/>
      <c r="Z161" s="196"/>
      <c r="AA161" s="196"/>
      <c r="AB161" s="196"/>
      <c r="AC161" s="196"/>
      <c r="AD161" s="196"/>
      <c r="AE161" s="196"/>
      <c r="AF161" s="196"/>
      <c r="AG161" s="196"/>
      <c r="AH161" s="196"/>
      <c r="AI161" s="196"/>
      <c r="AJ161" s="196"/>
      <c r="AK161" s="196"/>
      <c r="AL161" s="196"/>
      <c r="AM161" s="196"/>
      <c r="AN161" s="196"/>
      <c r="AO161" s="196"/>
      <c r="AP161" s="196"/>
      <c r="AQ161" s="196"/>
      <c r="AR161" s="196"/>
      <c r="AS161" s="196"/>
      <c r="AT161" s="196"/>
      <c r="AU161" s="196"/>
      <c r="AV161" s="196"/>
      <c r="AW161" s="196"/>
      <c r="AX161" s="196"/>
      <c r="AY161" s="196"/>
      <c r="AZ161" s="196"/>
      <c r="BA161" s="196"/>
      <c r="BB161" s="196"/>
      <c r="BC161" s="196"/>
      <c r="BD161" s="196"/>
      <c r="BE161" s="196"/>
      <c r="BF161" s="196"/>
      <c r="BG161" s="196"/>
      <c r="BH161" s="196"/>
      <c r="BI161" s="196"/>
      <c r="BJ161" s="196"/>
      <c r="BK161" s="196"/>
      <c r="BL161" s="196"/>
      <c r="BM161" s="196"/>
      <c r="BN161" s="196"/>
      <c r="BO161" s="196"/>
      <c r="BP161" s="196"/>
      <c r="BQ161" s="196"/>
      <c r="BR161" s="196"/>
      <c r="BS161" s="196"/>
      <c r="BT161" s="196"/>
      <c r="BU161" s="196"/>
      <c r="BV161" s="196"/>
    </row>
    <row r="162" spans="4:74" s="148" customFormat="1" x14ac:dyDescent="0.25">
      <c r="D162" s="194"/>
      <c r="E162" s="194"/>
      <c r="F162" s="194"/>
      <c r="G162" s="194"/>
      <c r="H162" s="194"/>
      <c r="I162" s="195"/>
      <c r="J162" s="196"/>
      <c r="K162" s="196"/>
      <c r="L162" s="196"/>
      <c r="M162" s="196"/>
      <c r="N162" s="196"/>
      <c r="O162" s="196"/>
      <c r="P162" s="196"/>
      <c r="Q162" s="196"/>
      <c r="R162" s="196"/>
      <c r="S162" s="196"/>
      <c r="T162" s="196"/>
      <c r="U162" s="196"/>
      <c r="V162" s="196"/>
      <c r="W162" s="196"/>
      <c r="X162" s="196"/>
      <c r="Y162" s="196"/>
      <c r="Z162" s="196"/>
      <c r="AA162" s="196"/>
      <c r="AB162" s="196"/>
      <c r="AC162" s="196"/>
      <c r="AD162" s="196"/>
      <c r="AE162" s="196"/>
      <c r="AF162" s="196"/>
      <c r="AG162" s="196"/>
      <c r="AH162" s="196"/>
      <c r="AI162" s="196"/>
      <c r="AJ162" s="196"/>
      <c r="AK162" s="196"/>
      <c r="AL162" s="196"/>
      <c r="AM162" s="196"/>
      <c r="AN162" s="196"/>
      <c r="AO162" s="196"/>
      <c r="AP162" s="196"/>
      <c r="AQ162" s="196"/>
      <c r="AR162" s="196"/>
      <c r="AS162" s="196"/>
      <c r="AT162" s="196"/>
      <c r="AU162" s="196"/>
      <c r="AV162" s="196"/>
      <c r="AW162" s="196"/>
      <c r="AX162" s="196"/>
      <c r="AY162" s="196"/>
      <c r="AZ162" s="196"/>
      <c r="BA162" s="196"/>
      <c r="BB162" s="196"/>
      <c r="BC162" s="196"/>
      <c r="BD162" s="196"/>
      <c r="BE162" s="196"/>
      <c r="BF162" s="196"/>
      <c r="BG162" s="196"/>
      <c r="BH162" s="196"/>
      <c r="BI162" s="196"/>
      <c r="BJ162" s="196"/>
      <c r="BK162" s="196"/>
      <c r="BL162" s="196"/>
      <c r="BM162" s="196"/>
      <c r="BN162" s="196"/>
      <c r="BO162" s="196"/>
      <c r="BP162" s="196"/>
      <c r="BQ162" s="196"/>
      <c r="BR162" s="196"/>
      <c r="BS162" s="196"/>
      <c r="BT162" s="196"/>
      <c r="BU162" s="196"/>
      <c r="BV162" s="196"/>
    </row>
    <row r="163" spans="4:74" s="148" customFormat="1" x14ac:dyDescent="0.25">
      <c r="D163" s="194"/>
      <c r="E163" s="194"/>
      <c r="F163" s="194"/>
      <c r="G163" s="194"/>
      <c r="H163" s="194"/>
      <c r="I163" s="195"/>
      <c r="J163" s="196"/>
      <c r="K163" s="196"/>
      <c r="L163" s="196"/>
      <c r="M163" s="196"/>
      <c r="N163" s="196"/>
      <c r="O163" s="196"/>
      <c r="P163" s="196"/>
      <c r="Q163" s="196"/>
      <c r="R163" s="196"/>
      <c r="S163" s="196"/>
      <c r="T163" s="196"/>
      <c r="U163" s="196"/>
      <c r="V163" s="196"/>
      <c r="W163" s="196"/>
      <c r="X163" s="196"/>
      <c r="Y163" s="196"/>
      <c r="Z163" s="196"/>
      <c r="AA163" s="196"/>
      <c r="AB163" s="196"/>
      <c r="AC163" s="196"/>
      <c r="AD163" s="196"/>
      <c r="AE163" s="196"/>
      <c r="AF163" s="196"/>
      <c r="AG163" s="196"/>
      <c r="AH163" s="196"/>
      <c r="AI163" s="196"/>
      <c r="AJ163" s="196"/>
      <c r="AK163" s="196"/>
      <c r="AL163" s="196"/>
      <c r="AM163" s="196"/>
      <c r="AN163" s="196"/>
      <c r="AO163" s="196"/>
      <c r="AP163" s="196"/>
      <c r="AQ163" s="196"/>
      <c r="AR163" s="196"/>
      <c r="AS163" s="196"/>
      <c r="AT163" s="196"/>
      <c r="AU163" s="196"/>
      <c r="AV163" s="196"/>
      <c r="AW163" s="196"/>
      <c r="AX163" s="196"/>
      <c r="AY163" s="196"/>
      <c r="AZ163" s="196"/>
      <c r="BA163" s="196"/>
      <c r="BB163" s="196"/>
      <c r="BC163" s="196"/>
      <c r="BD163" s="196"/>
      <c r="BE163" s="196"/>
      <c r="BF163" s="196"/>
      <c r="BG163" s="196"/>
      <c r="BH163" s="196"/>
      <c r="BI163" s="196"/>
      <c r="BJ163" s="196"/>
      <c r="BK163" s="196"/>
      <c r="BL163" s="196"/>
      <c r="BM163" s="196"/>
      <c r="BN163" s="196"/>
      <c r="BO163" s="196"/>
      <c r="BP163" s="196"/>
      <c r="BQ163" s="196"/>
      <c r="BR163" s="196"/>
      <c r="BS163" s="196"/>
      <c r="BT163" s="196"/>
      <c r="BU163" s="196"/>
      <c r="BV163" s="196"/>
    </row>
    <row r="164" spans="4:74" s="148" customFormat="1" x14ac:dyDescent="0.25">
      <c r="D164" s="194"/>
      <c r="E164" s="194"/>
      <c r="F164" s="194"/>
      <c r="G164" s="194"/>
      <c r="H164" s="194"/>
      <c r="I164" s="195"/>
      <c r="J164" s="196"/>
      <c r="K164" s="196"/>
      <c r="L164" s="196"/>
      <c r="M164" s="196"/>
      <c r="N164" s="196"/>
      <c r="O164" s="196"/>
      <c r="P164" s="196"/>
      <c r="Q164" s="196"/>
      <c r="R164" s="196"/>
      <c r="S164" s="196"/>
      <c r="T164" s="196"/>
      <c r="U164" s="196"/>
      <c r="V164" s="196"/>
      <c r="W164" s="196"/>
      <c r="X164" s="196"/>
      <c r="Y164" s="196"/>
      <c r="Z164" s="196"/>
      <c r="AA164" s="196"/>
      <c r="AB164" s="196"/>
      <c r="AC164" s="196"/>
      <c r="AD164" s="196"/>
      <c r="AE164" s="196"/>
      <c r="AF164" s="196"/>
      <c r="AG164" s="196"/>
      <c r="AH164" s="196"/>
      <c r="AI164" s="196"/>
      <c r="AJ164" s="196"/>
      <c r="AK164" s="196"/>
      <c r="AL164" s="196"/>
      <c r="AM164" s="196"/>
      <c r="AN164" s="196"/>
      <c r="AO164" s="196"/>
      <c r="AP164" s="196"/>
      <c r="AQ164" s="196"/>
      <c r="AR164" s="196"/>
      <c r="AS164" s="196"/>
      <c r="AT164" s="196"/>
      <c r="AU164" s="196"/>
      <c r="AV164" s="196"/>
      <c r="AW164" s="196"/>
      <c r="AX164" s="196"/>
      <c r="AY164" s="196"/>
      <c r="AZ164" s="196"/>
      <c r="BA164" s="196"/>
      <c r="BB164" s="196"/>
      <c r="BC164" s="196"/>
      <c r="BD164" s="196"/>
      <c r="BE164" s="196"/>
      <c r="BF164" s="196"/>
      <c r="BG164" s="196"/>
      <c r="BH164" s="196"/>
      <c r="BI164" s="196"/>
      <c r="BJ164" s="196"/>
      <c r="BK164" s="196"/>
      <c r="BL164" s="196"/>
      <c r="BM164" s="196"/>
      <c r="BN164" s="196"/>
      <c r="BO164" s="196"/>
      <c r="BP164" s="196"/>
      <c r="BQ164" s="196"/>
      <c r="BR164" s="196"/>
      <c r="BS164" s="196"/>
      <c r="BT164" s="196"/>
      <c r="BU164" s="196"/>
      <c r="BV164" s="196"/>
    </row>
    <row r="165" spans="4:74" s="148" customFormat="1" x14ac:dyDescent="0.25">
      <c r="D165" s="194"/>
      <c r="E165" s="194"/>
      <c r="F165" s="194"/>
      <c r="G165" s="194"/>
      <c r="H165" s="194"/>
      <c r="I165" s="195"/>
      <c r="J165" s="196"/>
      <c r="K165" s="196"/>
      <c r="L165" s="196"/>
      <c r="M165" s="196"/>
      <c r="N165" s="196"/>
      <c r="O165" s="196"/>
      <c r="P165" s="196"/>
      <c r="Q165" s="196"/>
      <c r="R165" s="196"/>
      <c r="S165" s="196"/>
      <c r="T165" s="196"/>
      <c r="U165" s="196"/>
      <c r="V165" s="196"/>
      <c r="W165" s="196"/>
      <c r="X165" s="196"/>
      <c r="Y165" s="196"/>
      <c r="Z165" s="196"/>
      <c r="AA165" s="196"/>
      <c r="AB165" s="196"/>
      <c r="AC165" s="196"/>
      <c r="AD165" s="196"/>
      <c r="AE165" s="196"/>
      <c r="AF165" s="196"/>
      <c r="AG165" s="196"/>
      <c r="AH165" s="196"/>
      <c r="AI165" s="196"/>
      <c r="AJ165" s="196"/>
      <c r="AK165" s="196"/>
      <c r="AL165" s="196"/>
      <c r="AM165" s="196"/>
      <c r="AN165" s="196"/>
      <c r="AO165" s="196"/>
      <c r="AP165" s="196"/>
      <c r="AQ165" s="196"/>
      <c r="AR165" s="196"/>
      <c r="AS165" s="196"/>
      <c r="AT165" s="196"/>
      <c r="AU165" s="196"/>
      <c r="AV165" s="196"/>
      <c r="AW165" s="196"/>
      <c r="AX165" s="196"/>
      <c r="AY165" s="196"/>
      <c r="AZ165" s="196"/>
      <c r="BA165" s="196"/>
      <c r="BB165" s="196"/>
      <c r="BC165" s="196"/>
      <c r="BD165" s="196"/>
      <c r="BE165" s="196"/>
      <c r="BF165" s="196"/>
      <c r="BG165" s="196"/>
      <c r="BH165" s="196"/>
      <c r="BI165" s="196"/>
      <c r="BJ165" s="196"/>
      <c r="BK165" s="196"/>
      <c r="BL165" s="196"/>
      <c r="BM165" s="196"/>
      <c r="BN165" s="196"/>
      <c r="BO165" s="196"/>
      <c r="BP165" s="196"/>
      <c r="BQ165" s="196"/>
      <c r="BR165" s="196"/>
      <c r="BS165" s="196"/>
      <c r="BT165" s="196"/>
      <c r="BU165" s="196"/>
      <c r="BV165" s="196"/>
    </row>
    <row r="166" spans="4:74" s="148" customFormat="1" x14ac:dyDescent="0.25">
      <c r="D166" s="194"/>
      <c r="E166" s="194"/>
      <c r="F166" s="194"/>
      <c r="G166" s="194"/>
      <c r="H166" s="194"/>
      <c r="I166" s="195"/>
      <c r="J166" s="196"/>
      <c r="K166" s="196"/>
      <c r="L166" s="196"/>
      <c r="M166" s="196"/>
      <c r="N166" s="196"/>
      <c r="O166" s="196"/>
      <c r="P166" s="196"/>
      <c r="Q166" s="196"/>
      <c r="R166" s="196"/>
      <c r="S166" s="196"/>
      <c r="T166" s="196"/>
      <c r="U166" s="196"/>
      <c r="V166" s="196"/>
      <c r="W166" s="196"/>
      <c r="X166" s="196"/>
      <c r="Y166" s="196"/>
      <c r="Z166" s="196"/>
      <c r="AA166" s="196"/>
      <c r="AB166" s="196"/>
      <c r="AC166" s="196"/>
      <c r="AD166" s="196"/>
      <c r="AE166" s="196"/>
      <c r="AF166" s="196"/>
      <c r="AG166" s="196"/>
      <c r="AH166" s="196"/>
      <c r="AI166" s="196"/>
      <c r="AJ166" s="196"/>
      <c r="AK166" s="196"/>
      <c r="AL166" s="196"/>
      <c r="AM166" s="196"/>
      <c r="AN166" s="196"/>
      <c r="AO166" s="196"/>
      <c r="AP166" s="196"/>
      <c r="AQ166" s="196"/>
      <c r="AR166" s="196"/>
      <c r="AS166" s="196"/>
      <c r="AT166" s="196"/>
      <c r="AU166" s="196"/>
      <c r="AV166" s="196"/>
      <c r="AW166" s="196"/>
      <c r="AX166" s="196"/>
      <c r="AY166" s="196"/>
      <c r="AZ166" s="196"/>
      <c r="BA166" s="196"/>
      <c r="BB166" s="196"/>
      <c r="BC166" s="196"/>
      <c r="BD166" s="196"/>
      <c r="BE166" s="196"/>
      <c r="BF166" s="196"/>
      <c r="BG166" s="196"/>
      <c r="BH166" s="196"/>
      <c r="BI166" s="196"/>
      <c r="BJ166" s="196"/>
      <c r="BK166" s="196"/>
      <c r="BL166" s="196"/>
      <c r="BM166" s="196"/>
      <c r="BN166" s="196"/>
      <c r="BO166" s="196"/>
      <c r="BP166" s="196"/>
      <c r="BQ166" s="196"/>
      <c r="BR166" s="196"/>
      <c r="BS166" s="196"/>
      <c r="BT166" s="196"/>
      <c r="BU166" s="196"/>
      <c r="BV166" s="196"/>
    </row>
    <row r="167" spans="4:74" s="148" customFormat="1" x14ac:dyDescent="0.25">
      <c r="D167" s="194"/>
      <c r="E167" s="194"/>
      <c r="F167" s="194"/>
      <c r="G167" s="194"/>
      <c r="H167" s="194"/>
      <c r="I167" s="195"/>
      <c r="J167" s="196"/>
      <c r="K167" s="196"/>
      <c r="L167" s="196"/>
      <c r="M167" s="196"/>
      <c r="N167" s="196"/>
      <c r="O167" s="196"/>
      <c r="P167" s="196"/>
      <c r="Q167" s="196"/>
      <c r="R167" s="196"/>
      <c r="S167" s="196"/>
      <c r="T167" s="196"/>
      <c r="U167" s="196"/>
      <c r="V167" s="196"/>
      <c r="W167" s="196"/>
      <c r="X167" s="196"/>
      <c r="Y167" s="196"/>
      <c r="Z167" s="196"/>
      <c r="AA167" s="196"/>
      <c r="AB167" s="196"/>
      <c r="AC167" s="196"/>
      <c r="AD167" s="196"/>
      <c r="AE167" s="196"/>
      <c r="AF167" s="196"/>
      <c r="AG167" s="196"/>
      <c r="AH167" s="196"/>
      <c r="AI167" s="196"/>
      <c r="AJ167" s="196"/>
      <c r="AK167" s="196"/>
      <c r="AL167" s="196"/>
      <c r="AM167" s="196"/>
      <c r="AN167" s="196"/>
      <c r="AO167" s="196"/>
      <c r="AP167" s="196"/>
      <c r="AQ167" s="196"/>
      <c r="AR167" s="196"/>
      <c r="AS167" s="196"/>
      <c r="AT167" s="196"/>
      <c r="AU167" s="196"/>
      <c r="AV167" s="196"/>
      <c r="AW167" s="196"/>
      <c r="AX167" s="196"/>
      <c r="AY167" s="196"/>
      <c r="AZ167" s="196"/>
      <c r="BA167" s="196"/>
      <c r="BB167" s="196"/>
      <c r="BC167" s="196"/>
      <c r="BD167" s="196"/>
      <c r="BE167" s="196"/>
      <c r="BF167" s="196"/>
      <c r="BG167" s="196"/>
      <c r="BH167" s="196"/>
      <c r="BI167" s="196"/>
      <c r="BJ167" s="196"/>
      <c r="BK167" s="196"/>
      <c r="BL167" s="196"/>
      <c r="BM167" s="196"/>
      <c r="BN167" s="196"/>
      <c r="BO167" s="196"/>
      <c r="BP167" s="196"/>
      <c r="BQ167" s="196"/>
      <c r="BR167" s="196"/>
      <c r="BS167" s="196"/>
      <c r="BT167" s="196"/>
      <c r="BU167" s="196"/>
      <c r="BV167" s="196"/>
    </row>
    <row r="168" spans="4:74" s="148" customFormat="1" x14ac:dyDescent="0.25">
      <c r="D168" s="194"/>
      <c r="E168" s="194"/>
      <c r="F168" s="194"/>
      <c r="G168" s="194"/>
      <c r="H168" s="194"/>
      <c r="I168" s="195"/>
      <c r="J168" s="196"/>
      <c r="K168" s="196"/>
      <c r="L168" s="196"/>
      <c r="M168" s="196"/>
      <c r="N168" s="196"/>
      <c r="O168" s="196"/>
      <c r="P168" s="196"/>
      <c r="Q168" s="196"/>
      <c r="R168" s="196"/>
      <c r="S168" s="196"/>
      <c r="T168" s="196"/>
      <c r="U168" s="196"/>
      <c r="V168" s="196"/>
      <c r="W168" s="196"/>
      <c r="X168" s="196"/>
      <c r="Y168" s="196"/>
      <c r="Z168" s="196"/>
      <c r="AA168" s="196"/>
      <c r="AB168" s="196"/>
      <c r="AC168" s="196"/>
      <c r="AD168" s="196"/>
      <c r="AE168" s="196"/>
      <c r="AF168" s="196"/>
      <c r="AG168" s="196"/>
      <c r="AH168" s="196"/>
      <c r="AI168" s="196"/>
      <c r="AJ168" s="196"/>
      <c r="AK168" s="196"/>
      <c r="AL168" s="196"/>
      <c r="AM168" s="196"/>
      <c r="AN168" s="196"/>
      <c r="AO168" s="196"/>
      <c r="AP168" s="196"/>
      <c r="AQ168" s="196"/>
      <c r="AR168" s="196"/>
      <c r="AS168" s="196"/>
      <c r="AT168" s="196"/>
      <c r="AU168" s="196"/>
      <c r="AV168" s="196"/>
      <c r="AW168" s="196"/>
      <c r="AX168" s="196"/>
      <c r="AY168" s="196"/>
      <c r="AZ168" s="196"/>
      <c r="BA168" s="196"/>
      <c r="BB168" s="196"/>
      <c r="BC168" s="196"/>
      <c r="BD168" s="196"/>
      <c r="BE168" s="196"/>
      <c r="BF168" s="196"/>
      <c r="BG168" s="196"/>
      <c r="BH168" s="196"/>
      <c r="BI168" s="196"/>
      <c r="BJ168" s="196"/>
      <c r="BK168" s="196"/>
      <c r="BL168" s="196"/>
      <c r="BM168" s="196"/>
      <c r="BN168" s="196"/>
      <c r="BO168" s="196"/>
      <c r="BP168" s="196"/>
      <c r="BQ168" s="196"/>
      <c r="BR168" s="196"/>
      <c r="BS168" s="196"/>
      <c r="BT168" s="196"/>
      <c r="BU168" s="196"/>
      <c r="BV168" s="196"/>
    </row>
    <row r="169" spans="4:74" s="148" customFormat="1" x14ac:dyDescent="0.25">
      <c r="D169" s="194"/>
      <c r="E169" s="194"/>
      <c r="F169" s="194"/>
      <c r="G169" s="194"/>
      <c r="H169" s="194"/>
      <c r="I169" s="195"/>
      <c r="J169" s="196"/>
      <c r="K169" s="196"/>
      <c r="L169" s="196"/>
      <c r="M169" s="196"/>
      <c r="N169" s="196"/>
      <c r="O169" s="196"/>
      <c r="P169" s="196"/>
      <c r="Q169" s="196"/>
      <c r="R169" s="196"/>
      <c r="S169" s="196"/>
      <c r="T169" s="196"/>
      <c r="U169" s="196"/>
      <c r="V169" s="196"/>
      <c r="W169" s="196"/>
      <c r="X169" s="196"/>
      <c r="Y169" s="196"/>
      <c r="Z169" s="196"/>
      <c r="AA169" s="196"/>
      <c r="AB169" s="196"/>
      <c r="AC169" s="196"/>
      <c r="AD169" s="196"/>
      <c r="AE169" s="196"/>
      <c r="AF169" s="196"/>
      <c r="AG169" s="196"/>
      <c r="AH169" s="196"/>
      <c r="AI169" s="196"/>
      <c r="AJ169" s="196"/>
      <c r="AK169" s="196"/>
      <c r="AL169" s="196"/>
      <c r="AM169" s="196"/>
      <c r="AN169" s="196"/>
      <c r="AO169" s="196"/>
      <c r="AP169" s="196"/>
      <c r="AQ169" s="196"/>
      <c r="AR169" s="196"/>
      <c r="AS169" s="196"/>
      <c r="AT169" s="196"/>
      <c r="AU169" s="196"/>
      <c r="AV169" s="196"/>
      <c r="AW169" s="196"/>
      <c r="AX169" s="196"/>
      <c r="AY169" s="196"/>
      <c r="AZ169" s="196"/>
      <c r="BA169" s="196"/>
      <c r="BB169" s="196"/>
      <c r="BC169" s="196"/>
      <c r="BD169" s="196"/>
      <c r="BE169" s="196"/>
      <c r="BF169" s="196"/>
      <c r="BG169" s="196"/>
      <c r="BH169" s="196"/>
      <c r="BI169" s="196"/>
      <c r="BJ169" s="196"/>
      <c r="BK169" s="196"/>
      <c r="BL169" s="196"/>
      <c r="BM169" s="196"/>
      <c r="BN169" s="196"/>
      <c r="BO169" s="196"/>
      <c r="BP169" s="196"/>
      <c r="BQ169" s="196"/>
      <c r="BR169" s="196"/>
      <c r="BS169" s="196"/>
      <c r="BT169" s="196"/>
      <c r="BU169" s="196"/>
      <c r="BV169" s="196"/>
    </row>
    <row r="170" spans="4:74" s="148" customFormat="1" x14ac:dyDescent="0.25">
      <c r="D170" s="194"/>
      <c r="E170" s="194"/>
      <c r="F170" s="194"/>
      <c r="G170" s="194"/>
      <c r="H170" s="194"/>
      <c r="I170" s="195"/>
      <c r="J170" s="196"/>
      <c r="K170" s="196"/>
      <c r="L170" s="196"/>
      <c r="M170" s="196"/>
      <c r="N170" s="196"/>
      <c r="O170" s="196"/>
      <c r="P170" s="196"/>
      <c r="Q170" s="196"/>
      <c r="R170" s="196"/>
      <c r="S170" s="196"/>
      <c r="T170" s="196"/>
      <c r="U170" s="196"/>
      <c r="V170" s="196"/>
      <c r="W170" s="196"/>
      <c r="X170" s="196"/>
      <c r="Y170" s="196"/>
      <c r="Z170" s="196"/>
      <c r="AA170" s="196"/>
      <c r="AB170" s="196"/>
      <c r="AC170" s="196"/>
      <c r="AD170" s="196"/>
      <c r="AE170" s="196"/>
      <c r="AF170" s="196"/>
      <c r="AG170" s="196"/>
      <c r="AH170" s="196"/>
      <c r="AI170" s="196"/>
      <c r="AJ170" s="196"/>
      <c r="AK170" s="196"/>
      <c r="AL170" s="196"/>
      <c r="AM170" s="196"/>
      <c r="AN170" s="196"/>
      <c r="AO170" s="196"/>
      <c r="AP170" s="196"/>
      <c r="AQ170" s="196"/>
      <c r="AR170" s="196"/>
      <c r="AS170" s="196"/>
      <c r="AT170" s="196"/>
      <c r="AU170" s="196"/>
      <c r="AV170" s="196"/>
      <c r="AW170" s="196"/>
      <c r="AX170" s="196"/>
      <c r="AY170" s="196"/>
      <c r="AZ170" s="196"/>
      <c r="BA170" s="196"/>
      <c r="BB170" s="196"/>
      <c r="BC170" s="196"/>
      <c r="BD170" s="196"/>
      <c r="BE170" s="196"/>
      <c r="BF170" s="196"/>
      <c r="BG170" s="196"/>
      <c r="BH170" s="196"/>
      <c r="BI170" s="196"/>
      <c r="BJ170" s="196"/>
      <c r="BK170" s="196"/>
      <c r="BL170" s="196"/>
      <c r="BM170" s="196"/>
      <c r="BN170" s="196"/>
      <c r="BO170" s="196"/>
      <c r="BP170" s="196"/>
      <c r="BQ170" s="196"/>
      <c r="BR170" s="196"/>
      <c r="BS170" s="196"/>
      <c r="BT170" s="196"/>
      <c r="BU170" s="196"/>
      <c r="BV170" s="196"/>
    </row>
    <row r="171" spans="4:74" s="148" customFormat="1" x14ac:dyDescent="0.25">
      <c r="D171" s="194"/>
      <c r="E171" s="194"/>
      <c r="F171" s="194"/>
      <c r="G171" s="194"/>
      <c r="H171" s="194"/>
      <c r="I171" s="195"/>
      <c r="J171" s="196"/>
      <c r="K171" s="196"/>
      <c r="L171" s="196"/>
      <c r="M171" s="196"/>
      <c r="N171" s="196"/>
      <c r="O171" s="196"/>
      <c r="P171" s="196"/>
      <c r="Q171" s="196"/>
      <c r="R171" s="196"/>
      <c r="S171" s="196"/>
      <c r="T171" s="196"/>
      <c r="U171" s="196"/>
      <c r="V171" s="196"/>
      <c r="W171" s="196"/>
      <c r="X171" s="196"/>
      <c r="Y171" s="196"/>
      <c r="Z171" s="196"/>
      <c r="AA171" s="196"/>
      <c r="AB171" s="196"/>
      <c r="AC171" s="196"/>
      <c r="AD171" s="196"/>
      <c r="AE171" s="196"/>
      <c r="AF171" s="196"/>
      <c r="AG171" s="196"/>
      <c r="AH171" s="196"/>
      <c r="AI171" s="196"/>
      <c r="AJ171" s="196"/>
      <c r="AK171" s="196"/>
      <c r="AL171" s="196"/>
      <c r="AM171" s="196"/>
      <c r="AN171" s="196"/>
      <c r="AO171" s="196"/>
      <c r="AP171" s="196"/>
      <c r="AQ171" s="196"/>
      <c r="AR171" s="196"/>
      <c r="AS171" s="196"/>
      <c r="AT171" s="196"/>
      <c r="AU171" s="196"/>
      <c r="AV171" s="196"/>
      <c r="AW171" s="196"/>
      <c r="AX171" s="196"/>
      <c r="AY171" s="196"/>
      <c r="AZ171" s="196"/>
      <c r="BA171" s="196"/>
      <c r="BB171" s="196"/>
      <c r="BC171" s="196"/>
      <c r="BD171" s="196"/>
      <c r="BE171" s="196"/>
      <c r="BF171" s="196"/>
      <c r="BG171" s="196"/>
      <c r="BH171" s="196"/>
      <c r="BI171" s="196"/>
      <c r="BJ171" s="196"/>
      <c r="BK171" s="196"/>
      <c r="BL171" s="196"/>
      <c r="BM171" s="196"/>
      <c r="BN171" s="196"/>
      <c r="BO171" s="196"/>
      <c r="BP171" s="196"/>
      <c r="BQ171" s="196"/>
      <c r="BR171" s="196"/>
      <c r="BS171" s="196"/>
      <c r="BT171" s="196"/>
      <c r="BU171" s="196"/>
      <c r="BV171" s="196"/>
    </row>
    <row r="172" spans="4:74" s="148" customFormat="1" x14ac:dyDescent="0.25">
      <c r="D172" s="194"/>
      <c r="E172" s="194"/>
      <c r="F172" s="194"/>
      <c r="G172" s="194"/>
      <c r="H172" s="194"/>
      <c r="I172" s="195"/>
      <c r="J172" s="196"/>
      <c r="K172" s="196"/>
      <c r="L172" s="196"/>
      <c r="M172" s="196"/>
      <c r="N172" s="196"/>
      <c r="O172" s="196"/>
      <c r="P172" s="196"/>
      <c r="Q172" s="196"/>
      <c r="R172" s="196"/>
      <c r="S172" s="196"/>
      <c r="T172" s="196"/>
      <c r="U172" s="196"/>
      <c r="V172" s="196"/>
      <c r="W172" s="196"/>
      <c r="X172" s="196"/>
      <c r="Y172" s="196"/>
      <c r="Z172" s="196"/>
      <c r="AA172" s="196"/>
      <c r="AB172" s="196"/>
      <c r="AC172" s="196"/>
      <c r="AD172" s="196"/>
      <c r="AE172" s="196"/>
      <c r="AF172" s="196"/>
      <c r="AG172" s="196"/>
      <c r="AH172" s="196"/>
      <c r="AI172" s="196"/>
      <c r="AJ172" s="196"/>
      <c r="AK172" s="196"/>
      <c r="AL172" s="196"/>
      <c r="AM172" s="196"/>
      <c r="AN172" s="196"/>
      <c r="AO172" s="196"/>
      <c r="AP172" s="196"/>
      <c r="AQ172" s="196"/>
      <c r="AR172" s="196"/>
      <c r="AS172" s="196"/>
      <c r="AT172" s="196"/>
      <c r="AU172" s="196"/>
      <c r="AV172" s="196"/>
      <c r="AW172" s="196"/>
      <c r="AX172" s="196"/>
      <c r="AY172" s="196"/>
      <c r="AZ172" s="196"/>
      <c r="BA172" s="196"/>
      <c r="BB172" s="196"/>
      <c r="BC172" s="196"/>
      <c r="BD172" s="196"/>
      <c r="BE172" s="196"/>
      <c r="BF172" s="196"/>
      <c r="BG172" s="196"/>
      <c r="BH172" s="196"/>
      <c r="BI172" s="196"/>
      <c r="BJ172" s="196"/>
      <c r="BK172" s="196"/>
      <c r="BL172" s="196"/>
      <c r="BM172" s="196"/>
      <c r="BN172" s="196"/>
      <c r="BO172" s="196"/>
      <c r="BP172" s="196"/>
      <c r="BQ172" s="196"/>
      <c r="BR172" s="196"/>
      <c r="BS172" s="196"/>
      <c r="BT172" s="196"/>
      <c r="BU172" s="196"/>
      <c r="BV172" s="196"/>
    </row>
    <row r="173" spans="4:74" s="148" customFormat="1" x14ac:dyDescent="0.25">
      <c r="D173" s="194"/>
      <c r="E173" s="194"/>
      <c r="F173" s="194"/>
      <c r="G173" s="194"/>
      <c r="H173" s="194"/>
      <c r="I173" s="195"/>
      <c r="J173" s="196"/>
      <c r="K173" s="196"/>
      <c r="L173" s="196"/>
      <c r="M173" s="196"/>
      <c r="N173" s="196"/>
      <c r="O173" s="196"/>
      <c r="P173" s="196"/>
      <c r="Q173" s="196"/>
      <c r="R173" s="196"/>
      <c r="S173" s="196"/>
      <c r="T173" s="196"/>
      <c r="U173" s="196"/>
      <c r="V173" s="196"/>
      <c r="W173" s="196"/>
      <c r="X173" s="196"/>
      <c r="Y173" s="196"/>
      <c r="Z173" s="196"/>
      <c r="AA173" s="196"/>
      <c r="AB173" s="196"/>
      <c r="AC173" s="196"/>
      <c r="AD173" s="196"/>
      <c r="AE173" s="196"/>
      <c r="AF173" s="196"/>
      <c r="AG173" s="196"/>
      <c r="AH173" s="196"/>
      <c r="AI173" s="196"/>
      <c r="AJ173" s="196"/>
      <c r="AK173" s="196"/>
      <c r="AL173" s="196"/>
      <c r="AM173" s="196"/>
      <c r="AN173" s="196"/>
      <c r="AO173" s="196"/>
      <c r="AP173" s="196"/>
      <c r="AQ173" s="196"/>
      <c r="AR173" s="196"/>
      <c r="AS173" s="196"/>
      <c r="AT173" s="196"/>
      <c r="AU173" s="196"/>
      <c r="AV173" s="196"/>
      <c r="AW173" s="196"/>
      <c r="AX173" s="196"/>
      <c r="AY173" s="196"/>
      <c r="AZ173" s="196"/>
      <c r="BA173" s="196"/>
      <c r="BB173" s="196"/>
      <c r="BC173" s="196"/>
      <c r="BD173" s="196"/>
      <c r="BE173" s="196"/>
      <c r="BF173" s="196"/>
      <c r="BG173" s="196"/>
      <c r="BH173" s="196"/>
      <c r="BI173" s="196"/>
      <c r="BJ173" s="196"/>
      <c r="BK173" s="196"/>
      <c r="BL173" s="196"/>
      <c r="BM173" s="196"/>
      <c r="BN173" s="196"/>
      <c r="BO173" s="196"/>
      <c r="BP173" s="196"/>
      <c r="BQ173" s="196"/>
      <c r="BR173" s="196"/>
      <c r="BS173" s="196"/>
      <c r="BT173" s="196"/>
      <c r="BU173" s="196"/>
      <c r="BV173" s="196"/>
    </row>
    <row r="174" spans="4:74" s="148" customFormat="1" x14ac:dyDescent="0.25">
      <c r="D174" s="194"/>
      <c r="E174" s="194"/>
      <c r="F174" s="194"/>
      <c r="G174" s="194"/>
      <c r="H174" s="194"/>
      <c r="I174" s="195"/>
      <c r="J174" s="196"/>
      <c r="K174" s="196"/>
      <c r="L174" s="196"/>
      <c r="M174" s="196"/>
      <c r="N174" s="196"/>
      <c r="O174" s="196"/>
      <c r="P174" s="196"/>
      <c r="Q174" s="196"/>
      <c r="R174" s="196"/>
      <c r="S174" s="196"/>
      <c r="T174" s="196"/>
      <c r="U174" s="196"/>
      <c r="V174" s="196"/>
      <c r="W174" s="196"/>
      <c r="X174" s="196"/>
      <c r="Y174" s="196"/>
      <c r="Z174" s="196"/>
      <c r="AA174" s="196"/>
      <c r="AB174" s="196"/>
      <c r="AC174" s="196"/>
      <c r="AD174" s="196"/>
      <c r="AE174" s="196"/>
      <c r="AF174" s="196"/>
      <c r="AG174" s="196"/>
      <c r="AH174" s="196"/>
      <c r="AI174" s="196"/>
      <c r="AJ174" s="196"/>
      <c r="AK174" s="196"/>
      <c r="AL174" s="196"/>
      <c r="AM174" s="196"/>
      <c r="AN174" s="196"/>
      <c r="AO174" s="196"/>
      <c r="AP174" s="196"/>
      <c r="AQ174" s="196"/>
      <c r="AR174" s="196"/>
      <c r="AS174" s="196"/>
      <c r="AT174" s="196"/>
      <c r="AU174" s="196"/>
      <c r="AV174" s="196"/>
      <c r="AW174" s="196"/>
      <c r="AX174" s="196"/>
      <c r="AY174" s="196"/>
      <c r="AZ174" s="196"/>
      <c r="BA174" s="196"/>
      <c r="BB174" s="196"/>
      <c r="BC174" s="196"/>
      <c r="BD174" s="196"/>
      <c r="BE174" s="196"/>
      <c r="BF174" s="196"/>
      <c r="BG174" s="196"/>
      <c r="BH174" s="196"/>
      <c r="BI174" s="196"/>
      <c r="BJ174" s="196"/>
      <c r="BK174" s="196"/>
      <c r="BL174" s="196"/>
      <c r="BM174" s="196"/>
      <c r="BN174" s="196"/>
      <c r="BO174" s="196"/>
      <c r="BP174" s="196"/>
      <c r="BQ174" s="196"/>
      <c r="BR174" s="196"/>
      <c r="BS174" s="196"/>
      <c r="BT174" s="196"/>
      <c r="BU174" s="196"/>
      <c r="BV174" s="196"/>
    </row>
    <row r="175" spans="4:74" s="148" customFormat="1" x14ac:dyDescent="0.25">
      <c r="D175" s="194"/>
      <c r="E175" s="194"/>
      <c r="F175" s="194"/>
      <c r="G175" s="194"/>
      <c r="H175" s="194"/>
      <c r="I175" s="195"/>
      <c r="J175" s="196"/>
      <c r="K175" s="196"/>
      <c r="L175" s="196"/>
      <c r="M175" s="196"/>
      <c r="N175" s="196"/>
      <c r="O175" s="196"/>
      <c r="P175" s="196"/>
      <c r="Q175" s="196"/>
      <c r="R175" s="196"/>
      <c r="S175" s="196"/>
      <c r="T175" s="196"/>
      <c r="U175" s="196"/>
      <c r="V175" s="196"/>
      <c r="W175" s="196"/>
      <c r="X175" s="196"/>
      <c r="Y175" s="196"/>
      <c r="Z175" s="196"/>
      <c r="AA175" s="196"/>
      <c r="AB175" s="196"/>
      <c r="AC175" s="196"/>
      <c r="AD175" s="196"/>
      <c r="AE175" s="196"/>
      <c r="AF175" s="196"/>
      <c r="AG175" s="196"/>
      <c r="AH175" s="196"/>
      <c r="AI175" s="196"/>
      <c r="AJ175" s="196"/>
      <c r="AK175" s="196"/>
      <c r="AL175" s="196"/>
      <c r="AM175" s="196"/>
      <c r="AN175" s="196"/>
      <c r="AO175" s="196"/>
      <c r="AP175" s="196"/>
      <c r="AQ175" s="196"/>
      <c r="AR175" s="196"/>
      <c r="AS175" s="196"/>
      <c r="AT175" s="196"/>
      <c r="AU175" s="196"/>
      <c r="AV175" s="196"/>
      <c r="AW175" s="196"/>
      <c r="AX175" s="196"/>
      <c r="AY175" s="196"/>
      <c r="AZ175" s="196"/>
      <c r="BA175" s="196"/>
      <c r="BB175" s="196"/>
      <c r="BC175" s="196"/>
      <c r="BD175" s="196"/>
      <c r="BE175" s="196"/>
      <c r="BF175" s="196"/>
      <c r="BG175" s="196"/>
      <c r="BH175" s="196"/>
      <c r="BI175" s="196"/>
      <c r="BJ175" s="196"/>
      <c r="BK175" s="196"/>
      <c r="BL175" s="196"/>
      <c r="BM175" s="196"/>
      <c r="BN175" s="196"/>
      <c r="BO175" s="196"/>
      <c r="BP175" s="196"/>
      <c r="BQ175" s="196"/>
      <c r="BR175" s="196"/>
      <c r="BS175" s="196"/>
      <c r="BT175" s="196"/>
      <c r="BU175" s="196"/>
      <c r="BV175" s="196"/>
    </row>
    <row r="176" spans="4:74" s="148" customFormat="1" x14ac:dyDescent="0.25">
      <c r="D176" s="194"/>
      <c r="E176" s="194"/>
      <c r="F176" s="194"/>
      <c r="G176" s="194"/>
      <c r="H176" s="194"/>
      <c r="I176" s="195"/>
      <c r="J176" s="196"/>
      <c r="K176" s="196"/>
      <c r="L176" s="196"/>
      <c r="M176" s="196"/>
      <c r="N176" s="196"/>
      <c r="O176" s="196"/>
      <c r="P176" s="196"/>
      <c r="Q176" s="196"/>
      <c r="R176" s="196"/>
      <c r="S176" s="196"/>
      <c r="T176" s="196"/>
      <c r="U176" s="196"/>
      <c r="V176" s="196"/>
      <c r="W176" s="196"/>
      <c r="X176" s="196"/>
      <c r="Y176" s="196"/>
      <c r="Z176" s="196"/>
      <c r="AA176" s="196"/>
      <c r="AB176" s="196"/>
      <c r="AC176" s="196"/>
      <c r="AD176" s="196"/>
      <c r="AE176" s="196"/>
      <c r="AF176" s="196"/>
      <c r="AG176" s="196"/>
      <c r="AH176" s="196"/>
      <c r="AI176" s="196"/>
      <c r="AJ176" s="196"/>
      <c r="AK176" s="196"/>
      <c r="AL176" s="196"/>
      <c r="AM176" s="196"/>
      <c r="AN176" s="196"/>
      <c r="AO176" s="196"/>
      <c r="AP176" s="196"/>
      <c r="AQ176" s="196"/>
      <c r="AR176" s="196"/>
      <c r="AS176" s="196"/>
      <c r="AT176" s="196"/>
      <c r="AU176" s="196"/>
      <c r="AV176" s="196"/>
      <c r="AW176" s="196"/>
      <c r="AX176" s="196"/>
      <c r="AY176" s="196"/>
      <c r="AZ176" s="196"/>
      <c r="BA176" s="196"/>
      <c r="BB176" s="196"/>
      <c r="BC176" s="196"/>
      <c r="BD176" s="196"/>
      <c r="BE176" s="196"/>
      <c r="BF176" s="196"/>
      <c r="BG176" s="196"/>
      <c r="BH176" s="196"/>
      <c r="BI176" s="196"/>
      <c r="BJ176" s="196"/>
      <c r="BK176" s="196"/>
      <c r="BL176" s="196"/>
      <c r="BM176" s="196"/>
      <c r="BN176" s="196"/>
      <c r="BO176" s="196"/>
      <c r="BP176" s="196"/>
      <c r="BQ176" s="196"/>
      <c r="BR176" s="196"/>
      <c r="BS176" s="196"/>
      <c r="BT176" s="196"/>
      <c r="BU176" s="196"/>
      <c r="BV176" s="196"/>
    </row>
    <row r="177" spans="4:74" s="148" customFormat="1" x14ac:dyDescent="0.25">
      <c r="D177" s="194"/>
      <c r="E177" s="194"/>
      <c r="F177" s="194"/>
      <c r="G177" s="194"/>
      <c r="H177" s="194"/>
      <c r="I177" s="195"/>
      <c r="J177" s="196"/>
      <c r="K177" s="196"/>
      <c r="L177" s="196"/>
      <c r="M177" s="196"/>
      <c r="N177" s="196"/>
      <c r="O177" s="196"/>
      <c r="P177" s="196"/>
      <c r="Q177" s="196"/>
      <c r="R177" s="196"/>
      <c r="S177" s="196"/>
      <c r="T177" s="196"/>
      <c r="U177" s="196"/>
      <c r="V177" s="196"/>
      <c r="W177" s="196"/>
      <c r="X177" s="196"/>
      <c r="Y177" s="196"/>
      <c r="Z177" s="196"/>
      <c r="AA177" s="196"/>
      <c r="AB177" s="196"/>
      <c r="AC177" s="196"/>
      <c r="AD177" s="196"/>
      <c r="AE177" s="196"/>
      <c r="AF177" s="196"/>
      <c r="AG177" s="196"/>
      <c r="AH177" s="196"/>
      <c r="AI177" s="196"/>
      <c r="AJ177" s="196"/>
      <c r="AK177" s="196"/>
      <c r="AL177" s="196"/>
      <c r="AM177" s="196"/>
      <c r="AN177" s="196"/>
      <c r="AO177" s="196"/>
      <c r="AP177" s="196"/>
      <c r="AQ177" s="196"/>
      <c r="AR177" s="196"/>
      <c r="AS177" s="196"/>
      <c r="AT177" s="196"/>
      <c r="AU177" s="196"/>
      <c r="AV177" s="196"/>
      <c r="AW177" s="196"/>
      <c r="AX177" s="196"/>
      <c r="AY177" s="196"/>
      <c r="AZ177" s="196"/>
      <c r="BA177" s="196"/>
      <c r="BB177" s="196"/>
      <c r="BC177" s="196"/>
      <c r="BD177" s="196"/>
      <c r="BE177" s="196"/>
      <c r="BF177" s="196"/>
      <c r="BG177" s="196"/>
      <c r="BH177" s="196"/>
      <c r="BI177" s="196"/>
      <c r="BJ177" s="196"/>
      <c r="BK177" s="196"/>
      <c r="BL177" s="196"/>
      <c r="BM177" s="196"/>
      <c r="BN177" s="196"/>
      <c r="BO177" s="196"/>
      <c r="BP177" s="196"/>
      <c r="BQ177" s="196"/>
      <c r="BR177" s="196"/>
      <c r="BS177" s="196"/>
      <c r="BT177" s="196"/>
      <c r="BU177" s="196"/>
      <c r="BV177" s="196"/>
    </row>
    <row r="178" spans="4:74" s="148" customFormat="1" x14ac:dyDescent="0.25">
      <c r="D178" s="194"/>
      <c r="E178" s="194"/>
      <c r="F178" s="194"/>
      <c r="G178" s="194"/>
      <c r="H178" s="194"/>
      <c r="I178" s="195"/>
      <c r="J178" s="196"/>
      <c r="K178" s="196"/>
      <c r="L178" s="196"/>
      <c r="M178" s="196"/>
      <c r="N178" s="196"/>
      <c r="O178" s="196"/>
      <c r="P178" s="196"/>
      <c r="Q178" s="196"/>
      <c r="R178" s="196"/>
      <c r="S178" s="196"/>
      <c r="T178" s="196"/>
      <c r="U178" s="196"/>
      <c r="V178" s="196"/>
      <c r="W178" s="196"/>
      <c r="X178" s="196"/>
      <c r="Y178" s="196"/>
      <c r="Z178" s="196"/>
      <c r="AA178" s="196"/>
      <c r="AB178" s="196"/>
      <c r="AC178" s="196"/>
      <c r="AD178" s="196"/>
      <c r="AE178" s="196"/>
      <c r="AF178" s="196"/>
      <c r="AG178" s="196"/>
      <c r="AH178" s="196"/>
      <c r="AI178" s="196"/>
      <c r="AJ178" s="196"/>
      <c r="AK178" s="196"/>
      <c r="AL178" s="196"/>
      <c r="AM178" s="196"/>
      <c r="AN178" s="196"/>
      <c r="AO178" s="196"/>
      <c r="AP178" s="196"/>
      <c r="AQ178" s="196"/>
      <c r="AR178" s="196"/>
      <c r="AS178" s="196"/>
      <c r="AT178" s="196"/>
      <c r="AU178" s="196"/>
      <c r="AV178" s="196"/>
      <c r="AW178" s="196"/>
      <c r="AX178" s="196"/>
      <c r="AY178" s="196"/>
      <c r="AZ178" s="196"/>
      <c r="BA178" s="196"/>
      <c r="BB178" s="196"/>
      <c r="BC178" s="196"/>
      <c r="BD178" s="196"/>
      <c r="BE178" s="196"/>
      <c r="BF178" s="196"/>
      <c r="BG178" s="196"/>
      <c r="BH178" s="196"/>
      <c r="BI178" s="196"/>
      <c r="BJ178" s="196"/>
      <c r="BK178" s="196"/>
      <c r="BL178" s="196"/>
      <c r="BM178" s="196"/>
      <c r="BN178" s="196"/>
      <c r="BO178" s="196"/>
      <c r="BP178" s="196"/>
      <c r="BQ178" s="196"/>
      <c r="BR178" s="196"/>
      <c r="BS178" s="196"/>
      <c r="BT178" s="196"/>
      <c r="BU178" s="196"/>
      <c r="BV178" s="196"/>
    </row>
    <row r="179" spans="4:74" s="148" customFormat="1" x14ac:dyDescent="0.25">
      <c r="D179" s="194"/>
      <c r="E179" s="194"/>
      <c r="F179" s="194"/>
      <c r="G179" s="194"/>
      <c r="H179" s="194"/>
      <c r="I179" s="195"/>
      <c r="J179" s="196"/>
      <c r="K179" s="196"/>
      <c r="L179" s="196"/>
      <c r="M179" s="196"/>
      <c r="N179" s="196"/>
      <c r="O179" s="196"/>
      <c r="P179" s="196"/>
      <c r="Q179" s="196"/>
      <c r="R179" s="196"/>
      <c r="S179" s="196"/>
      <c r="T179" s="196"/>
      <c r="U179" s="196"/>
      <c r="V179" s="196"/>
      <c r="W179" s="196"/>
      <c r="X179" s="196"/>
      <c r="Y179" s="196"/>
      <c r="Z179" s="196"/>
      <c r="AA179" s="196"/>
      <c r="AB179" s="196"/>
      <c r="AC179" s="196"/>
      <c r="AD179" s="196"/>
      <c r="AE179" s="196"/>
      <c r="AF179" s="196"/>
      <c r="AG179" s="196"/>
      <c r="AH179" s="196"/>
      <c r="AI179" s="196"/>
      <c r="AJ179" s="196"/>
      <c r="AK179" s="196"/>
      <c r="AL179" s="196"/>
      <c r="AM179" s="196"/>
      <c r="AN179" s="196"/>
      <c r="AO179" s="196"/>
      <c r="AP179" s="196"/>
      <c r="AQ179" s="196"/>
      <c r="AR179" s="196"/>
      <c r="AS179" s="196"/>
      <c r="AT179" s="196"/>
      <c r="AU179" s="196"/>
      <c r="AV179" s="196"/>
      <c r="AW179" s="196"/>
      <c r="AX179" s="196"/>
      <c r="AY179" s="196"/>
      <c r="AZ179" s="196"/>
      <c r="BA179" s="196"/>
      <c r="BB179" s="196"/>
      <c r="BC179" s="196"/>
      <c r="BD179" s="196"/>
      <c r="BE179" s="196"/>
      <c r="BF179" s="196"/>
      <c r="BG179" s="196"/>
      <c r="BH179" s="196"/>
      <c r="BI179" s="196"/>
      <c r="BJ179" s="196"/>
      <c r="BK179" s="196"/>
      <c r="BL179" s="196"/>
      <c r="BM179" s="196"/>
      <c r="BN179" s="196"/>
      <c r="BO179" s="196"/>
      <c r="BP179" s="196"/>
      <c r="BQ179" s="196"/>
      <c r="BR179" s="196"/>
      <c r="BS179" s="196"/>
      <c r="BT179" s="196"/>
      <c r="BU179" s="196"/>
      <c r="BV179" s="196"/>
    </row>
    <row r="180" spans="4:74" s="148" customFormat="1" x14ac:dyDescent="0.25">
      <c r="D180" s="194"/>
      <c r="E180" s="194"/>
      <c r="F180" s="194"/>
      <c r="G180" s="194"/>
      <c r="H180" s="194"/>
      <c r="I180" s="195"/>
      <c r="J180" s="196"/>
      <c r="K180" s="196"/>
      <c r="L180" s="196"/>
      <c r="M180" s="196"/>
      <c r="N180" s="196"/>
      <c r="O180" s="196"/>
      <c r="P180" s="196"/>
      <c r="Q180" s="196"/>
      <c r="R180" s="196"/>
      <c r="S180" s="196"/>
      <c r="T180" s="196"/>
      <c r="U180" s="196"/>
      <c r="V180" s="196"/>
      <c r="W180" s="196"/>
      <c r="X180" s="196"/>
      <c r="Y180" s="196"/>
      <c r="Z180" s="196"/>
      <c r="AA180" s="196"/>
      <c r="AB180" s="196"/>
      <c r="AC180" s="196"/>
      <c r="AD180" s="196"/>
      <c r="AE180" s="196"/>
      <c r="AF180" s="196"/>
      <c r="AG180" s="196"/>
      <c r="AH180" s="196"/>
      <c r="AI180" s="196"/>
      <c r="AJ180" s="196"/>
      <c r="AK180" s="196"/>
      <c r="AL180" s="196"/>
      <c r="AM180" s="196"/>
      <c r="AN180" s="196"/>
      <c r="AO180" s="196"/>
      <c r="AP180" s="196"/>
      <c r="AQ180" s="196"/>
      <c r="AR180" s="196"/>
      <c r="AS180" s="196"/>
      <c r="AT180" s="196"/>
      <c r="AU180" s="196"/>
      <c r="AV180" s="196"/>
      <c r="AW180" s="196"/>
      <c r="AX180" s="196"/>
      <c r="AY180" s="196"/>
      <c r="AZ180" s="196"/>
      <c r="BA180" s="196"/>
      <c r="BB180" s="196"/>
      <c r="BC180" s="196"/>
      <c r="BD180" s="196"/>
      <c r="BE180" s="196"/>
      <c r="BF180" s="196"/>
      <c r="BG180" s="196"/>
      <c r="BH180" s="196"/>
      <c r="BI180" s="196"/>
      <c r="BJ180" s="196"/>
      <c r="BK180" s="196"/>
      <c r="BL180" s="196"/>
      <c r="BM180" s="196"/>
      <c r="BN180" s="196"/>
      <c r="BO180" s="196"/>
      <c r="BP180" s="196"/>
      <c r="BQ180" s="196"/>
      <c r="BR180" s="196"/>
      <c r="BS180" s="196"/>
      <c r="BT180" s="196"/>
      <c r="BU180" s="196"/>
      <c r="BV180" s="196"/>
    </row>
    <row r="181" spans="4:74" s="148" customFormat="1" x14ac:dyDescent="0.25">
      <c r="D181" s="194"/>
      <c r="E181" s="194"/>
      <c r="F181" s="194"/>
      <c r="G181" s="194"/>
      <c r="H181" s="194"/>
      <c r="I181" s="195"/>
      <c r="J181" s="196"/>
      <c r="K181" s="196"/>
      <c r="L181" s="196"/>
      <c r="M181" s="196"/>
      <c r="N181" s="196"/>
      <c r="O181" s="196"/>
      <c r="P181" s="196"/>
      <c r="Q181" s="196"/>
      <c r="R181" s="196"/>
      <c r="S181" s="196"/>
      <c r="T181" s="196"/>
      <c r="U181" s="196"/>
      <c r="V181" s="196"/>
      <c r="W181" s="196"/>
      <c r="X181" s="196"/>
      <c r="Y181" s="196"/>
      <c r="Z181" s="196"/>
      <c r="AA181" s="196"/>
      <c r="AB181" s="196"/>
      <c r="AC181" s="196"/>
      <c r="AD181" s="196"/>
      <c r="AE181" s="196"/>
      <c r="AF181" s="196"/>
      <c r="AG181" s="196"/>
      <c r="AH181" s="196"/>
      <c r="AI181" s="196"/>
      <c r="AJ181" s="196"/>
      <c r="AK181" s="196"/>
      <c r="AL181" s="196"/>
      <c r="AM181" s="196"/>
      <c r="AN181" s="196"/>
      <c r="AO181" s="196"/>
      <c r="AP181" s="196"/>
      <c r="AQ181" s="196"/>
      <c r="AR181" s="196"/>
      <c r="AS181" s="196"/>
      <c r="AT181" s="196"/>
      <c r="AU181" s="196"/>
      <c r="AV181" s="196"/>
      <c r="AW181" s="196"/>
      <c r="AX181" s="196"/>
      <c r="AY181" s="196"/>
      <c r="AZ181" s="196"/>
      <c r="BA181" s="196"/>
      <c r="BB181" s="196"/>
      <c r="BC181" s="196"/>
      <c r="BD181" s="196"/>
      <c r="BE181" s="196"/>
      <c r="BF181" s="196"/>
      <c r="BG181" s="196"/>
      <c r="BH181" s="196"/>
      <c r="BI181" s="196"/>
      <c r="BJ181" s="196"/>
      <c r="BK181" s="196"/>
      <c r="BL181" s="196"/>
      <c r="BM181" s="196"/>
      <c r="BN181" s="196"/>
      <c r="BO181" s="196"/>
      <c r="BP181" s="196"/>
      <c r="BQ181" s="196"/>
      <c r="BR181" s="196"/>
      <c r="BS181" s="196"/>
      <c r="BT181" s="196"/>
      <c r="BU181" s="196"/>
      <c r="BV181" s="196"/>
    </row>
    <row r="182" spans="4:74" s="148" customFormat="1" x14ac:dyDescent="0.25">
      <c r="D182" s="194"/>
      <c r="E182" s="194"/>
      <c r="F182" s="194"/>
      <c r="G182" s="194"/>
      <c r="H182" s="194"/>
      <c r="I182" s="195"/>
      <c r="J182" s="196"/>
      <c r="K182" s="196"/>
      <c r="L182" s="196"/>
      <c r="M182" s="196"/>
      <c r="N182" s="196"/>
      <c r="O182" s="196"/>
      <c r="P182" s="196"/>
      <c r="Q182" s="196"/>
      <c r="R182" s="196"/>
      <c r="S182" s="196"/>
      <c r="T182" s="196"/>
      <c r="U182" s="196"/>
      <c r="V182" s="196"/>
      <c r="W182" s="196"/>
      <c r="X182" s="196"/>
      <c r="Y182" s="196"/>
      <c r="Z182" s="196"/>
      <c r="AA182" s="196"/>
      <c r="AB182" s="196"/>
      <c r="AC182" s="196"/>
      <c r="AD182" s="196"/>
      <c r="AE182" s="196"/>
      <c r="AF182" s="196"/>
      <c r="AG182" s="196"/>
      <c r="AH182" s="196"/>
      <c r="AI182" s="196"/>
      <c r="AJ182" s="196"/>
      <c r="AK182" s="196"/>
      <c r="AL182" s="196"/>
      <c r="AM182" s="196"/>
      <c r="AN182" s="196"/>
      <c r="AO182" s="196"/>
      <c r="AP182" s="196"/>
      <c r="AQ182" s="196"/>
      <c r="AR182" s="196"/>
      <c r="AS182" s="196"/>
      <c r="AT182" s="196"/>
      <c r="AU182" s="196"/>
      <c r="AV182" s="196"/>
      <c r="AW182" s="196"/>
      <c r="AX182" s="196"/>
      <c r="AY182" s="196"/>
      <c r="AZ182" s="196"/>
      <c r="BA182" s="196"/>
      <c r="BB182" s="196"/>
      <c r="BC182" s="196"/>
      <c r="BD182" s="196"/>
      <c r="BE182" s="196"/>
      <c r="BF182" s="196"/>
      <c r="BG182" s="196"/>
      <c r="BH182" s="196"/>
      <c r="BI182" s="196"/>
      <c r="BJ182" s="196"/>
      <c r="BK182" s="196"/>
      <c r="BL182" s="196"/>
      <c r="BM182" s="196"/>
      <c r="BN182" s="196"/>
      <c r="BO182" s="196"/>
      <c r="BP182" s="196"/>
      <c r="BQ182" s="196"/>
      <c r="BR182" s="196"/>
      <c r="BS182" s="196"/>
      <c r="BT182" s="196"/>
      <c r="BU182" s="196"/>
      <c r="BV182" s="196"/>
    </row>
    <row r="183" spans="4:74" s="148" customFormat="1" x14ac:dyDescent="0.25">
      <c r="D183" s="194"/>
      <c r="E183" s="194"/>
      <c r="F183" s="194"/>
      <c r="G183" s="194"/>
      <c r="H183" s="194"/>
      <c r="I183" s="195"/>
      <c r="J183" s="196"/>
      <c r="K183" s="196"/>
      <c r="L183" s="196"/>
      <c r="M183" s="196"/>
      <c r="N183" s="196"/>
      <c r="O183" s="196"/>
      <c r="P183" s="196"/>
      <c r="Q183" s="196"/>
      <c r="R183" s="196"/>
      <c r="S183" s="196"/>
      <c r="T183" s="196"/>
      <c r="U183" s="196"/>
      <c r="V183" s="196"/>
      <c r="W183" s="196"/>
      <c r="X183" s="196"/>
      <c r="Y183" s="196"/>
      <c r="Z183" s="196"/>
      <c r="AA183" s="196"/>
      <c r="AB183" s="196"/>
      <c r="AC183" s="196"/>
      <c r="AD183" s="196"/>
      <c r="AE183" s="196"/>
      <c r="AF183" s="196"/>
      <c r="AG183" s="196"/>
      <c r="AH183" s="196"/>
      <c r="AI183" s="196"/>
      <c r="AJ183" s="196"/>
      <c r="AK183" s="196"/>
      <c r="AL183" s="196"/>
      <c r="AM183" s="196"/>
      <c r="AN183" s="196"/>
      <c r="AO183" s="196"/>
      <c r="AP183" s="196"/>
      <c r="AQ183" s="196"/>
      <c r="AR183" s="196"/>
      <c r="AS183" s="196"/>
      <c r="AT183" s="196"/>
      <c r="AU183" s="196"/>
      <c r="AV183" s="196"/>
      <c r="AW183" s="196"/>
      <c r="AX183" s="196"/>
      <c r="AY183" s="196"/>
      <c r="AZ183" s="196"/>
      <c r="BA183" s="196"/>
      <c r="BB183" s="196"/>
      <c r="BC183" s="196"/>
      <c r="BD183" s="196"/>
      <c r="BE183" s="196"/>
      <c r="BF183" s="196"/>
      <c r="BG183" s="196"/>
      <c r="BH183" s="196"/>
      <c r="BI183" s="196"/>
      <c r="BJ183" s="196"/>
      <c r="BK183" s="196"/>
      <c r="BL183" s="196"/>
      <c r="BM183" s="196"/>
      <c r="BN183" s="196"/>
      <c r="BO183" s="196"/>
      <c r="BP183" s="196"/>
      <c r="BQ183" s="196"/>
      <c r="BR183" s="196"/>
      <c r="BS183" s="196"/>
      <c r="BT183" s="196"/>
      <c r="BU183" s="196"/>
      <c r="BV183" s="196"/>
    </row>
    <row r="184" spans="4:74" s="148" customFormat="1" x14ac:dyDescent="0.25">
      <c r="D184" s="194"/>
      <c r="E184" s="194"/>
      <c r="F184" s="194"/>
      <c r="G184" s="194"/>
      <c r="H184" s="194"/>
      <c r="I184" s="195"/>
      <c r="J184" s="196"/>
      <c r="K184" s="196"/>
      <c r="L184" s="196"/>
      <c r="M184" s="196"/>
      <c r="N184" s="196"/>
      <c r="O184" s="196"/>
      <c r="P184" s="196"/>
      <c r="Q184" s="196"/>
      <c r="R184" s="196"/>
      <c r="S184" s="196"/>
      <c r="T184" s="196"/>
      <c r="U184" s="196"/>
      <c r="V184" s="196"/>
      <c r="W184" s="196"/>
      <c r="X184" s="196"/>
      <c r="Y184" s="196"/>
      <c r="Z184" s="196"/>
      <c r="AA184" s="196"/>
      <c r="AB184" s="196"/>
      <c r="AC184" s="196"/>
      <c r="AD184" s="196"/>
      <c r="AE184" s="196"/>
      <c r="AF184" s="196"/>
      <c r="AG184" s="196"/>
      <c r="AH184" s="196"/>
      <c r="AI184" s="196"/>
      <c r="AJ184" s="196"/>
      <c r="AK184" s="196"/>
      <c r="AL184" s="196"/>
      <c r="AM184" s="196"/>
      <c r="AN184" s="196"/>
      <c r="AO184" s="196"/>
      <c r="AP184" s="196"/>
      <c r="AQ184" s="196"/>
      <c r="AR184" s="196"/>
      <c r="AS184" s="196"/>
      <c r="AT184" s="196"/>
      <c r="AU184" s="196"/>
      <c r="AV184" s="196"/>
      <c r="AW184" s="196"/>
      <c r="AX184" s="196"/>
      <c r="AY184" s="196"/>
      <c r="AZ184" s="196"/>
      <c r="BA184" s="196"/>
      <c r="BB184" s="196"/>
      <c r="BC184" s="196"/>
      <c r="BD184" s="196"/>
      <c r="BE184" s="196"/>
      <c r="BF184" s="196"/>
      <c r="BG184" s="196"/>
      <c r="BH184" s="196"/>
      <c r="BI184" s="196"/>
      <c r="BJ184" s="196"/>
      <c r="BK184" s="196"/>
      <c r="BL184" s="196"/>
      <c r="BM184" s="196"/>
      <c r="BN184" s="196"/>
      <c r="BO184" s="196"/>
      <c r="BP184" s="196"/>
      <c r="BQ184" s="196"/>
      <c r="BR184" s="196"/>
      <c r="BS184" s="196"/>
      <c r="BT184" s="196"/>
      <c r="BU184" s="196"/>
      <c r="BV184" s="196"/>
    </row>
    <row r="185" spans="4:74" s="148" customFormat="1" x14ac:dyDescent="0.25">
      <c r="D185" s="194"/>
      <c r="E185" s="194"/>
      <c r="F185" s="194"/>
      <c r="G185" s="194"/>
      <c r="H185" s="194"/>
      <c r="I185" s="195"/>
      <c r="J185" s="196"/>
      <c r="K185" s="196"/>
      <c r="L185" s="196"/>
      <c r="M185" s="196"/>
      <c r="N185" s="196"/>
      <c r="O185" s="196"/>
      <c r="P185" s="196"/>
      <c r="Q185" s="196"/>
      <c r="R185" s="196"/>
      <c r="S185" s="196"/>
      <c r="T185" s="196"/>
      <c r="U185" s="196"/>
      <c r="V185" s="196"/>
      <c r="W185" s="196"/>
      <c r="X185" s="196"/>
      <c r="Y185" s="196"/>
      <c r="Z185" s="196"/>
      <c r="AA185" s="196"/>
      <c r="AB185" s="196"/>
      <c r="AC185" s="196"/>
      <c r="AD185" s="196"/>
      <c r="AE185" s="196"/>
      <c r="AF185" s="196"/>
      <c r="AG185" s="196"/>
      <c r="AH185" s="196"/>
      <c r="AI185" s="196"/>
      <c r="AJ185" s="196"/>
      <c r="AK185" s="196"/>
      <c r="AL185" s="196"/>
      <c r="AM185" s="196"/>
      <c r="AN185" s="196"/>
      <c r="AO185" s="196"/>
      <c r="AP185" s="196"/>
      <c r="AQ185" s="196"/>
      <c r="AR185" s="196"/>
      <c r="AS185" s="196"/>
      <c r="AT185" s="196"/>
      <c r="AU185" s="196"/>
      <c r="AV185" s="196"/>
      <c r="AW185" s="196"/>
      <c r="AX185" s="196"/>
      <c r="AY185" s="196"/>
      <c r="AZ185" s="196"/>
      <c r="BA185" s="196"/>
      <c r="BB185" s="196"/>
      <c r="BC185" s="196"/>
      <c r="BD185" s="196"/>
      <c r="BE185" s="196"/>
      <c r="BF185" s="196"/>
      <c r="BG185" s="196"/>
      <c r="BH185" s="196"/>
      <c r="BI185" s="196"/>
      <c r="BJ185" s="196"/>
      <c r="BK185" s="196"/>
      <c r="BL185" s="196"/>
      <c r="BM185" s="196"/>
      <c r="BN185" s="196"/>
      <c r="BO185" s="196"/>
      <c r="BP185" s="196"/>
      <c r="BQ185" s="196"/>
      <c r="BR185" s="196"/>
      <c r="BS185" s="196"/>
      <c r="BT185" s="196"/>
      <c r="BU185" s="196"/>
      <c r="BV185" s="196"/>
    </row>
    <row r="186" spans="4:74" s="148" customFormat="1" x14ac:dyDescent="0.25">
      <c r="D186" s="194"/>
      <c r="E186" s="194"/>
      <c r="F186" s="194"/>
      <c r="G186" s="194"/>
      <c r="H186" s="194"/>
      <c r="I186" s="195"/>
      <c r="J186" s="196"/>
      <c r="K186" s="196"/>
      <c r="L186" s="196"/>
      <c r="M186" s="196"/>
      <c r="N186" s="196"/>
      <c r="O186" s="196"/>
      <c r="P186" s="196"/>
      <c r="Q186" s="196"/>
      <c r="R186" s="196"/>
      <c r="S186" s="196"/>
      <c r="T186" s="196"/>
      <c r="U186" s="196"/>
      <c r="V186" s="196"/>
      <c r="W186" s="196"/>
      <c r="X186" s="196"/>
      <c r="Y186" s="196"/>
      <c r="Z186" s="196"/>
      <c r="AA186" s="196"/>
      <c r="AB186" s="196"/>
      <c r="AC186" s="196"/>
      <c r="AD186" s="196"/>
      <c r="AE186" s="196"/>
      <c r="AF186" s="196"/>
      <c r="AG186" s="196"/>
      <c r="AH186" s="196"/>
      <c r="AI186" s="196"/>
      <c r="AJ186" s="196"/>
      <c r="AK186" s="196"/>
      <c r="AL186" s="196"/>
      <c r="AM186" s="196"/>
      <c r="AN186" s="196"/>
      <c r="AO186" s="196"/>
      <c r="AP186" s="196"/>
      <c r="AQ186" s="196"/>
      <c r="AR186" s="196"/>
      <c r="AS186" s="196"/>
      <c r="AT186" s="196"/>
      <c r="AU186" s="196"/>
      <c r="AV186" s="196"/>
      <c r="AW186" s="196"/>
      <c r="AX186" s="196"/>
      <c r="AY186" s="196"/>
      <c r="AZ186" s="196"/>
      <c r="BA186" s="196"/>
      <c r="BB186" s="196"/>
      <c r="BC186" s="196"/>
      <c r="BD186" s="196"/>
      <c r="BE186" s="196"/>
      <c r="BF186" s="196"/>
      <c r="BG186" s="196"/>
      <c r="BH186" s="196"/>
      <c r="BI186" s="196"/>
      <c r="BJ186" s="196"/>
      <c r="BK186" s="196"/>
      <c r="BL186" s="196"/>
      <c r="BM186" s="196"/>
      <c r="BN186" s="196"/>
      <c r="BO186" s="196"/>
      <c r="BP186" s="196"/>
      <c r="BQ186" s="196"/>
      <c r="BR186" s="196"/>
      <c r="BS186" s="196"/>
      <c r="BT186" s="196"/>
      <c r="BU186" s="196"/>
      <c r="BV186" s="196"/>
    </row>
    <row r="187" spans="4:74" s="148" customFormat="1" x14ac:dyDescent="0.25">
      <c r="D187" s="194"/>
      <c r="E187" s="194"/>
      <c r="F187" s="194"/>
      <c r="G187" s="194"/>
      <c r="H187" s="194"/>
      <c r="I187" s="195"/>
      <c r="J187" s="196"/>
      <c r="K187" s="196"/>
      <c r="L187" s="196"/>
      <c r="M187" s="196"/>
      <c r="N187" s="196"/>
      <c r="O187" s="196"/>
      <c r="P187" s="196"/>
      <c r="Q187" s="196"/>
      <c r="R187" s="196"/>
      <c r="S187" s="196"/>
      <c r="T187" s="196"/>
      <c r="U187" s="196"/>
      <c r="V187" s="196"/>
      <c r="W187" s="196"/>
      <c r="X187" s="196"/>
      <c r="Y187" s="196"/>
      <c r="Z187" s="196"/>
      <c r="AA187" s="196"/>
      <c r="AB187" s="196"/>
      <c r="AC187" s="196"/>
      <c r="AD187" s="196"/>
      <c r="AE187" s="196"/>
      <c r="AF187" s="196"/>
      <c r="AG187" s="196"/>
      <c r="AH187" s="196"/>
      <c r="AI187" s="196"/>
      <c r="AJ187" s="196"/>
      <c r="AK187" s="196"/>
      <c r="AL187" s="196"/>
      <c r="AM187" s="196"/>
      <c r="AN187" s="196"/>
      <c r="AO187" s="196"/>
      <c r="AP187" s="196"/>
      <c r="AQ187" s="196"/>
      <c r="AR187" s="196"/>
      <c r="AS187" s="196"/>
      <c r="AT187" s="196"/>
      <c r="AU187" s="196"/>
      <c r="AV187" s="196"/>
      <c r="AW187" s="196"/>
      <c r="AX187" s="196"/>
      <c r="AY187" s="196"/>
      <c r="AZ187" s="196"/>
      <c r="BA187" s="196"/>
      <c r="BB187" s="196"/>
      <c r="BC187" s="196"/>
      <c r="BD187" s="196"/>
      <c r="BE187" s="196"/>
      <c r="BF187" s="196"/>
      <c r="BG187" s="196"/>
      <c r="BH187" s="196"/>
      <c r="BI187" s="196"/>
      <c r="BJ187" s="196"/>
      <c r="BK187" s="196"/>
      <c r="BL187" s="196"/>
      <c r="BM187" s="196"/>
      <c r="BN187" s="196"/>
      <c r="BO187" s="196"/>
      <c r="BP187" s="196"/>
      <c r="BQ187" s="196"/>
      <c r="BR187" s="196"/>
      <c r="BS187" s="196"/>
      <c r="BT187" s="196"/>
      <c r="BU187" s="196"/>
      <c r="BV187" s="196"/>
    </row>
    <row r="188" spans="4:74" s="148" customFormat="1" x14ac:dyDescent="0.25">
      <c r="D188" s="194"/>
      <c r="E188" s="194"/>
      <c r="F188" s="194"/>
      <c r="G188" s="194"/>
      <c r="H188" s="194"/>
      <c r="I188" s="195"/>
      <c r="J188" s="196"/>
      <c r="K188" s="196"/>
      <c r="L188" s="196"/>
      <c r="M188" s="196"/>
      <c r="N188" s="196"/>
      <c r="O188" s="196"/>
      <c r="P188" s="196"/>
      <c r="Q188" s="196"/>
      <c r="R188" s="196"/>
      <c r="S188" s="196"/>
      <c r="T188" s="196"/>
      <c r="U188" s="196"/>
      <c r="V188" s="196"/>
      <c r="W188" s="196"/>
      <c r="X188" s="196"/>
      <c r="Y188" s="196"/>
      <c r="Z188" s="196"/>
      <c r="AA188" s="196"/>
      <c r="AB188" s="196"/>
      <c r="AC188" s="196"/>
      <c r="AD188" s="196"/>
      <c r="AE188" s="196"/>
      <c r="AF188" s="196"/>
      <c r="AG188" s="196"/>
      <c r="AH188" s="196"/>
      <c r="AI188" s="196"/>
      <c r="AJ188" s="196"/>
      <c r="AK188" s="196"/>
      <c r="AL188" s="196"/>
      <c r="AM188" s="196"/>
      <c r="AN188" s="196"/>
      <c r="AO188" s="196"/>
      <c r="AP188" s="196"/>
      <c r="AQ188" s="196"/>
      <c r="AR188" s="196"/>
      <c r="AS188" s="196"/>
      <c r="AT188" s="196"/>
      <c r="AU188" s="196"/>
      <c r="AV188" s="196"/>
      <c r="AW188" s="196"/>
      <c r="AX188" s="196"/>
      <c r="AY188" s="196"/>
      <c r="AZ188" s="196"/>
      <c r="BA188" s="196"/>
      <c r="BB188" s="196"/>
      <c r="BC188" s="196"/>
      <c r="BD188" s="196"/>
      <c r="BE188" s="196"/>
      <c r="BF188" s="196"/>
      <c r="BG188" s="196"/>
      <c r="BH188" s="196"/>
      <c r="BI188" s="196"/>
      <c r="BJ188" s="196"/>
      <c r="BK188" s="196"/>
      <c r="BL188" s="196"/>
      <c r="BM188" s="196"/>
      <c r="BN188" s="196"/>
      <c r="BO188" s="196"/>
      <c r="BP188" s="196"/>
      <c r="BQ188" s="196"/>
      <c r="BR188" s="196"/>
      <c r="BS188" s="196"/>
      <c r="BT188" s="196"/>
      <c r="BU188" s="196"/>
      <c r="BV188" s="196"/>
    </row>
    <row r="189" spans="4:74" s="148" customFormat="1" x14ac:dyDescent="0.25">
      <c r="D189" s="194"/>
      <c r="E189" s="194"/>
      <c r="F189" s="194"/>
      <c r="G189" s="194"/>
      <c r="H189" s="194"/>
      <c r="I189" s="195"/>
      <c r="J189" s="196"/>
      <c r="K189" s="196"/>
      <c r="L189" s="196"/>
      <c r="M189" s="196"/>
      <c r="N189" s="196"/>
      <c r="O189" s="196"/>
      <c r="P189" s="196"/>
      <c r="Q189" s="196"/>
      <c r="R189" s="196"/>
      <c r="S189" s="196"/>
      <c r="T189" s="196"/>
      <c r="U189" s="196"/>
      <c r="V189" s="196"/>
      <c r="W189" s="196"/>
      <c r="X189" s="196"/>
      <c r="Y189" s="196"/>
      <c r="Z189" s="196"/>
      <c r="AA189" s="196"/>
      <c r="AB189" s="196"/>
      <c r="AC189" s="196"/>
      <c r="AD189" s="196"/>
      <c r="AE189" s="196"/>
      <c r="AF189" s="196"/>
      <c r="AG189" s="196"/>
      <c r="AH189" s="196"/>
      <c r="AI189" s="196"/>
      <c r="AJ189" s="196"/>
      <c r="AK189" s="196"/>
      <c r="AL189" s="196"/>
      <c r="AM189" s="196"/>
      <c r="AN189" s="196"/>
      <c r="AO189" s="196"/>
      <c r="AP189" s="196"/>
      <c r="AQ189" s="196"/>
      <c r="AR189" s="196"/>
      <c r="AS189" s="196"/>
      <c r="AT189" s="196"/>
      <c r="AU189" s="196"/>
      <c r="AV189" s="196"/>
      <c r="AW189" s="196"/>
      <c r="AX189" s="196"/>
      <c r="AY189" s="196"/>
      <c r="AZ189" s="196"/>
      <c r="BA189" s="196"/>
      <c r="BB189" s="196"/>
      <c r="BC189" s="196"/>
      <c r="BD189" s="196"/>
      <c r="BE189" s="196"/>
      <c r="BF189" s="196"/>
      <c r="BG189" s="196"/>
      <c r="BH189" s="196"/>
      <c r="BI189" s="196"/>
      <c r="BJ189" s="196"/>
      <c r="BK189" s="196"/>
      <c r="BL189" s="196"/>
      <c r="BM189" s="196"/>
      <c r="BN189" s="196"/>
      <c r="BO189" s="196"/>
      <c r="BP189" s="196"/>
      <c r="BQ189" s="196"/>
      <c r="BR189" s="196"/>
      <c r="BS189" s="196"/>
      <c r="BT189" s="196"/>
      <c r="BU189" s="196"/>
      <c r="BV189" s="196"/>
    </row>
    <row r="190" spans="4:74" s="148" customFormat="1" x14ac:dyDescent="0.25">
      <c r="D190" s="194"/>
      <c r="E190" s="194"/>
      <c r="F190" s="194"/>
      <c r="G190" s="194"/>
      <c r="H190" s="194"/>
      <c r="I190" s="195"/>
      <c r="J190" s="196"/>
      <c r="K190" s="196"/>
      <c r="L190" s="196"/>
      <c r="M190" s="196"/>
      <c r="N190" s="196"/>
      <c r="O190" s="196"/>
      <c r="P190" s="196"/>
      <c r="Q190" s="196"/>
      <c r="R190" s="196"/>
      <c r="S190" s="196"/>
      <c r="T190" s="196"/>
      <c r="U190" s="196"/>
      <c r="V190" s="196"/>
      <c r="W190" s="196"/>
      <c r="X190" s="196"/>
      <c r="Y190" s="196"/>
      <c r="Z190" s="196"/>
      <c r="AA190" s="196"/>
      <c r="AB190" s="196"/>
      <c r="AC190" s="196"/>
      <c r="AD190" s="196"/>
      <c r="AE190" s="196"/>
      <c r="AF190" s="196"/>
      <c r="AG190" s="196"/>
      <c r="AH190" s="196"/>
      <c r="AI190" s="196"/>
      <c r="AJ190" s="196"/>
      <c r="AK190" s="196"/>
      <c r="AL190" s="196"/>
      <c r="AM190" s="196"/>
      <c r="AN190" s="196"/>
      <c r="AO190" s="196"/>
      <c r="AP190" s="196"/>
      <c r="AQ190" s="196"/>
      <c r="AR190" s="196"/>
      <c r="AS190" s="196"/>
      <c r="AT190" s="196"/>
      <c r="AU190" s="196"/>
      <c r="AV190" s="196"/>
      <c r="AW190" s="196"/>
      <c r="AX190" s="196"/>
      <c r="AY190" s="196"/>
      <c r="AZ190" s="196"/>
      <c r="BA190" s="196"/>
      <c r="BB190" s="196"/>
      <c r="BC190" s="196"/>
      <c r="BD190" s="196"/>
      <c r="BE190" s="196"/>
      <c r="BF190" s="196"/>
      <c r="BG190" s="196"/>
      <c r="BH190" s="196"/>
      <c r="BI190" s="196"/>
      <c r="BJ190" s="196"/>
      <c r="BK190" s="196"/>
      <c r="BL190" s="196"/>
      <c r="BM190" s="196"/>
      <c r="BN190" s="196"/>
      <c r="BO190" s="196"/>
      <c r="BP190" s="196"/>
      <c r="BQ190" s="196"/>
      <c r="BR190" s="196"/>
      <c r="BS190" s="196"/>
      <c r="BT190" s="196"/>
      <c r="BU190" s="196"/>
      <c r="BV190" s="196"/>
    </row>
    <row r="191" spans="4:74" s="148" customFormat="1" x14ac:dyDescent="0.25">
      <c r="D191" s="194"/>
      <c r="E191" s="194"/>
      <c r="F191" s="194"/>
      <c r="G191" s="194"/>
      <c r="H191" s="194"/>
      <c r="I191" s="195"/>
      <c r="J191" s="196"/>
      <c r="K191" s="196"/>
      <c r="L191" s="196"/>
      <c r="M191" s="196"/>
      <c r="N191" s="196"/>
      <c r="O191" s="196"/>
      <c r="P191" s="196"/>
      <c r="Q191" s="196"/>
      <c r="R191" s="196"/>
      <c r="S191" s="196"/>
      <c r="T191" s="196"/>
      <c r="U191" s="196"/>
      <c r="V191" s="196"/>
      <c r="W191" s="196"/>
      <c r="X191" s="196"/>
      <c r="Y191" s="196"/>
      <c r="Z191" s="196"/>
      <c r="AA191" s="196"/>
      <c r="AB191" s="196"/>
      <c r="AC191" s="196"/>
      <c r="AD191" s="196"/>
      <c r="AE191" s="196"/>
      <c r="AF191" s="196"/>
      <c r="AG191" s="196"/>
      <c r="AH191" s="196"/>
      <c r="AI191" s="196"/>
      <c r="AJ191" s="196"/>
      <c r="AK191" s="196"/>
      <c r="AL191" s="196"/>
      <c r="AM191" s="196"/>
      <c r="AN191" s="196"/>
      <c r="AO191" s="196"/>
      <c r="AP191" s="196"/>
      <c r="AQ191" s="196"/>
      <c r="AR191" s="196"/>
      <c r="AS191" s="196"/>
      <c r="AT191" s="196"/>
      <c r="AU191" s="196"/>
      <c r="AV191" s="196"/>
      <c r="AW191" s="196"/>
      <c r="AX191" s="196"/>
      <c r="AY191" s="196"/>
      <c r="AZ191" s="196"/>
      <c r="BA191" s="196"/>
      <c r="BB191" s="196"/>
      <c r="BC191" s="196"/>
      <c r="BD191" s="196"/>
      <c r="BE191" s="196"/>
      <c r="BF191" s="196"/>
      <c r="BG191" s="196"/>
      <c r="BH191" s="196"/>
      <c r="BI191" s="196"/>
      <c r="BJ191" s="196"/>
      <c r="BK191" s="196"/>
      <c r="BL191" s="196"/>
      <c r="BM191" s="196"/>
      <c r="BN191" s="196"/>
      <c r="BO191" s="196"/>
      <c r="BP191" s="196"/>
      <c r="BQ191" s="196"/>
      <c r="BR191" s="196"/>
      <c r="BS191" s="196"/>
      <c r="BT191" s="196"/>
      <c r="BU191" s="196"/>
      <c r="BV191" s="196"/>
    </row>
    <row r="192" spans="4:74" s="148" customFormat="1" x14ac:dyDescent="0.25">
      <c r="D192" s="194"/>
      <c r="E192" s="194"/>
      <c r="F192" s="194"/>
      <c r="G192" s="194"/>
      <c r="H192" s="194"/>
      <c r="I192" s="195"/>
      <c r="J192" s="196"/>
      <c r="K192" s="196"/>
      <c r="L192" s="196"/>
      <c r="M192" s="196"/>
      <c r="N192" s="196"/>
      <c r="O192" s="196"/>
      <c r="P192" s="196"/>
      <c r="Q192" s="196"/>
      <c r="R192" s="196"/>
      <c r="S192" s="196"/>
      <c r="T192" s="196"/>
      <c r="U192" s="196"/>
      <c r="V192" s="196"/>
      <c r="W192" s="196"/>
      <c r="X192" s="196"/>
      <c r="Y192" s="196"/>
      <c r="Z192" s="196"/>
      <c r="AA192" s="196"/>
      <c r="AB192" s="196"/>
      <c r="AC192" s="196"/>
      <c r="AD192" s="196"/>
      <c r="AE192" s="196"/>
      <c r="AF192" s="196"/>
      <c r="AG192" s="196"/>
      <c r="AH192" s="196"/>
      <c r="AI192" s="196"/>
      <c r="AJ192" s="196"/>
      <c r="AK192" s="196"/>
      <c r="AL192" s="196"/>
      <c r="AM192" s="196"/>
      <c r="AN192" s="196"/>
      <c r="AO192" s="196"/>
      <c r="AP192" s="196"/>
      <c r="AQ192" s="196"/>
      <c r="AR192" s="196"/>
      <c r="AS192" s="196"/>
      <c r="AT192" s="196"/>
      <c r="AU192" s="196"/>
      <c r="AV192" s="196"/>
      <c r="AW192" s="196"/>
      <c r="AX192" s="196"/>
      <c r="AY192" s="196"/>
      <c r="AZ192" s="196"/>
      <c r="BA192" s="196"/>
      <c r="BB192" s="196"/>
      <c r="BC192" s="196"/>
      <c r="BD192" s="196"/>
      <c r="BE192" s="196"/>
      <c r="BF192" s="196"/>
      <c r="BG192" s="196"/>
      <c r="BH192" s="196"/>
      <c r="BI192" s="196"/>
      <c r="BJ192" s="196"/>
      <c r="BK192" s="196"/>
      <c r="BL192" s="196"/>
      <c r="BM192" s="196"/>
      <c r="BN192" s="196"/>
      <c r="BO192" s="196"/>
      <c r="BP192" s="196"/>
      <c r="BQ192" s="196"/>
      <c r="BR192" s="196"/>
      <c r="BS192" s="196"/>
      <c r="BT192" s="196"/>
      <c r="BU192" s="196"/>
      <c r="BV192" s="196"/>
    </row>
    <row r="193" spans="4:74" s="148" customFormat="1" x14ac:dyDescent="0.25">
      <c r="D193" s="194"/>
      <c r="E193" s="194"/>
      <c r="F193" s="194"/>
      <c r="G193" s="194"/>
      <c r="H193" s="194"/>
      <c r="I193" s="195"/>
      <c r="J193" s="196"/>
      <c r="K193" s="196"/>
      <c r="L193" s="196"/>
      <c r="M193" s="196"/>
      <c r="N193" s="196"/>
      <c r="O193" s="196"/>
      <c r="P193" s="196"/>
      <c r="Q193" s="196"/>
      <c r="R193" s="196"/>
      <c r="S193" s="196"/>
      <c r="T193" s="196"/>
      <c r="U193" s="196"/>
      <c r="V193" s="196"/>
      <c r="W193" s="196"/>
      <c r="X193" s="196"/>
      <c r="Y193" s="196"/>
      <c r="Z193" s="196"/>
      <c r="AA193" s="196"/>
      <c r="AB193" s="196"/>
      <c r="AC193" s="196"/>
      <c r="AD193" s="196"/>
      <c r="AE193" s="196"/>
      <c r="AF193" s="196"/>
      <c r="AG193" s="196"/>
      <c r="AH193" s="196"/>
      <c r="AI193" s="196"/>
      <c r="AJ193" s="196"/>
      <c r="AK193" s="196"/>
      <c r="AL193" s="196"/>
      <c r="AM193" s="196"/>
      <c r="AN193" s="196"/>
      <c r="AO193" s="196"/>
      <c r="AP193" s="196"/>
      <c r="AQ193" s="196"/>
      <c r="AR193" s="196"/>
      <c r="AS193" s="196"/>
      <c r="AT193" s="196"/>
      <c r="AU193" s="196"/>
      <c r="AV193" s="196"/>
      <c r="AW193" s="196"/>
      <c r="AX193" s="196"/>
      <c r="AY193" s="196"/>
      <c r="AZ193" s="196"/>
      <c r="BA193" s="196"/>
      <c r="BB193" s="196"/>
      <c r="BC193" s="196"/>
      <c r="BD193" s="196"/>
      <c r="BE193" s="196"/>
      <c r="BF193" s="196"/>
      <c r="BG193" s="196"/>
      <c r="BH193" s="196"/>
      <c r="BI193" s="196"/>
      <c r="BJ193" s="196"/>
      <c r="BK193" s="196"/>
      <c r="BL193" s="196"/>
      <c r="BM193" s="196"/>
      <c r="BN193" s="196"/>
      <c r="BO193" s="196"/>
      <c r="BP193" s="196"/>
      <c r="BQ193" s="196"/>
      <c r="BR193" s="196"/>
      <c r="BS193" s="196"/>
      <c r="BT193" s="196"/>
      <c r="BU193" s="196"/>
      <c r="BV193" s="196"/>
    </row>
  </sheetData>
  <sortState ref="A3:H52">
    <sortCondition ref="A2"/>
  </sortState>
  <mergeCells count="1">
    <mergeCell ref="A1:H1"/>
  </mergeCells>
  <printOptions horizontalCentered="1"/>
  <pageMargins left="0" right="0" top="0" bottom="0" header="0.31496062992125984" footer="0.31496062992125984"/>
  <pageSetup paperSize="9" scale="4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الاعدادات</vt:lpstr>
      <vt:lpstr>قائمة التلاميد</vt:lpstr>
      <vt:lpstr>صب النقاط</vt:lpstr>
      <vt:lpstr>كشوفات الفصول الثلاث </vt:lpstr>
      <vt:lpstr>معاينة نتائج التلاميد للفصل 1</vt:lpstr>
      <vt:lpstr>معاينة نتائج التلاميد للفصل 2</vt:lpstr>
      <vt:lpstr>معاينة نتائج التلاميد للفصل 3</vt:lpstr>
      <vt:lpstr>الحصيلة السنوية</vt:lpstr>
      <vt:lpstr>'الحصيلة السنوية'!Print_Area</vt:lpstr>
      <vt:lpstr>'معاينة نتائج التلاميد للفصل 1'!Print_Area</vt:lpstr>
      <vt:lpstr>'معاينة نتائج التلاميد للفصل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2014-12-14T11:02:04Z</dcterms:modified>
</cp:coreProperties>
</file>