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M7" i="1" l="1"/>
  <c r="I7" i="1"/>
  <c r="E7" i="1"/>
  <c r="J7" i="1"/>
  <c r="F7" i="1"/>
  <c r="C7" i="1"/>
  <c r="K7" i="1"/>
  <c r="G7" i="1"/>
  <c r="L7" i="1"/>
  <c r="H7" i="1"/>
  <c r="D7" i="1"/>
</calcChain>
</file>

<file path=xl/sharedStrings.xml><?xml version="1.0" encoding="utf-8"?>
<sst xmlns="http://schemas.openxmlformats.org/spreadsheetml/2006/main" count="46" uniqueCount="44">
  <si>
    <t>Annual</t>
  </si>
  <si>
    <t>Sick</t>
  </si>
  <si>
    <t>Unpaid</t>
  </si>
  <si>
    <t>Emer</t>
  </si>
  <si>
    <t>Absent</t>
  </si>
  <si>
    <t>Half Ann</t>
  </si>
  <si>
    <t>Half Unp</t>
  </si>
  <si>
    <t>Marriage</t>
  </si>
  <si>
    <t>Death</t>
  </si>
  <si>
    <t>Offical Hol</t>
  </si>
  <si>
    <t>Sum</t>
  </si>
  <si>
    <t>اختر اسم الموظف</t>
  </si>
  <si>
    <t>اختر اسم الشهر</t>
  </si>
  <si>
    <t>Mohammed Shatheli</t>
  </si>
  <si>
    <t>Alwi Koshaibi</t>
  </si>
  <si>
    <t>Hazem Maqtari</t>
  </si>
  <si>
    <t>Abdulhameed Al-Haj</t>
  </si>
  <si>
    <t>Nasser Mohammed</t>
  </si>
  <si>
    <t>Waseem Jaal</t>
  </si>
  <si>
    <t>A. Salam Fazae</t>
  </si>
  <si>
    <t>Murad Mudhaffar</t>
  </si>
  <si>
    <t xml:space="preserve">Mustafa Zomier </t>
  </si>
  <si>
    <t xml:space="preserve">Edrees Zamzami </t>
  </si>
  <si>
    <t>Amr Nadhmi</t>
  </si>
  <si>
    <t>Eyad Abara</t>
  </si>
  <si>
    <t>Ali Shawish</t>
  </si>
  <si>
    <t>Employee 14</t>
  </si>
  <si>
    <t>Employee 15</t>
  </si>
  <si>
    <t>Employee 16</t>
  </si>
  <si>
    <t>Employee 17</t>
  </si>
  <si>
    <t>Employee 18</t>
  </si>
  <si>
    <t>Employee 19</t>
  </si>
  <si>
    <t>Employee 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</si>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</sst>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12"/>
      <color theme="1"/>
      <name val="Times New Roman"/>
      <family val="1"/>
      <scheme val="major"/>
    </font>
    <font>
      <b/>
      <sz val="14"/>
      <color theme="1"/>
      <name val="Calibri"/>
      <family val="2"/>
    </font>
    <font>
      <b/>
      <sz val="13"/>
      <color theme="1"/>
      <name val="Calibri"/>
      <family val="2"/>
    </font>
    <font>
      <b/>
      <sz val="11"/>
      <color theme="1"/>
      <name val="Calibri"/>
      <family val="2"/>
    </font>
    <font>
      <sz val="13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2" tint="-9.9917600024414813E-2"/>
      </top>
      <bottom style="thin">
        <color theme="2" tint="-9.9917600024414813E-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4" borderId="3" xfId="0" applyFont="1" applyFill="1" applyBorder="1" applyAlignment="1">
      <alignment horizontal="center" vertical="center"/>
    </xf>
    <xf numFmtId="0" fontId="3" fillId="0" borderId="3" xfId="0" applyFont="1" applyBorder="1"/>
    <xf numFmtId="49" fontId="4" fillId="0" borderId="4" xfId="0" applyNumberFormat="1" applyFont="1" applyFill="1" applyBorder="1" applyAlignment="1">
      <alignment horizontal="left" vertical="center" wrapText="1" indent="2"/>
    </xf>
    <xf numFmtId="0" fontId="4" fillId="0" borderId="0" xfId="0" applyFont="1" applyAlignment="1"/>
    <xf numFmtId="0" fontId="5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6;&#1587;&#1582;&#1577;%20&#1580;&#1575;&#1607;&#1586;&#1577;%20&#1604;&#1605;&#1578;&#1575;&#1576;&#1593;&#1577;%20&#1605;&#1608;&#1592;&#1601;&#1610;%20&#1575;&#1604;&#1603;&#1608;&#1604;%20&#1587;&#1606;&#1578;&#15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otal All"/>
      <sheetName val="Search"/>
    </sheetNames>
    <sheetDataSet>
      <sheetData sheetId="0">
        <row r="3">
          <cell r="AH3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M42"/>
  <sheetViews>
    <sheetView tabSelected="1" workbookViewId="0">
      <selection activeCell="K11" sqref="K11"/>
    </sheetView>
  </sheetViews>
  <sheetFormatPr defaultRowHeight="14.25" x14ac:dyDescent="0.2"/>
  <cols>
    <col min="6" max="6" width="14.5" customWidth="1"/>
    <col min="9" max="9" width="10.125" customWidth="1"/>
    <col min="10" max="10" width="10.625" customWidth="1"/>
    <col min="11" max="11" width="15.5" customWidth="1"/>
    <col min="12" max="12" width="15" customWidth="1"/>
  </cols>
  <sheetData>
    <row r="5" spans="3:13" x14ac:dyDescent="0.2">
      <c r="C5" s="6" t="s">
        <v>0</v>
      </c>
      <c r="D5" s="6" t="s">
        <v>1</v>
      </c>
      <c r="E5" s="6" t="s">
        <v>2</v>
      </c>
      <c r="F5" s="6" t="s">
        <v>3</v>
      </c>
      <c r="G5" s="6" t="s">
        <v>4</v>
      </c>
      <c r="H5" s="6" t="s">
        <v>5</v>
      </c>
      <c r="I5" s="6" t="s">
        <v>6</v>
      </c>
      <c r="J5" s="6" t="s">
        <v>7</v>
      </c>
      <c r="K5" s="6" t="s">
        <v>8</v>
      </c>
      <c r="L5" s="6" t="s">
        <v>9</v>
      </c>
      <c r="M5" s="8" t="s">
        <v>10</v>
      </c>
    </row>
    <row r="6" spans="3:13" x14ac:dyDescent="0.2">
      <c r="C6" s="7"/>
      <c r="D6" s="7"/>
      <c r="E6" s="7"/>
      <c r="F6" s="7"/>
      <c r="G6" s="7"/>
      <c r="H6" s="7"/>
      <c r="I6" s="7"/>
      <c r="J6" s="7"/>
      <c r="K6" s="7"/>
      <c r="L6" s="7"/>
      <c r="M6" s="9"/>
    </row>
    <row r="7" spans="3:13" ht="18.75" x14ac:dyDescent="0.2">
      <c r="C7" s="1" t="str">
        <f ca="1">IFERROR(VLOOKUP($K$11,INDIRECT($K$12&amp;"!$A$6:$AR$1000"),COLUMN([1]January!AH$3),0),"")</f>
        <v/>
      </c>
      <c r="D7" s="1" t="str">
        <f ca="1">IFERROR(VLOOKUP($K$11,INDIRECT($K$12&amp;"!$A$6:$AR$1000"),COLUMN([1]January!AI$3),0),"")</f>
        <v/>
      </c>
      <c r="E7" s="1" t="str">
        <f ca="1">IFERROR(VLOOKUP($K$11,INDIRECT($K$12&amp;"!$A$6:$AR$1000"),COLUMN([1]January!AJ$3),0),"")</f>
        <v/>
      </c>
      <c r="F7" s="1" t="str">
        <f ca="1">IFERROR(VLOOKUP($K$11,INDIRECT($K$12&amp;"!$A$6:$AR$1000"),COLUMN([1]January!AK$3),0),"")</f>
        <v/>
      </c>
      <c r="G7" s="1" t="str">
        <f ca="1">IFERROR(VLOOKUP($K$11,INDIRECT($K$12&amp;"!$A$6:$AR$1000"),COLUMN([1]January!AL$3),0),"")</f>
        <v/>
      </c>
      <c r="H7" s="1" t="str">
        <f ca="1">IFERROR(VLOOKUP($K$11,INDIRECT($K$12&amp;"!$A$6:$AR$1000"),COLUMN([1]January!AM$3),0),"")</f>
        <v/>
      </c>
      <c r="I7" s="1" t="str">
        <f ca="1">IFERROR(VLOOKUP($K$11,INDIRECT($K$12&amp;"!$A$6:$AR$1000"),COLUMN([1]January!AN$3),0),"")</f>
        <v/>
      </c>
      <c r="J7" s="1" t="str">
        <f ca="1">IFERROR(VLOOKUP($K$11,INDIRECT($K$12&amp;"!$A$6:$AR$1000"),COLUMN([1]January!AO$3),0),"")</f>
        <v/>
      </c>
      <c r="K7" s="1" t="str">
        <f ca="1">IFERROR(VLOOKUP($K$11,INDIRECT($K$12&amp;"!$A$6:$AR$1000"),COLUMN([1]January!AP$3),0),"")</f>
        <v/>
      </c>
      <c r="L7" s="1" t="str">
        <f ca="1">IFERROR(VLOOKUP($K$11,INDIRECT($K$12&amp;"!$A$6:$AR$1000"),COLUMN([1]January!AQ$3),0),"")</f>
        <v/>
      </c>
      <c r="M7" s="1" t="str">
        <f ca="1">IFERROR(VLOOKUP($K$11,INDIRECT($K$12&amp;"!$A$6:$AR$1000"),COLUMN([1]January!AR$3),0),"")</f>
        <v/>
      </c>
    </row>
    <row r="11" spans="3:13" ht="17.25" x14ac:dyDescent="0.3">
      <c r="K11" s="5" t="s">
        <v>13</v>
      </c>
      <c r="L11" s="2" t="s">
        <v>11</v>
      </c>
    </row>
    <row r="12" spans="3:13" ht="17.25" x14ac:dyDescent="0.3">
      <c r="K12" s="2" t="s">
        <v>33</v>
      </c>
      <c r="L12" s="2" t="s">
        <v>12</v>
      </c>
    </row>
    <row r="23" spans="6:7" ht="30" x14ac:dyDescent="0.25">
      <c r="F23" s="3" t="s">
        <v>13</v>
      </c>
      <c r="G23" s="4" t="s">
        <v>33</v>
      </c>
    </row>
    <row r="24" spans="6:7" ht="15" x14ac:dyDescent="0.25">
      <c r="F24" s="3" t="s">
        <v>14</v>
      </c>
      <c r="G24" s="4" t="s">
        <v>34</v>
      </c>
    </row>
    <row r="25" spans="6:7" ht="30" x14ac:dyDescent="0.25">
      <c r="F25" s="3" t="s">
        <v>15</v>
      </c>
      <c r="G25" s="4" t="s">
        <v>35</v>
      </c>
    </row>
    <row r="26" spans="6:7" ht="30" x14ac:dyDescent="0.25">
      <c r="F26" s="3" t="s">
        <v>16</v>
      </c>
      <c r="G26" s="4" t="s">
        <v>36</v>
      </c>
    </row>
    <row r="27" spans="6:7" ht="30" x14ac:dyDescent="0.25">
      <c r="F27" s="3" t="s">
        <v>17</v>
      </c>
      <c r="G27" s="4" t="s">
        <v>37</v>
      </c>
    </row>
    <row r="28" spans="6:7" ht="15" x14ac:dyDescent="0.25">
      <c r="F28" s="3" t="s">
        <v>18</v>
      </c>
      <c r="G28" s="4" t="s">
        <v>38</v>
      </c>
    </row>
    <row r="29" spans="6:7" ht="30" x14ac:dyDescent="0.25">
      <c r="F29" s="3" t="s">
        <v>19</v>
      </c>
      <c r="G29" s="4" t="s">
        <v>39</v>
      </c>
    </row>
    <row r="30" spans="6:7" ht="30" x14ac:dyDescent="0.25">
      <c r="F30" s="3" t="s">
        <v>20</v>
      </c>
      <c r="G30" s="4" t="s">
        <v>40</v>
      </c>
    </row>
    <row r="31" spans="6:7" ht="30" x14ac:dyDescent="0.25">
      <c r="F31" s="3" t="s">
        <v>21</v>
      </c>
      <c r="G31" s="4" t="s">
        <v>41</v>
      </c>
    </row>
    <row r="32" spans="6:7" ht="30" x14ac:dyDescent="0.25">
      <c r="F32" s="3" t="s">
        <v>22</v>
      </c>
      <c r="G32" s="4" t="s">
        <v>42</v>
      </c>
    </row>
    <row r="33" spans="6:7" ht="15" x14ac:dyDescent="0.25">
      <c r="F33" s="3" t="s">
        <v>23</v>
      </c>
      <c r="G33" s="4" t="s">
        <v>43</v>
      </c>
    </row>
    <row r="34" spans="6:7" ht="15" x14ac:dyDescent="0.2">
      <c r="F34" s="3" t="s">
        <v>24</v>
      </c>
    </row>
    <row r="35" spans="6:7" ht="15" x14ac:dyDescent="0.2">
      <c r="F35" s="3" t="s">
        <v>25</v>
      </c>
    </row>
    <row r="36" spans="6:7" ht="15" x14ac:dyDescent="0.2">
      <c r="F36" s="3" t="s">
        <v>26</v>
      </c>
    </row>
    <row r="37" spans="6:7" ht="15" x14ac:dyDescent="0.2">
      <c r="F37" s="3" t="s">
        <v>27</v>
      </c>
    </row>
    <row r="38" spans="6:7" ht="15" x14ac:dyDescent="0.2">
      <c r="F38" s="3" t="s">
        <v>28</v>
      </c>
    </row>
    <row r="39" spans="6:7" ht="15" x14ac:dyDescent="0.2">
      <c r="F39" s="3" t="s">
        <v>29</v>
      </c>
    </row>
    <row r="40" spans="6:7" ht="15" x14ac:dyDescent="0.2">
      <c r="F40" s="3" t="s">
        <v>30</v>
      </c>
    </row>
    <row r="41" spans="6:7" ht="15" x14ac:dyDescent="0.2">
      <c r="F41" s="3" t="s">
        <v>31</v>
      </c>
    </row>
    <row r="42" spans="6:7" ht="15" x14ac:dyDescent="0.2">
      <c r="F42" s="3" t="s">
        <v>32</v>
      </c>
    </row>
  </sheetData>
  <mergeCells count="11">
    <mergeCell ref="M5:M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dataValidations count="2">
    <dataValidation type="list" allowBlank="1" showInputMessage="1" showErrorMessage="1" sqref="K11">
      <formula1>$F$23:$F$42</formula1>
    </dataValidation>
    <dataValidation type="list" allowBlank="1" showInputMessage="1" showErrorMessage="1" sqref="K12">
      <formula1>$G$23:$G$33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2014-12-17T06:11:18Z</dcterms:modified>
</cp:coreProperties>
</file>