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K24" i="1" l="1" a="1"/>
  <c r="K24" i="1" s="1"/>
  <c r="K25" i="1" a="1"/>
  <c r="K25" i="1" s="1"/>
  <c r="K26" i="1" a="1"/>
  <c r="K26" i="1" s="1"/>
  <c r="K27" i="1" a="1"/>
  <c r="K27" i="1" s="1"/>
  <c r="K28" i="1" a="1"/>
  <c r="K28" i="1" s="1"/>
  <c r="K29" i="1" a="1"/>
  <c r="K29" i="1" s="1"/>
  <c r="K30" i="1" a="1"/>
  <c r="K30" i="1" s="1"/>
  <c r="K31" i="1" a="1"/>
  <c r="K31" i="1" s="1"/>
  <c r="K32" i="1" a="1"/>
  <c r="K32" i="1" s="1"/>
  <c r="K33" i="1" a="1"/>
  <c r="K33" i="1" s="1"/>
  <c r="K34" i="1" a="1"/>
  <c r="K34" i="1" s="1"/>
  <c r="K35" i="1" a="1"/>
  <c r="K35" i="1" s="1"/>
  <c r="K36" i="1" a="1"/>
  <c r="K36" i="1" s="1"/>
  <c r="K37" i="1" a="1"/>
  <c r="K37" i="1" s="1"/>
  <c r="K38" i="1" a="1"/>
  <c r="K38" i="1" s="1"/>
  <c r="K39" i="1" a="1"/>
  <c r="K39" i="1" s="1"/>
  <c r="K23" i="1" a="1"/>
  <c r="K23" i="1" s="1"/>
  <c r="K40" i="1"/>
  <c r="K41" i="1"/>
  <c r="K42" i="1"/>
  <c r="K43" i="1"/>
  <c r="J7" i="1"/>
  <c r="C7" i="1"/>
  <c r="K7" i="1"/>
  <c r="G7" i="1"/>
  <c r="E7" i="1"/>
  <c r="D7" i="1"/>
  <c r="I7" i="1"/>
  <c r="L7" i="1"/>
  <c r="H7" i="1"/>
  <c r="M7" i="1"/>
  <c r="F7" i="1"/>
</calcChain>
</file>

<file path=xl/sharedStrings.xml><?xml version="1.0" encoding="utf-8"?>
<sst xmlns="http://schemas.openxmlformats.org/spreadsheetml/2006/main" count="51" uniqueCount="50">
  <si>
    <t>Annual</t>
  </si>
  <si>
    <t>Sick</t>
  </si>
  <si>
    <t>Unpaid</t>
  </si>
  <si>
    <t>Emer</t>
  </si>
  <si>
    <t>Absent</t>
  </si>
  <si>
    <t>Half Ann</t>
  </si>
  <si>
    <t>Half Unp</t>
  </si>
  <si>
    <t>Marriage</t>
  </si>
  <si>
    <t>Death</t>
  </si>
  <si>
    <t>Offical Hol</t>
  </si>
  <si>
    <t>Sum</t>
  </si>
  <si>
    <t>اختر اسم الموظف</t>
  </si>
  <si>
    <t>اختر اسم الشهر</t>
  </si>
  <si>
    <t>Mohammed Shatheli</t>
  </si>
  <si>
    <t>Alwi Koshaibi</t>
  </si>
  <si>
    <t>Hazem Maqtari</t>
  </si>
  <si>
    <t>Abdulhameed Al-Haj</t>
  </si>
  <si>
    <t>Nasser Mohammed</t>
  </si>
  <si>
    <t>Waseem Jaal</t>
  </si>
  <si>
    <t>A. Salam Fazae</t>
  </si>
  <si>
    <t>Murad Mudhaffar</t>
  </si>
  <si>
    <t xml:space="preserve">Mustafa Zomier </t>
  </si>
  <si>
    <t xml:space="preserve">Edrees Zamzami </t>
  </si>
  <si>
    <t>Amr Nadhmi</t>
  </si>
  <si>
    <t>Eyad Abara</t>
  </si>
  <si>
    <t>Ali Shawish</t>
  </si>
  <si>
    <t>Employee 14</t>
  </si>
  <si>
    <t>Employee 15</t>
  </si>
  <si>
    <t>Employee 16</t>
  </si>
  <si>
    <t>Employee 17</t>
  </si>
  <si>
    <t>Employee 18</t>
  </si>
  <si>
    <t>Employee 19</t>
  </si>
  <si>
    <t>Employee 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</si>
  <si>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</si>
  <si>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</si>
  <si>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</si>
  <si>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</si>
  <si>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</si>
  <si>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</si>
  <si>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</si>
  <si>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</si>
  <si>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</si>
  <si>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</si>
  <si>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</si>
  <si>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الخطوه الأولى</t>
  </si>
  <si>
    <t xml:space="preserve"> =OFFSET($K$23;;;SUMPRODUCT(1*($K$23:$K$42&lt;&gt;"")))</t>
  </si>
  <si>
    <t>الخطوه  الثانيه وضع هذه المعادله في التحقق من الصحه</t>
  </si>
  <si>
    <t xml:space="preserve">الخطوه  الثالثه إزالة علامة تنبية الخطا في التحقق من الصحه بهذا الشكل </t>
  </si>
  <si>
    <t>{=IFERROR(INDEX($F$23:$F$42;SMALL(IF(ISNUMBER(SEARCH($K$11;$F$23:$F$42));ROW($F$23:$F$42);"");ROW($A1))-22);"")}|</t>
  </si>
  <si>
    <t>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</si>
</sst>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b/>
      <sz val="14"/>
      <color theme="1"/>
      <name val="Calibri"/>
      <family val="2"/>
    </font>
    <font>
      <b/>
      <sz val="13"/>
      <color theme="1"/>
      <name val="Calibri"/>
      <family val="2"/>
    </font>
    <font>
      <b/>
      <sz val="11"/>
      <color theme="1"/>
      <name val="Calibri"/>
      <family val="2"/>
    </font>
    <font>
      <sz val="13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 tint="-9.9917600024414813E-2"/>
      </top>
      <bottom style="thin">
        <color theme="2" tint="-9.9917600024414813E-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3" xfId="0" applyFont="1" applyFill="1" applyBorder="1" applyAlignment="1">
      <alignment horizontal="center" vertical="center"/>
    </xf>
    <xf numFmtId="0" fontId="3" fillId="0" borderId="3" xfId="0" applyFont="1" applyBorder="1"/>
    <xf numFmtId="49" fontId="4" fillId="0" borderId="4" xfId="0" applyNumberFormat="1" applyFont="1" applyFill="1" applyBorder="1" applyAlignment="1">
      <alignment horizontal="left" vertical="center" wrapText="1" indent="2"/>
    </xf>
    <xf numFmtId="0" fontId="4" fillId="0" borderId="0" xfId="0" applyFont="1" applyAlignment="1"/>
    <xf numFmtId="0" fontId="5" fillId="0" borderId="3" xfId="0" applyFont="1" applyBorder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20</xdr:row>
      <xdr:rowOff>123825</xdr:rowOff>
    </xdr:from>
    <xdr:to>
      <xdr:col>10</xdr:col>
      <xdr:colOff>819150</xdr:colOff>
      <xdr:row>22</xdr:row>
      <xdr:rowOff>152400</xdr:rowOff>
    </xdr:to>
    <xdr:sp macro="" textlink="">
      <xdr:nvSpPr>
        <xdr:cNvPr id="2" name="سهم للأسفل 1"/>
        <xdr:cNvSpPr/>
      </xdr:nvSpPr>
      <xdr:spPr>
        <a:xfrm>
          <a:off x="7829550" y="3876675"/>
          <a:ext cx="476250" cy="3905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13</xdr:col>
      <xdr:colOff>0</xdr:colOff>
      <xdr:row>24</xdr:row>
      <xdr:rowOff>0</xdr:rowOff>
    </xdr:from>
    <xdr:to>
      <xdr:col>18</xdr:col>
      <xdr:colOff>380524</xdr:colOff>
      <xdr:row>32</xdr:row>
      <xdr:rowOff>132976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96550" y="4686300"/>
          <a:ext cx="3809524" cy="2990476"/>
        </a:xfrm>
        <a:prstGeom prst="rect">
          <a:avLst/>
        </a:prstGeom>
      </xdr:spPr>
    </xdr:pic>
    <xdr:clientData/>
  </xdr:twoCellAnchor>
  <xdr:twoCellAnchor>
    <xdr:from>
      <xdr:col>10</xdr:col>
      <xdr:colOff>847725</xdr:colOff>
      <xdr:row>10</xdr:row>
      <xdr:rowOff>142875</xdr:rowOff>
    </xdr:from>
    <xdr:to>
      <xdr:col>14</xdr:col>
      <xdr:colOff>304800</xdr:colOff>
      <xdr:row>24</xdr:row>
      <xdr:rowOff>190500</xdr:rowOff>
    </xdr:to>
    <xdr:cxnSp macro="">
      <xdr:nvCxnSpPr>
        <xdr:cNvPr id="5" name="رابط كسهم مستقيم 4"/>
        <xdr:cNvCxnSpPr/>
      </xdr:nvCxnSpPr>
      <xdr:spPr>
        <a:xfrm flipH="1" flipV="1">
          <a:off x="8334375" y="2009775"/>
          <a:ext cx="3152775" cy="28670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9</xdr:row>
      <xdr:rowOff>133350</xdr:rowOff>
    </xdr:from>
    <xdr:to>
      <xdr:col>5</xdr:col>
      <xdr:colOff>380524</xdr:colOff>
      <xdr:row>24</xdr:row>
      <xdr:rowOff>123451</xdr:rowOff>
    </xdr:to>
    <xdr:pic>
      <xdr:nvPicPr>
        <xdr:cNvPr id="6" name="صورة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819275"/>
          <a:ext cx="3809524" cy="2990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hmod/AppData/Local/Temp/Rar$DI98.248/&#1606;&#1587;&#1582;&#1577;%20&#1580;&#1575;&#1607;&#1586;&#1577;%20&#1604;&#1605;&#1578;&#1575;&#1576;&#1593;&#1577;%20&#1605;&#1608;&#1592;&#1601;&#1610;%20&#1575;&#1604;&#1603;&#1608;&#1604;%20&#1587;&#1606;&#1578;&#15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otal All"/>
      <sheetName val="Search"/>
    </sheetNames>
    <sheetDataSet>
      <sheetData sheetId="0">
        <row r="3">
          <cell r="AH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P43"/>
  <sheetViews>
    <sheetView tabSelected="1" workbookViewId="0">
      <selection activeCell="K23" sqref="K23"/>
    </sheetView>
  </sheetViews>
  <sheetFormatPr defaultRowHeight="14.25" x14ac:dyDescent="0.2"/>
  <cols>
    <col min="6" max="6" width="14.5" customWidth="1"/>
    <col min="9" max="9" width="10.125" customWidth="1"/>
    <col min="10" max="10" width="10.625" customWidth="1"/>
    <col min="11" max="11" width="15.5" customWidth="1"/>
    <col min="12" max="12" width="15" customWidth="1"/>
  </cols>
  <sheetData>
    <row r="5" spans="3:13" x14ac:dyDescent="0.2">
      <c r="C5" s="8" t="s">
        <v>0</v>
      </c>
      <c r="D5" s="8" t="s">
        <v>1</v>
      </c>
      <c r="E5" s="8" t="s">
        <v>2</v>
      </c>
      <c r="F5" s="8" t="s">
        <v>3</v>
      </c>
      <c r="G5" s="8" t="s">
        <v>4</v>
      </c>
      <c r="H5" s="8" t="s">
        <v>5</v>
      </c>
      <c r="I5" s="8" t="s">
        <v>6</v>
      </c>
      <c r="J5" s="8" t="s">
        <v>7</v>
      </c>
      <c r="K5" s="8" t="s">
        <v>8</v>
      </c>
      <c r="L5" s="8" t="s">
        <v>9</v>
      </c>
      <c r="M5" s="6" t="s">
        <v>10</v>
      </c>
    </row>
    <row r="6" spans="3:13" x14ac:dyDescent="0.2">
      <c r="C6" s="9"/>
      <c r="D6" s="9"/>
      <c r="E6" s="9"/>
      <c r="F6" s="9"/>
      <c r="G6" s="9"/>
      <c r="H6" s="9"/>
      <c r="I6" s="9"/>
      <c r="J6" s="9"/>
      <c r="K6" s="9"/>
      <c r="L6" s="9"/>
      <c r="M6" s="7"/>
    </row>
    <row r="7" spans="3:13" ht="18.75" x14ac:dyDescent="0.2">
      <c r="C7" s="1" t="str">
        <f ca="1">IFERROR(VLOOKUP($K$11,INDIRECT($K$12&amp;"!$A$6:$AR$1000"),COLUMN([1]January!AH$3),0),"")</f>
        <v/>
      </c>
      <c r="D7" s="1" t="str">
        <f ca="1">IFERROR(VLOOKUP($K$11,INDIRECT($K$12&amp;"!$A$6:$AR$1000"),COLUMN([1]January!AI$3),0),"")</f>
        <v/>
      </c>
      <c r="E7" s="1" t="str">
        <f ca="1">IFERROR(VLOOKUP($K$11,INDIRECT($K$12&amp;"!$A$6:$AR$1000"),COLUMN([1]January!AJ$3),0),"")</f>
        <v/>
      </c>
      <c r="F7" s="1" t="str">
        <f ca="1">IFERROR(VLOOKUP($K$11,INDIRECT($K$12&amp;"!$A$6:$AR$1000"),COLUMN([1]January!AK$3),0),"")</f>
        <v/>
      </c>
      <c r="G7" s="1" t="str">
        <f ca="1">IFERROR(VLOOKUP($K$11,INDIRECT($K$12&amp;"!$A$6:$AR$1000"),COLUMN([1]January!AL$3),0),"")</f>
        <v/>
      </c>
      <c r="H7" s="1" t="str">
        <f ca="1">IFERROR(VLOOKUP($K$11,INDIRECT($K$12&amp;"!$A$6:$AR$1000"),COLUMN([1]January!AM$3),0),"")</f>
        <v/>
      </c>
      <c r="I7" s="1" t="str">
        <f ca="1">IFERROR(VLOOKUP($K$11,INDIRECT($K$12&amp;"!$A$6:$AR$1000"),COLUMN([1]January!AN$3),0),"")</f>
        <v/>
      </c>
      <c r="J7" s="1" t="str">
        <f ca="1">IFERROR(VLOOKUP($K$11,INDIRECT($K$12&amp;"!$A$6:$AR$1000"),COLUMN([1]January!AO$3),0),"")</f>
        <v/>
      </c>
      <c r="K7" s="1" t="str">
        <f ca="1">IFERROR(VLOOKUP($K$11,INDIRECT($K$12&amp;"!$A$6:$AR$1000"),COLUMN([1]January!AP$3),0),"")</f>
        <v/>
      </c>
      <c r="L7" s="1" t="str">
        <f ca="1">IFERROR(VLOOKUP($K$11,INDIRECT($K$12&amp;"!$A$6:$AR$1000"),COLUMN([1]January!AQ$3),0),"")</f>
        <v/>
      </c>
      <c r="M7" s="1" t="str">
        <f ca="1">IFERROR(VLOOKUP($K$11,INDIRECT($K$12&amp;"!$A$6:$AR$1000"),COLUMN([1]January!AR$3),0),"")</f>
        <v/>
      </c>
    </row>
    <row r="9" spans="3:13" x14ac:dyDescent="0.2">
      <c r="D9" t="s">
        <v>47</v>
      </c>
    </row>
    <row r="11" spans="3:13" ht="17.25" x14ac:dyDescent="0.3">
      <c r="K11" s="5" t="s">
        <v>49</v>
      </c>
      <c r="L11" s="2" t="s">
        <v>11</v>
      </c>
    </row>
    <row r="12" spans="3:13" ht="17.25" x14ac:dyDescent="0.3">
      <c r="K12" s="2" t="s">
        <v>33</v>
      </c>
      <c r="L12" s="2" t="s">
        <v>12</v>
      </c>
    </row>
    <row r="17" spans="6:16" x14ac:dyDescent="0.2">
      <c r="K17" t="s">
        <v>44</v>
      </c>
    </row>
    <row r="19" spans="6:16" x14ac:dyDescent="0.2">
      <c r="G19" t="s">
        <v>48</v>
      </c>
    </row>
    <row r="22" spans="6:16" x14ac:dyDescent="0.2">
      <c r="P22" t="s">
        <v>46</v>
      </c>
    </row>
    <row r="23" spans="6:16" ht="30" x14ac:dyDescent="0.25">
      <c r="F23" s="3" t="s">
        <v>13</v>
      </c>
      <c r="G23" s="4" t="s">
        <v>33</v>
      </c>
      <c r="K23" t="str">
        <f t="array" ref="K23">IFERROR(INDEX($F$23:$F$42,SMALL(IF(ISNUMBER(SEARCH($K$11,$F$23:$F$42)),ROW($F$23:$F$42),""),ROW($A1))-22),"")</f>
        <v>Abdulhameed Al-Haj</v>
      </c>
      <c r="N23" t="s">
        <v>45</v>
      </c>
    </row>
    <row r="24" spans="6:16" ht="15" x14ac:dyDescent="0.25">
      <c r="F24" s="3" t="s">
        <v>14</v>
      </c>
      <c r="G24" s="4" t="s">
        <v>34</v>
      </c>
      <c r="K24" t="str">
        <f t="array" ref="K24">IFERROR(INDEX($F$23:$F$42,SMALL(IF(ISNUMBER(SEARCH($K$11,$F$23:$F$42)),ROW($F$23:$F$42),""),ROW($A2))-22),"")</f>
        <v>Eyad Abara</v>
      </c>
    </row>
    <row r="25" spans="6:16" ht="30" x14ac:dyDescent="0.25">
      <c r="F25" s="3" t="s">
        <v>15</v>
      </c>
      <c r="G25" s="4" t="s">
        <v>35</v>
      </c>
      <c r="K25" t="str">
        <f t="array" ref="K25">IFERROR(INDEX($F$23:$F$42,SMALL(IF(ISNUMBER(SEARCH($K$11,$F$23:$F$42)),ROW($F$23:$F$42),""),ROW($A3))-22),"")</f>
        <v/>
      </c>
    </row>
    <row r="26" spans="6:16" ht="30" x14ac:dyDescent="0.25">
      <c r="F26" s="3" t="s">
        <v>16</v>
      </c>
      <c r="G26" s="4" t="s">
        <v>36</v>
      </c>
      <c r="K26" t="str">
        <f t="array" ref="K26">IFERROR(INDEX($F$23:$F$42,SMALL(IF(ISNUMBER(SEARCH($K$11,$F$23:$F$42)),ROW($F$23:$F$42),""),ROW($A4))-22),"")</f>
        <v/>
      </c>
    </row>
    <row r="27" spans="6:16" ht="30" x14ac:dyDescent="0.25">
      <c r="F27" s="3" t="s">
        <v>17</v>
      </c>
      <c r="G27" s="4" t="s">
        <v>37</v>
      </c>
      <c r="K27" t="str">
        <f t="array" ref="K27">IFERROR(INDEX($F$23:$F$42,SMALL(IF(ISNUMBER(SEARCH($K$11,$F$23:$F$42)),ROW($F$23:$F$42),""),ROW($A5))-22),"")</f>
        <v/>
      </c>
    </row>
    <row r="28" spans="6:16" ht="15" x14ac:dyDescent="0.25">
      <c r="F28" s="3" t="s">
        <v>18</v>
      </c>
      <c r="G28" s="4" t="s">
        <v>38</v>
      </c>
      <c r="K28" t="str">
        <f t="array" ref="K28">IFERROR(INDEX($F$23:$F$42,SMALL(IF(ISNUMBER(SEARCH($K$11,$F$23:$F$42)),ROW($F$23:$F$42),""),ROW($A6))-22),"")</f>
        <v/>
      </c>
    </row>
    <row r="29" spans="6:16" ht="30" x14ac:dyDescent="0.25">
      <c r="F29" s="3" t="s">
        <v>19</v>
      </c>
      <c r="G29" s="4" t="s">
        <v>39</v>
      </c>
      <c r="K29" t="str">
        <f t="array" ref="K29">IFERROR(INDEX($F$23:$F$42,SMALL(IF(ISNUMBER(SEARCH($K$11,$F$23:$F$42)),ROW($F$23:$F$42),""),ROW($A7))-22),"")</f>
        <v/>
      </c>
    </row>
    <row r="30" spans="6:16" ht="30" x14ac:dyDescent="0.25">
      <c r="F30" s="3" t="s">
        <v>20</v>
      </c>
      <c r="G30" s="4" t="s">
        <v>40</v>
      </c>
      <c r="K30" t="str">
        <f t="array" ref="K30">IFERROR(INDEX($F$23:$F$42,SMALL(IF(ISNUMBER(SEARCH($K$11,$F$23:$F$42)),ROW($F$23:$F$42),""),ROW($A8))-22),"")</f>
        <v/>
      </c>
    </row>
    <row r="31" spans="6:16" ht="30" x14ac:dyDescent="0.25">
      <c r="F31" s="3" t="s">
        <v>21</v>
      </c>
      <c r="G31" s="4" t="s">
        <v>41</v>
      </c>
      <c r="K31" t="str">
        <f t="array" ref="K31">IFERROR(INDEX($F$23:$F$42,SMALL(IF(ISNUMBER(SEARCH($K$11,$F$23:$F$42)),ROW($F$23:$F$42),""),ROW($A9))-22),"")</f>
        <v/>
      </c>
    </row>
    <row r="32" spans="6:16" ht="30" x14ac:dyDescent="0.25">
      <c r="F32" s="3" t="s">
        <v>22</v>
      </c>
      <c r="G32" s="4" t="s">
        <v>42</v>
      </c>
      <c r="K32" t="str">
        <f t="array" ref="K32">IFERROR(INDEX($F$23:$F$42,SMALL(IF(ISNUMBER(SEARCH($K$11,$F$23:$F$42)),ROW($F$23:$F$42),""),ROW($A10))-22),"")</f>
        <v/>
      </c>
    </row>
    <row r="33" spans="6:11" ht="15" x14ac:dyDescent="0.25">
      <c r="F33" s="3" t="s">
        <v>23</v>
      </c>
      <c r="G33" s="4" t="s">
        <v>43</v>
      </c>
      <c r="K33" t="str">
        <f t="array" ref="K33">IFERROR(INDEX($F$23:$F$42,SMALL(IF(ISNUMBER(SEARCH($K$11,$F$23:$F$42)),ROW($F$23:$F$42),""),ROW($A11))-22),"")</f>
        <v/>
      </c>
    </row>
    <row r="34" spans="6:11" ht="15" x14ac:dyDescent="0.2">
      <c r="F34" s="3" t="s">
        <v>24</v>
      </c>
      <c r="K34" t="str">
        <f t="array" ref="K34">IFERROR(INDEX($F$23:$F$42,SMALL(IF(ISNUMBER(SEARCH($K$11,$F$23:$F$42)),ROW($F$23:$F$42),""),ROW($A12))-22),"")</f>
        <v/>
      </c>
    </row>
    <row r="35" spans="6:11" ht="15" x14ac:dyDescent="0.2">
      <c r="F35" s="3" t="s">
        <v>25</v>
      </c>
      <c r="K35" t="str">
        <f t="array" ref="K35">IFERROR(INDEX($F$23:$F$42,SMALL(IF(ISNUMBER(SEARCH($K$11,$F$23:$F$42)),ROW($F$23:$F$42),""),ROW($A13))-22),"")</f>
        <v/>
      </c>
    </row>
    <row r="36" spans="6:11" ht="15" x14ac:dyDescent="0.2">
      <c r="F36" s="3" t="s">
        <v>26</v>
      </c>
      <c r="K36" t="str">
        <f t="array" ref="K36">IFERROR(INDEX($F$23:$F$42,SMALL(IF(ISNUMBER(SEARCH($K$11,$F$23:$F$42)),ROW($F$23:$F$42),""),ROW($A14))-22),"")</f>
        <v/>
      </c>
    </row>
    <row r="37" spans="6:11" ht="15" x14ac:dyDescent="0.2">
      <c r="F37" s="3" t="s">
        <v>27</v>
      </c>
      <c r="K37" t="str">
        <f t="array" ref="K37">IFERROR(INDEX($F$23:$F$42,SMALL(IF(ISNUMBER(SEARCH($K$11,$F$23:$F$42)),ROW($F$23:$F$42),""),ROW($A15))-22),"")</f>
        <v/>
      </c>
    </row>
    <row r="38" spans="6:11" ht="15" x14ac:dyDescent="0.2">
      <c r="F38" s="3" t="s">
        <v>28</v>
      </c>
      <c r="K38" t="str">
        <f t="array" ref="K38">IFERROR(INDEX($F$23:$F$42,SMALL(IF(ISNUMBER(SEARCH($K$11,$F$23:$F$42)),ROW($F$23:$F$42),""),ROW($A16))-22),"")</f>
        <v/>
      </c>
    </row>
    <row r="39" spans="6:11" ht="15" x14ac:dyDescent="0.2">
      <c r="F39" s="3" t="s">
        <v>29</v>
      </c>
      <c r="K39" t="str">
        <f t="array" ref="K39">IFERROR(INDEX($F$23:$F$42,SMALL(IF(ISNUMBER(SEARCH($K$11,$F$23:$F$42)),ROW($F$23:$F$42),""),ROW($A17))-22),"")</f>
        <v/>
      </c>
    </row>
    <row r="40" spans="6:11" ht="15" x14ac:dyDescent="0.2">
      <c r="F40" s="3" t="s">
        <v>30</v>
      </c>
      <c r="K40" t="str">
        <f t="shared" ref="K24:K43" si="0">IFERROR(INDEX($F$23:$F$42,SMALL(IF(ISNUMBER(SEARCH($K$11,$F$23:$F$42)),ROW($F$23:$F$42),""),ROW($A18))-22),"")</f>
        <v/>
      </c>
    </row>
    <row r="41" spans="6:11" ht="15" x14ac:dyDescent="0.2">
      <c r="F41" s="3" t="s">
        <v>31</v>
      </c>
      <c r="K41" t="str">
        <f t="shared" si="0"/>
        <v/>
      </c>
    </row>
    <row r="42" spans="6:11" ht="15" x14ac:dyDescent="0.2">
      <c r="F42" s="3" t="s">
        <v>32</v>
      </c>
      <c r="K42" t="str">
        <f t="shared" si="0"/>
        <v/>
      </c>
    </row>
    <row r="43" spans="6:11" x14ac:dyDescent="0.2">
      <c r="K43" t="str">
        <f t="shared" si="0"/>
        <v/>
      </c>
    </row>
  </sheetData>
  <mergeCells count="11">
    <mergeCell ref="M5:M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dataValidations count="3">
    <dataValidation type="list" allowBlank="1" showInputMessage="1" sqref="K11">
      <formula1>OFFSET($K$23,,,SUMPRODUCT(1*($K$23:$K$42&lt;&gt;"")))</formula1>
    </dataValidation>
    <dataValidation type="list" allowBlank="1" showInputMessage="1" showErrorMessage="1" sqref="K12">
      <formula1>$G$23:$G$33</formula1>
    </dataValidation>
    <dataValidation allowBlank="1" showInputMessage="1" sqref="G11"/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2014-12-17T12:11:09Z</dcterms:modified>
</cp:coreProperties>
</file>