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7520" windowHeight="7155" activeTab="1"/>
  </bookViews>
  <sheets>
    <sheet name="Sheet1" sheetId="1" r:id="rId1"/>
    <sheet name="Sheet2" sheetId="2" r:id="rId2"/>
  </sheets>
  <definedNames>
    <definedName name="nom">Sheet1!$D$4:$D$28</definedName>
    <definedName name="nome">Sheet2!$D$4:$D$28</definedName>
  </definedNames>
  <calcPr calcId="144525"/>
</workbook>
</file>

<file path=xl/calcChain.xml><?xml version="1.0" encoding="utf-8"?>
<calcChain xmlns="http://schemas.openxmlformats.org/spreadsheetml/2006/main">
  <c r="AS5" i="1" l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4" i="1"/>
  <c r="AS5" i="2"/>
  <c r="AS6" i="2"/>
  <c r="AS7" i="2"/>
  <c r="AS8" i="2"/>
  <c r="AS9" i="2"/>
  <c r="AS10" i="2"/>
  <c r="AS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AS25" i="2"/>
  <c r="AS26" i="2"/>
  <c r="AS27" i="2"/>
  <c r="AS28" i="2"/>
  <c r="AS4" i="2"/>
  <c r="AK28" i="2" l="1"/>
  <c r="AK27" i="2"/>
  <c r="AK26" i="2"/>
  <c r="AK25" i="2"/>
  <c r="AK24" i="2"/>
  <c r="AK23" i="2"/>
  <c r="AK22" i="2"/>
  <c r="AK21" i="2"/>
  <c r="AK20" i="2"/>
  <c r="AK19" i="2"/>
  <c r="AK18" i="2"/>
  <c r="AK17" i="2"/>
  <c r="AK16" i="2"/>
  <c r="AK15" i="2"/>
  <c r="AK14" i="2"/>
  <c r="AK13" i="2"/>
  <c r="AK12" i="2"/>
  <c r="AK11" i="2"/>
  <c r="AK10" i="2"/>
  <c r="AK9" i="2"/>
  <c r="AK8" i="2"/>
  <c r="AK7" i="2"/>
  <c r="AK6" i="2"/>
  <c r="AK5" i="2"/>
  <c r="AK4" i="2"/>
  <c r="AK29" i="2" s="1"/>
  <c r="AP4" i="2" s="1"/>
  <c r="AP15" i="2" s="1"/>
  <c r="AP2" i="2"/>
  <c r="AF2" i="2"/>
  <c r="O2" i="2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29" i="1" s="1"/>
  <c r="AP4" i="1" s="1"/>
  <c r="AP15" i="1" s="1"/>
  <c r="AF2" i="1"/>
  <c r="AP2" i="1" s="1"/>
  <c r="O2" i="1"/>
</calcChain>
</file>

<file path=xl/sharedStrings.xml><?xml version="1.0" encoding="utf-8"?>
<sst xmlns="http://schemas.openxmlformats.org/spreadsheetml/2006/main" count="502" uniqueCount="39">
  <si>
    <t xml:space="preserve">شركة خالدة للبترول </t>
  </si>
  <si>
    <t>حقــول طــارق</t>
  </si>
  <si>
    <t>خفير</t>
  </si>
  <si>
    <t>رمضان شريف</t>
  </si>
  <si>
    <t xml:space="preserve">الأدارة العامة للأمن </t>
  </si>
  <si>
    <t xml:space="preserve">سجل الوقت الشهرى للمقاول </t>
  </si>
  <si>
    <t xml:space="preserve">خلال الفترة من </t>
  </si>
  <si>
    <t>الى</t>
  </si>
  <si>
    <t>العمل</t>
  </si>
  <si>
    <t>المقاول</t>
  </si>
  <si>
    <t>الاسم</t>
  </si>
  <si>
    <t>المنطقة</t>
  </si>
  <si>
    <t xml:space="preserve">فعلى </t>
  </si>
  <si>
    <t>راحة</t>
  </si>
  <si>
    <t xml:space="preserve">أجمالى </t>
  </si>
  <si>
    <t xml:space="preserve">ملاحظات </t>
  </si>
  <si>
    <t>X</t>
  </si>
  <si>
    <t>E</t>
  </si>
  <si>
    <t>رمضان 1</t>
  </si>
  <si>
    <t>رمضان 2</t>
  </si>
  <si>
    <t>رمضان 3</t>
  </si>
  <si>
    <t>رمضان 4</t>
  </si>
  <si>
    <t>رمضان 5</t>
  </si>
  <si>
    <t>رمضان 6</t>
  </si>
  <si>
    <t>رمضان 7</t>
  </si>
  <si>
    <t>رمضان 8</t>
  </si>
  <si>
    <t>رمضان 9</t>
  </si>
  <si>
    <t>رمضان 10</t>
  </si>
  <si>
    <t>إجمالى عدد الايام الفعليه والمستحقة</t>
  </si>
  <si>
    <t>مدير عام مساعد الامن</t>
  </si>
  <si>
    <t>مدير عام مساعد الشئون الادارية</t>
  </si>
  <si>
    <t>مدير حقول طارق</t>
  </si>
  <si>
    <t>احمد محمد</t>
  </si>
  <si>
    <t>جابر</t>
  </si>
  <si>
    <t>محمد</t>
  </si>
  <si>
    <t>محسن</t>
  </si>
  <si>
    <t>محمود</t>
  </si>
  <si>
    <t>ابراهيم</t>
  </si>
  <si>
    <t>موسى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</si>
</sst>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ج.م.‏&quot;\ * #,##0.00_-;_-&quot;ج.م.‏&quot;\ * #,##0.00\-;_-&quot;ج.م.‏&quot;\ * &quot;-&quot;??_-;_-@_-"/>
    <numFmt numFmtId="165" formatCode="[$-1010000]yyyy/mm/dd;@"/>
  </numFmts>
  <fonts count="18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color theme="1"/>
      <name val="Arial"/>
      <family val="2"/>
    </font>
    <font>
      <sz val="14"/>
      <color theme="1"/>
      <name val="Times New Roman"/>
      <family val="1"/>
      <scheme val="maj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22"/>
      <color theme="1"/>
      <name val="Arial"/>
      <family val="2"/>
    </font>
    <font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Border="1" applyAlignment="1" applyProtection="1">
      <alignment horizontal="centerContinuous" vertical="center"/>
      <protection hidden="1"/>
    </xf>
    <xf numFmtId="0" fontId="2" fillId="0" borderId="0" xfId="0" applyFont="1" applyBorder="1" applyAlignment="1" applyProtection="1">
      <alignment horizontal="centerContinuous" vertical="center"/>
      <protection hidden="1"/>
    </xf>
    <xf numFmtId="0" fontId="3" fillId="0" borderId="0" xfId="0" applyFont="1" applyBorder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vertical="center" shrinkToFit="1"/>
      <protection hidden="1"/>
    </xf>
    <xf numFmtId="0" fontId="7" fillId="2" borderId="1" xfId="0" applyFont="1" applyFill="1" applyBorder="1" applyAlignment="1" applyProtection="1">
      <alignment horizontal="center" vertical="center" shrinkToFit="1"/>
      <protection hidden="1"/>
    </xf>
    <xf numFmtId="0" fontId="8" fillId="3" borderId="2" xfId="0" applyFont="1" applyFill="1" applyBorder="1" applyAlignment="1" applyProtection="1">
      <alignment horizontal="center" vertical="center"/>
      <protection hidden="1"/>
    </xf>
    <xf numFmtId="0" fontId="8" fillId="3" borderId="3" xfId="0" applyFont="1" applyFill="1" applyBorder="1" applyAlignment="1" applyProtection="1">
      <alignment horizontal="center" vertical="center"/>
      <protection hidden="1"/>
    </xf>
    <xf numFmtId="0" fontId="8" fillId="3" borderId="4" xfId="0" applyFont="1" applyFill="1" applyBorder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horizontal="center" vertical="center"/>
      <protection hidden="1"/>
    </xf>
    <xf numFmtId="0" fontId="8" fillId="3" borderId="6" xfId="0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 shrinkToFit="1" readingOrder="2"/>
      <protection hidden="1"/>
    </xf>
    <xf numFmtId="0" fontId="9" fillId="3" borderId="4" xfId="0" applyFont="1" applyFill="1" applyBorder="1" applyAlignment="1" applyProtection="1">
      <alignment horizontal="center" vertical="center" shrinkToFit="1" readingOrder="2"/>
      <protection hidden="1"/>
    </xf>
    <xf numFmtId="0" fontId="9" fillId="3" borderId="8" xfId="0" applyFont="1" applyFill="1" applyBorder="1" applyAlignment="1" applyProtection="1">
      <alignment horizontal="center" vertical="center" shrinkToFit="1" readingOrder="2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11" fillId="2" borderId="10" xfId="1" applyNumberFormat="1" applyFont="1" applyFill="1" applyBorder="1" applyAlignment="1" applyProtection="1">
      <alignment horizontal="center" vertical="center" readingOrder="2"/>
      <protection hidden="1"/>
    </xf>
    <xf numFmtId="0" fontId="12" fillId="0" borderId="11" xfId="0" applyFont="1" applyBorder="1" applyAlignment="1" applyProtection="1">
      <alignment horizontal="center" vertical="center"/>
      <protection locked="0" hidden="1"/>
    </xf>
    <xf numFmtId="0" fontId="13" fillId="0" borderId="12" xfId="0" applyFont="1" applyBorder="1" applyAlignment="1">
      <alignment horizontal="center"/>
    </xf>
    <xf numFmtId="0" fontId="2" fillId="0" borderId="13" xfId="0" applyFont="1" applyBorder="1" applyAlignment="1" applyProtection="1">
      <alignment horizontal="center" vertical="center"/>
      <protection locked="0" hidden="1"/>
    </xf>
    <xf numFmtId="0" fontId="2" fillId="0" borderId="14" xfId="0" applyFont="1" applyBorder="1" applyAlignment="1" applyProtection="1">
      <alignment horizontal="center" vertical="center"/>
      <protection locked="0" hidden="1"/>
    </xf>
    <xf numFmtId="0" fontId="7" fillId="2" borderId="14" xfId="0" applyFont="1" applyFill="1" applyBorder="1" applyAlignment="1" applyProtection="1">
      <alignment horizontal="center" vertical="center" shrinkToFit="1"/>
      <protection locked="0" hidden="1"/>
    </xf>
    <xf numFmtId="0" fontId="7" fillId="2" borderId="15" xfId="0" applyFont="1" applyFill="1" applyBorder="1" applyAlignment="1" applyProtection="1">
      <alignment horizontal="center" vertical="center" shrinkToFit="1"/>
      <protection locked="0" hidden="1"/>
    </xf>
    <xf numFmtId="0" fontId="14" fillId="0" borderId="9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8" fillId="0" borderId="16" xfId="0" applyFont="1" applyBorder="1" applyAlignment="1" applyProtection="1">
      <alignment horizontal="center" vertical="center"/>
      <protection locked="0" hidden="1"/>
    </xf>
    <xf numFmtId="0" fontId="5" fillId="0" borderId="17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locked="0" hidden="1"/>
    </xf>
    <xf numFmtId="0" fontId="15" fillId="0" borderId="11" xfId="0" applyFont="1" applyBorder="1" applyAlignment="1" applyProtection="1">
      <alignment horizontal="center" vertical="center"/>
      <protection locked="0" hidden="1"/>
    </xf>
    <xf numFmtId="0" fontId="2" fillId="0" borderId="19" xfId="0" applyFont="1" applyBorder="1" applyAlignment="1" applyProtection="1">
      <alignment horizontal="center" vertical="center"/>
      <protection locked="0" hidden="1"/>
    </xf>
    <xf numFmtId="0" fontId="2" fillId="0" borderId="12" xfId="0" applyFont="1" applyBorder="1" applyAlignment="1" applyProtection="1">
      <alignment horizontal="center" vertical="center"/>
      <protection locked="0" hidden="1"/>
    </xf>
    <xf numFmtId="0" fontId="7" fillId="2" borderId="12" xfId="0" applyFont="1" applyFill="1" applyBorder="1" applyAlignment="1" applyProtection="1">
      <alignment horizontal="center" vertical="center" shrinkToFit="1"/>
      <protection locked="0" hidden="1"/>
    </xf>
    <xf numFmtId="0" fontId="7" fillId="2" borderId="20" xfId="0" applyFont="1" applyFill="1" applyBorder="1" applyAlignment="1" applyProtection="1">
      <alignment horizontal="center" vertical="center" shrinkToFit="1"/>
      <protection locked="0" hidden="1"/>
    </xf>
    <xf numFmtId="0" fontId="14" fillId="0" borderId="17" xfId="0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0" fontId="8" fillId="0" borderId="21" xfId="0" applyFont="1" applyBorder="1" applyAlignment="1" applyProtection="1">
      <alignment horizontal="center" vertical="center"/>
      <protection locked="0" hidden="1"/>
    </xf>
    <xf numFmtId="0" fontId="5" fillId="0" borderId="22" xfId="0" applyFont="1" applyBorder="1" applyAlignment="1" applyProtection="1">
      <alignment horizontal="center" vertical="center"/>
      <protection hidden="1"/>
    </xf>
    <xf numFmtId="0" fontId="11" fillId="2" borderId="23" xfId="1" applyNumberFormat="1" applyFont="1" applyFill="1" applyBorder="1" applyAlignment="1" applyProtection="1">
      <alignment horizontal="center" vertical="center" readingOrder="2"/>
      <protection hidden="1"/>
    </xf>
    <xf numFmtId="0" fontId="12" fillId="0" borderId="24" xfId="0" applyFont="1" applyBorder="1" applyAlignment="1" applyProtection="1">
      <alignment horizontal="center" vertical="center"/>
      <protection locked="0" hidden="1"/>
    </xf>
    <xf numFmtId="0" fontId="14" fillId="0" borderId="22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0" fontId="8" fillId="0" borderId="25" xfId="0" applyFont="1" applyBorder="1" applyAlignment="1" applyProtection="1">
      <alignment horizontal="center" vertical="center"/>
      <protection locked="0" hidden="1"/>
    </xf>
    <xf numFmtId="0" fontId="15" fillId="0" borderId="5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28" xfId="0" applyFont="1" applyBorder="1" applyAlignment="1" applyProtection="1">
      <alignment horizontal="center" vertical="center"/>
      <protection hidden="1"/>
    </xf>
    <xf numFmtId="0" fontId="5" fillId="0" borderId="29" xfId="0" applyFont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6" fillId="0" borderId="26" xfId="0" applyFont="1" applyBorder="1" applyAlignment="1" applyProtection="1">
      <alignment horizontal="center" vertical="center"/>
      <protection hidden="1"/>
    </xf>
    <xf numFmtId="0" fontId="16" fillId="0" borderId="27" xfId="0" applyFont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 shrinkToFit="1"/>
      <protection hidden="1"/>
    </xf>
    <xf numFmtId="165" fontId="6" fillId="2" borderId="1" xfId="0" applyNumberFormat="1" applyFont="1" applyFill="1" applyBorder="1" applyAlignment="1" applyProtection="1">
      <alignment horizontal="center" vertical="center" shrinkToFit="1" readingOrder="2"/>
      <protection locked="0" hidden="1"/>
    </xf>
    <xf numFmtId="165" fontId="6" fillId="2" borderId="1" xfId="0" applyNumberFormat="1" applyFont="1" applyFill="1" applyBorder="1" applyAlignment="1" applyProtection="1">
      <alignment horizontal="center" vertical="center" shrinkToFit="1" readingOrder="2"/>
      <protection hidden="1"/>
    </xf>
  </cellXfs>
  <cellStyles count="2">
    <cellStyle name="Currency_Sheet5" xfId="1"/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C00000"/>
      </font>
    </dxf>
    <dxf>
      <fill>
        <patternFill>
          <bgColor theme="0" tint="-0.24994659260841701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C00000"/>
      </font>
    </dxf>
    <dxf>
      <fill>
        <patternFill>
          <bgColor theme="0" tint="-0.24994659260841701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1"/>
  <sheetViews>
    <sheetView rightToLeft="1" zoomScale="70" zoomScaleNormal="70" workbookViewId="0">
      <selection activeCell="Y25" sqref="Y25"/>
    </sheetView>
  </sheetViews>
  <sheetFormatPr defaultColWidth="8.875" defaultRowHeight="14.25" x14ac:dyDescent="0.2"/>
  <cols>
    <col min="1" max="1" width="4.375" style="6" customWidth="1"/>
    <col min="2" max="2" width="8.125" style="6" hidden="1" customWidth="1"/>
    <col min="3" max="3" width="13" style="6" hidden="1" customWidth="1"/>
    <col min="4" max="4" width="20.5" style="6" customWidth="1"/>
    <col min="5" max="5" width="10.125" style="6" customWidth="1"/>
    <col min="6" max="36" width="4" style="6" customWidth="1"/>
    <col min="37" max="40" width="8" style="6" customWidth="1"/>
    <col min="41" max="41" width="8.5" style="6" customWidth="1"/>
    <col min="42" max="42" width="5.25" style="6" customWidth="1"/>
    <col min="43" max="43" width="4.375" style="6" customWidth="1"/>
    <col min="44" max="44" width="7.5" style="6" customWidth="1"/>
    <col min="45" max="45" width="27.25" style="6" customWidth="1"/>
    <col min="46" max="16384" width="8.875" style="6"/>
  </cols>
  <sheetData>
    <row r="1" spans="1:45" ht="33.6" customHeight="1" x14ac:dyDescent="0.2">
      <c r="A1" s="1" t="s">
        <v>0</v>
      </c>
      <c r="B1" s="2"/>
      <c r="C1" s="3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4" t="s">
        <v>1</v>
      </c>
      <c r="AL1" s="54"/>
      <c r="AM1" s="54"/>
      <c r="AN1" s="5"/>
      <c r="AO1" s="5"/>
      <c r="AQ1" s="6" t="s">
        <v>2</v>
      </c>
      <c r="AR1" s="7" t="s">
        <v>3</v>
      </c>
    </row>
    <row r="2" spans="1:45" ht="42" customHeight="1" thickBot="1" x14ac:dyDescent="0.25">
      <c r="A2" s="8"/>
      <c r="B2" s="8"/>
      <c r="C2" s="8" t="s">
        <v>4</v>
      </c>
      <c r="D2" s="8" t="s">
        <v>4</v>
      </c>
      <c r="E2" s="9"/>
      <c r="F2" s="55" t="s">
        <v>5</v>
      </c>
      <c r="G2" s="55"/>
      <c r="H2" s="55"/>
      <c r="I2" s="55"/>
      <c r="J2" s="55"/>
      <c r="K2" s="55"/>
      <c r="L2" s="55"/>
      <c r="M2" s="55"/>
      <c r="N2" s="55"/>
      <c r="O2" s="55" t="str">
        <f>$AR$1</f>
        <v>رمضان شريف</v>
      </c>
      <c r="P2" s="55"/>
      <c r="Q2" s="55"/>
      <c r="R2" s="55"/>
      <c r="S2" s="55"/>
      <c r="T2" s="55" t="s">
        <v>6</v>
      </c>
      <c r="U2" s="55"/>
      <c r="V2" s="55"/>
      <c r="W2" s="55"/>
      <c r="X2" s="55"/>
      <c r="Y2" s="56">
        <v>41974</v>
      </c>
      <c r="Z2" s="56"/>
      <c r="AA2" s="56"/>
      <c r="AB2" s="56"/>
      <c r="AC2" s="56"/>
      <c r="AD2" s="57" t="s">
        <v>7</v>
      </c>
      <c r="AE2" s="57"/>
      <c r="AF2" s="57">
        <f>(EDATE(Y2,1)-1)</f>
        <v>42004</v>
      </c>
      <c r="AG2" s="57"/>
      <c r="AH2" s="57"/>
      <c r="AI2" s="57"/>
      <c r="AJ2" s="57"/>
      <c r="AK2" s="10"/>
      <c r="AL2" s="5"/>
      <c r="AM2" s="5"/>
      <c r="AN2" s="5"/>
      <c r="AO2" s="5"/>
      <c r="AP2" s="5">
        <f>(DATEDIF($Y$2,$AF$2,"d")+1)</f>
        <v>31</v>
      </c>
    </row>
    <row r="3" spans="1:45" ht="30.6" customHeight="1" thickTop="1" thickBot="1" x14ac:dyDescent="0.25">
      <c r="A3" s="11"/>
      <c r="B3" s="12" t="s">
        <v>8</v>
      </c>
      <c r="C3" s="13" t="s">
        <v>9</v>
      </c>
      <c r="D3" s="13" t="s">
        <v>10</v>
      </c>
      <c r="E3" s="13" t="s">
        <v>11</v>
      </c>
      <c r="F3" s="14">
        <v>1</v>
      </c>
      <c r="G3" s="15">
        <v>2</v>
      </c>
      <c r="H3" s="15">
        <v>3</v>
      </c>
      <c r="I3" s="15">
        <v>4</v>
      </c>
      <c r="J3" s="15">
        <v>5</v>
      </c>
      <c r="K3" s="15">
        <v>6</v>
      </c>
      <c r="L3" s="15">
        <v>7</v>
      </c>
      <c r="M3" s="15">
        <v>8</v>
      </c>
      <c r="N3" s="15">
        <v>9</v>
      </c>
      <c r="O3" s="15">
        <v>10</v>
      </c>
      <c r="P3" s="15">
        <v>11</v>
      </c>
      <c r="Q3" s="15">
        <v>12</v>
      </c>
      <c r="R3" s="15">
        <v>13</v>
      </c>
      <c r="S3" s="15">
        <v>14</v>
      </c>
      <c r="T3" s="15">
        <v>15</v>
      </c>
      <c r="U3" s="15">
        <v>16</v>
      </c>
      <c r="V3" s="15">
        <v>17</v>
      </c>
      <c r="W3" s="15">
        <v>18</v>
      </c>
      <c r="X3" s="15">
        <v>19</v>
      </c>
      <c r="Y3" s="15">
        <v>20</v>
      </c>
      <c r="Z3" s="15">
        <v>21</v>
      </c>
      <c r="AA3" s="15">
        <v>22</v>
      </c>
      <c r="AB3" s="15">
        <v>23</v>
      </c>
      <c r="AC3" s="15">
        <v>24</v>
      </c>
      <c r="AD3" s="15">
        <v>25</v>
      </c>
      <c r="AE3" s="15">
        <v>26</v>
      </c>
      <c r="AF3" s="15">
        <v>27</v>
      </c>
      <c r="AG3" s="15">
        <v>28</v>
      </c>
      <c r="AH3" s="15">
        <v>29</v>
      </c>
      <c r="AI3" s="15">
        <v>30</v>
      </c>
      <c r="AJ3" s="12">
        <v>31</v>
      </c>
      <c r="AK3" s="16" t="s">
        <v>12</v>
      </c>
      <c r="AL3" s="17"/>
      <c r="AM3" s="17" t="s">
        <v>13</v>
      </c>
      <c r="AN3" s="17" t="s">
        <v>14</v>
      </c>
      <c r="AO3" s="18" t="s">
        <v>15</v>
      </c>
    </row>
    <row r="4" spans="1:45" ht="22.9" customHeight="1" thickTop="1" x14ac:dyDescent="0.3">
      <c r="A4" s="19">
        <v>1</v>
      </c>
      <c r="B4" s="20"/>
      <c r="C4" s="21"/>
      <c r="D4" s="22" t="s">
        <v>32</v>
      </c>
      <c r="E4" s="21">
        <v>1</v>
      </c>
      <c r="F4" s="23" t="s">
        <v>16</v>
      </c>
      <c r="G4" s="24" t="s">
        <v>16</v>
      </c>
      <c r="H4" s="24" t="s">
        <v>16</v>
      </c>
      <c r="I4" s="24" t="s">
        <v>17</v>
      </c>
      <c r="J4" s="24" t="s">
        <v>17</v>
      </c>
      <c r="K4" s="24" t="s">
        <v>16</v>
      </c>
      <c r="L4" s="24" t="s">
        <v>16</v>
      </c>
      <c r="M4" s="24" t="s">
        <v>17</v>
      </c>
      <c r="N4" s="24" t="s">
        <v>17</v>
      </c>
      <c r="O4" s="24" t="s">
        <v>16</v>
      </c>
      <c r="P4" s="24" t="s">
        <v>16</v>
      </c>
      <c r="Q4" s="24" t="s">
        <v>17</v>
      </c>
      <c r="R4" s="24" t="s">
        <v>16</v>
      </c>
      <c r="S4" s="24" t="s">
        <v>16</v>
      </c>
      <c r="T4" s="24" t="s">
        <v>16</v>
      </c>
      <c r="U4" s="24" t="s">
        <v>16</v>
      </c>
      <c r="V4" s="24" t="s">
        <v>16</v>
      </c>
      <c r="W4" s="24" t="s">
        <v>16</v>
      </c>
      <c r="X4" s="24" t="s">
        <v>17</v>
      </c>
      <c r="Y4" s="24" t="s">
        <v>16</v>
      </c>
      <c r="Z4" s="24" t="s">
        <v>16</v>
      </c>
      <c r="AA4" s="24" t="s">
        <v>16</v>
      </c>
      <c r="AB4" s="24" t="s">
        <v>16</v>
      </c>
      <c r="AC4" s="24" t="s">
        <v>16</v>
      </c>
      <c r="AD4" s="24" t="s">
        <v>16</v>
      </c>
      <c r="AE4" s="24" t="s">
        <v>16</v>
      </c>
      <c r="AF4" s="24" t="s">
        <v>16</v>
      </c>
      <c r="AG4" s="24" t="s">
        <v>17</v>
      </c>
      <c r="AH4" s="25" t="s">
        <v>17</v>
      </c>
      <c r="AI4" s="25" t="s">
        <v>17</v>
      </c>
      <c r="AJ4" s="26" t="s">
        <v>17</v>
      </c>
      <c r="AK4" s="27">
        <f t="shared" ref="AK4:AK28" si="0">IF(COUNTIF(F4:AJ4,"X")=0,"",COUNTIF(F4:AJ4,"X"))</f>
        <v>21</v>
      </c>
      <c r="AL4" s="28"/>
      <c r="AM4" s="28"/>
      <c r="AN4" s="28"/>
      <c r="AO4" s="29"/>
      <c r="AP4" s="6">
        <f>$AK$29</f>
        <v>168</v>
      </c>
      <c r="AS4" s="6">
        <f>Sheet2!D4</f>
        <v>0</v>
      </c>
    </row>
    <row r="5" spans="1:45" ht="22.9" customHeight="1" x14ac:dyDescent="0.2">
      <c r="A5" s="30">
        <v>2</v>
      </c>
      <c r="B5" s="20" t="s">
        <v>2</v>
      </c>
      <c r="C5" s="31" t="s">
        <v>3</v>
      </c>
      <c r="D5" s="32" t="s">
        <v>33</v>
      </c>
      <c r="E5" s="31">
        <v>2</v>
      </c>
      <c r="F5" s="33" t="s">
        <v>16</v>
      </c>
      <c r="G5" s="34" t="s">
        <v>16</v>
      </c>
      <c r="H5" s="34" t="s">
        <v>16</v>
      </c>
      <c r="I5" s="34" t="s">
        <v>17</v>
      </c>
      <c r="J5" s="34" t="s">
        <v>17</v>
      </c>
      <c r="K5" s="34" t="s">
        <v>16</v>
      </c>
      <c r="L5" s="34" t="s">
        <v>16</v>
      </c>
      <c r="M5" s="34" t="s">
        <v>17</v>
      </c>
      <c r="N5" s="34" t="s">
        <v>17</v>
      </c>
      <c r="O5" s="34" t="s">
        <v>16</v>
      </c>
      <c r="P5" s="34" t="s">
        <v>16</v>
      </c>
      <c r="Q5" s="34" t="s">
        <v>17</v>
      </c>
      <c r="R5" s="34" t="s">
        <v>16</v>
      </c>
      <c r="S5" s="34" t="s">
        <v>16</v>
      </c>
      <c r="T5" s="34" t="s">
        <v>16</v>
      </c>
      <c r="U5" s="34" t="s">
        <v>16</v>
      </c>
      <c r="V5" s="34" t="s">
        <v>16</v>
      </c>
      <c r="W5" s="34" t="s">
        <v>16</v>
      </c>
      <c r="X5" s="34" t="s">
        <v>16</v>
      </c>
      <c r="Y5" s="34" t="s">
        <v>16</v>
      </c>
      <c r="Z5" s="34" t="s">
        <v>16</v>
      </c>
      <c r="AA5" s="34" t="s">
        <v>16</v>
      </c>
      <c r="AB5" s="34" t="s">
        <v>16</v>
      </c>
      <c r="AC5" s="34" t="s">
        <v>16</v>
      </c>
      <c r="AD5" s="34" t="s">
        <v>16</v>
      </c>
      <c r="AE5" s="34" t="s">
        <v>16</v>
      </c>
      <c r="AF5" s="34" t="s">
        <v>16</v>
      </c>
      <c r="AG5" s="34" t="s">
        <v>17</v>
      </c>
      <c r="AH5" s="35" t="s">
        <v>17</v>
      </c>
      <c r="AI5" s="35" t="s">
        <v>17</v>
      </c>
      <c r="AJ5" s="36" t="s">
        <v>17</v>
      </c>
      <c r="AK5" s="37">
        <f t="shared" si="0"/>
        <v>22</v>
      </c>
      <c r="AL5" s="38"/>
      <c r="AM5" s="38"/>
      <c r="AN5" s="38"/>
      <c r="AO5" s="39"/>
      <c r="AS5" s="6">
        <f>Sheet2!D5</f>
        <v>0</v>
      </c>
    </row>
    <row r="6" spans="1:45" ht="22.9" customHeight="1" x14ac:dyDescent="0.2">
      <c r="A6" s="30">
        <v>3</v>
      </c>
      <c r="B6" s="20" t="s">
        <v>2</v>
      </c>
      <c r="C6" s="31" t="s">
        <v>3</v>
      </c>
      <c r="D6" s="32" t="s">
        <v>34</v>
      </c>
      <c r="E6" s="31">
        <v>3</v>
      </c>
      <c r="F6" s="33" t="s">
        <v>16</v>
      </c>
      <c r="G6" s="34" t="s">
        <v>16</v>
      </c>
      <c r="H6" s="34" t="s">
        <v>16</v>
      </c>
      <c r="I6" s="34" t="s">
        <v>17</v>
      </c>
      <c r="J6" s="34" t="s">
        <v>17</v>
      </c>
      <c r="K6" s="34" t="s">
        <v>16</v>
      </c>
      <c r="L6" s="34" t="s">
        <v>16</v>
      </c>
      <c r="M6" s="34" t="s">
        <v>17</v>
      </c>
      <c r="N6" s="34" t="s">
        <v>17</v>
      </c>
      <c r="O6" s="34" t="s">
        <v>16</v>
      </c>
      <c r="P6" s="34" t="s">
        <v>16</v>
      </c>
      <c r="Q6" s="34" t="s">
        <v>17</v>
      </c>
      <c r="R6" s="34" t="s">
        <v>16</v>
      </c>
      <c r="S6" s="34" t="s">
        <v>16</v>
      </c>
      <c r="T6" s="34" t="s">
        <v>16</v>
      </c>
      <c r="U6" s="34" t="s">
        <v>16</v>
      </c>
      <c r="V6" s="34" t="s">
        <v>16</v>
      </c>
      <c r="W6" s="34" t="s">
        <v>16</v>
      </c>
      <c r="X6" s="34" t="s">
        <v>16</v>
      </c>
      <c r="Y6" s="34" t="s">
        <v>16</v>
      </c>
      <c r="Z6" s="34" t="s">
        <v>16</v>
      </c>
      <c r="AA6" s="34" t="s">
        <v>16</v>
      </c>
      <c r="AB6" s="34" t="s">
        <v>16</v>
      </c>
      <c r="AC6" s="34" t="s">
        <v>16</v>
      </c>
      <c r="AD6" s="34" t="s">
        <v>16</v>
      </c>
      <c r="AE6" s="34" t="s">
        <v>16</v>
      </c>
      <c r="AF6" s="34" t="s">
        <v>16</v>
      </c>
      <c r="AG6" s="34" t="s">
        <v>16</v>
      </c>
      <c r="AH6" s="35" t="s">
        <v>17</v>
      </c>
      <c r="AI6" s="35" t="s">
        <v>17</v>
      </c>
      <c r="AJ6" s="36" t="s">
        <v>17</v>
      </c>
      <c r="AK6" s="37">
        <f t="shared" si="0"/>
        <v>23</v>
      </c>
      <c r="AL6" s="38"/>
      <c r="AM6" s="38"/>
      <c r="AN6" s="38"/>
      <c r="AO6" s="39"/>
      <c r="AS6" s="6">
        <f>Sheet2!D6</f>
        <v>0</v>
      </c>
    </row>
    <row r="7" spans="1:45" ht="22.9" customHeight="1" x14ac:dyDescent="0.2">
      <c r="A7" s="30">
        <v>4</v>
      </c>
      <c r="B7" s="20"/>
      <c r="C7" s="31"/>
      <c r="D7" s="32" t="s">
        <v>35</v>
      </c>
      <c r="E7" s="31">
        <v>4</v>
      </c>
      <c r="F7" s="33" t="s">
        <v>16</v>
      </c>
      <c r="G7" s="34" t="s">
        <v>16</v>
      </c>
      <c r="H7" s="34" t="s">
        <v>16</v>
      </c>
      <c r="I7" s="34" t="s">
        <v>17</v>
      </c>
      <c r="J7" s="34" t="s">
        <v>17</v>
      </c>
      <c r="K7" s="34" t="s">
        <v>16</v>
      </c>
      <c r="L7" s="34" t="s">
        <v>16</v>
      </c>
      <c r="M7" s="34" t="s">
        <v>17</v>
      </c>
      <c r="N7" s="34" t="s">
        <v>17</v>
      </c>
      <c r="O7" s="34" t="s">
        <v>16</v>
      </c>
      <c r="P7" s="34" t="s">
        <v>16</v>
      </c>
      <c r="Q7" s="34" t="s">
        <v>17</v>
      </c>
      <c r="R7" s="34" t="s">
        <v>16</v>
      </c>
      <c r="S7" s="34" t="s">
        <v>16</v>
      </c>
      <c r="T7" s="34" t="s">
        <v>16</v>
      </c>
      <c r="U7" s="34" t="s">
        <v>16</v>
      </c>
      <c r="V7" s="34" t="s">
        <v>16</v>
      </c>
      <c r="W7" s="34" t="s">
        <v>16</v>
      </c>
      <c r="X7" s="34" t="s">
        <v>16</v>
      </c>
      <c r="Y7" s="34" t="s">
        <v>16</v>
      </c>
      <c r="Z7" s="34" t="s">
        <v>16</v>
      </c>
      <c r="AA7" s="34" t="s">
        <v>16</v>
      </c>
      <c r="AB7" s="34" t="s">
        <v>16</v>
      </c>
      <c r="AC7" s="34" t="s">
        <v>16</v>
      </c>
      <c r="AD7" s="34" t="s">
        <v>16</v>
      </c>
      <c r="AE7" s="34" t="s">
        <v>16</v>
      </c>
      <c r="AF7" s="34" t="s">
        <v>16</v>
      </c>
      <c r="AG7" s="34" t="s">
        <v>16</v>
      </c>
      <c r="AH7" s="34" t="s">
        <v>16</v>
      </c>
      <c r="AI7" s="35" t="s">
        <v>17</v>
      </c>
      <c r="AJ7" s="36" t="s">
        <v>17</v>
      </c>
      <c r="AK7" s="37">
        <f t="shared" si="0"/>
        <v>24</v>
      </c>
      <c r="AL7" s="38"/>
      <c r="AM7" s="38"/>
      <c r="AN7" s="38"/>
      <c r="AO7" s="39"/>
      <c r="AS7" s="6" t="str">
        <f>Sheet2!D7</f>
        <v>جابر</v>
      </c>
    </row>
    <row r="8" spans="1:45" ht="22.9" customHeight="1" x14ac:dyDescent="0.2">
      <c r="A8" s="30">
        <v>5</v>
      </c>
      <c r="B8" s="20"/>
      <c r="C8" s="31"/>
      <c r="D8" s="32" t="s">
        <v>36</v>
      </c>
      <c r="E8" s="31">
        <v>5</v>
      </c>
      <c r="F8" s="33" t="s">
        <v>16</v>
      </c>
      <c r="G8" s="34" t="s">
        <v>16</v>
      </c>
      <c r="H8" s="34" t="s">
        <v>16</v>
      </c>
      <c r="I8" s="34" t="s">
        <v>17</v>
      </c>
      <c r="J8" s="34" t="s">
        <v>17</v>
      </c>
      <c r="K8" s="34" t="s">
        <v>16</v>
      </c>
      <c r="L8" s="34" t="s">
        <v>16</v>
      </c>
      <c r="M8" s="34" t="s">
        <v>17</v>
      </c>
      <c r="N8" s="34" t="s">
        <v>17</v>
      </c>
      <c r="O8" s="34" t="s">
        <v>16</v>
      </c>
      <c r="P8" s="34" t="s">
        <v>16</v>
      </c>
      <c r="Q8" s="34" t="s">
        <v>17</v>
      </c>
      <c r="R8" s="34" t="s">
        <v>16</v>
      </c>
      <c r="S8" s="34" t="s">
        <v>16</v>
      </c>
      <c r="T8" s="34" t="s">
        <v>16</v>
      </c>
      <c r="U8" s="34" t="s">
        <v>16</v>
      </c>
      <c r="V8" s="34" t="s">
        <v>16</v>
      </c>
      <c r="W8" s="34" t="s">
        <v>16</v>
      </c>
      <c r="X8" s="34" t="s">
        <v>16</v>
      </c>
      <c r="Y8" s="34" t="s">
        <v>16</v>
      </c>
      <c r="Z8" s="34" t="s">
        <v>16</v>
      </c>
      <c r="AA8" s="34" t="s">
        <v>16</v>
      </c>
      <c r="AB8" s="34" t="s">
        <v>16</v>
      </c>
      <c r="AC8" s="34" t="s">
        <v>16</v>
      </c>
      <c r="AD8" s="34" t="s">
        <v>16</v>
      </c>
      <c r="AE8" s="34" t="s">
        <v>16</v>
      </c>
      <c r="AF8" s="34" t="s">
        <v>16</v>
      </c>
      <c r="AG8" s="34" t="s">
        <v>16</v>
      </c>
      <c r="AH8" s="34" t="s">
        <v>16</v>
      </c>
      <c r="AI8" s="34" t="s">
        <v>16</v>
      </c>
      <c r="AJ8" s="36" t="s">
        <v>17</v>
      </c>
      <c r="AK8" s="37">
        <f t="shared" si="0"/>
        <v>25</v>
      </c>
      <c r="AL8" s="38"/>
      <c r="AM8" s="38"/>
      <c r="AN8" s="38"/>
      <c r="AO8" s="39"/>
      <c r="AS8" s="6">
        <f>Sheet2!D8</f>
        <v>0</v>
      </c>
    </row>
    <row r="9" spans="1:45" ht="22.9" customHeight="1" x14ac:dyDescent="0.2">
      <c r="A9" s="30">
        <v>6</v>
      </c>
      <c r="B9" s="20"/>
      <c r="C9" s="31"/>
      <c r="D9" s="32" t="s">
        <v>37</v>
      </c>
      <c r="E9" s="31">
        <v>6</v>
      </c>
      <c r="F9" s="33" t="s">
        <v>16</v>
      </c>
      <c r="G9" s="34" t="s">
        <v>16</v>
      </c>
      <c r="H9" s="34" t="s">
        <v>16</v>
      </c>
      <c r="I9" s="34" t="s">
        <v>17</v>
      </c>
      <c r="J9" s="34" t="s">
        <v>17</v>
      </c>
      <c r="K9" s="34" t="s">
        <v>16</v>
      </c>
      <c r="L9" s="34" t="s">
        <v>16</v>
      </c>
      <c r="M9" s="34" t="s">
        <v>17</v>
      </c>
      <c r="N9" s="34" t="s">
        <v>17</v>
      </c>
      <c r="O9" s="34" t="s">
        <v>16</v>
      </c>
      <c r="P9" s="34" t="s">
        <v>16</v>
      </c>
      <c r="Q9" s="34" t="s">
        <v>17</v>
      </c>
      <c r="R9" s="34" t="s">
        <v>16</v>
      </c>
      <c r="S9" s="34" t="s">
        <v>16</v>
      </c>
      <c r="T9" s="34" t="s">
        <v>16</v>
      </c>
      <c r="U9" s="34" t="s">
        <v>16</v>
      </c>
      <c r="V9" s="34" t="s">
        <v>16</v>
      </c>
      <c r="W9" s="34" t="s">
        <v>16</v>
      </c>
      <c r="X9" s="34" t="s">
        <v>16</v>
      </c>
      <c r="Y9" s="34" t="s">
        <v>16</v>
      </c>
      <c r="Z9" s="34" t="s">
        <v>16</v>
      </c>
      <c r="AA9" s="34" t="s">
        <v>16</v>
      </c>
      <c r="AB9" s="34" t="s">
        <v>16</v>
      </c>
      <c r="AC9" s="34" t="s">
        <v>16</v>
      </c>
      <c r="AD9" s="34" t="s">
        <v>16</v>
      </c>
      <c r="AE9" s="34" t="s">
        <v>16</v>
      </c>
      <c r="AF9" s="34" t="s">
        <v>16</v>
      </c>
      <c r="AG9" s="34" t="s">
        <v>16</v>
      </c>
      <c r="AH9" s="34" t="s">
        <v>16</v>
      </c>
      <c r="AI9" s="34" t="s">
        <v>16</v>
      </c>
      <c r="AJ9" s="34" t="s">
        <v>16</v>
      </c>
      <c r="AK9" s="37">
        <f t="shared" si="0"/>
        <v>26</v>
      </c>
      <c r="AL9" s="38"/>
      <c r="AM9" s="38"/>
      <c r="AN9" s="38"/>
      <c r="AO9" s="39"/>
      <c r="AS9" s="6">
        <f>Sheet2!D9</f>
        <v>0</v>
      </c>
    </row>
    <row r="10" spans="1:45" ht="22.9" customHeight="1" x14ac:dyDescent="0.2">
      <c r="A10" s="30">
        <v>7</v>
      </c>
      <c r="B10" s="20"/>
      <c r="C10" s="31"/>
      <c r="D10" s="32" t="s">
        <v>38</v>
      </c>
      <c r="E10" s="31">
        <v>7</v>
      </c>
      <c r="F10" s="33" t="s">
        <v>16</v>
      </c>
      <c r="G10" s="34" t="s">
        <v>16</v>
      </c>
      <c r="H10" s="34" t="s">
        <v>16</v>
      </c>
      <c r="I10" s="34" t="s">
        <v>17</v>
      </c>
      <c r="J10" s="34" t="s">
        <v>17</v>
      </c>
      <c r="K10" s="34" t="s">
        <v>16</v>
      </c>
      <c r="L10" s="34" t="s">
        <v>16</v>
      </c>
      <c r="M10" s="34" t="s">
        <v>17</v>
      </c>
      <c r="N10" s="34" t="s">
        <v>17</v>
      </c>
      <c r="O10" s="34" t="s">
        <v>16</v>
      </c>
      <c r="P10" s="34" t="s">
        <v>16</v>
      </c>
      <c r="Q10" s="34" t="s">
        <v>16</v>
      </c>
      <c r="R10" s="34" t="s">
        <v>16</v>
      </c>
      <c r="S10" s="34" t="s">
        <v>16</v>
      </c>
      <c r="T10" s="34" t="s">
        <v>16</v>
      </c>
      <c r="U10" s="34" t="s">
        <v>16</v>
      </c>
      <c r="V10" s="34" t="s">
        <v>16</v>
      </c>
      <c r="W10" s="34" t="s">
        <v>16</v>
      </c>
      <c r="X10" s="34" t="s">
        <v>16</v>
      </c>
      <c r="Y10" s="34" t="s">
        <v>16</v>
      </c>
      <c r="Z10" s="34" t="s">
        <v>16</v>
      </c>
      <c r="AA10" s="34" t="s">
        <v>16</v>
      </c>
      <c r="AB10" s="34" t="s">
        <v>16</v>
      </c>
      <c r="AC10" s="34" t="s">
        <v>16</v>
      </c>
      <c r="AD10" s="34" t="s">
        <v>16</v>
      </c>
      <c r="AE10" s="34" t="s">
        <v>16</v>
      </c>
      <c r="AF10" s="34" t="s">
        <v>16</v>
      </c>
      <c r="AG10" s="34" t="s">
        <v>16</v>
      </c>
      <c r="AH10" s="34" t="s">
        <v>16</v>
      </c>
      <c r="AI10" s="34" t="s">
        <v>16</v>
      </c>
      <c r="AJ10" s="34" t="s">
        <v>16</v>
      </c>
      <c r="AK10" s="37">
        <f t="shared" si="0"/>
        <v>27</v>
      </c>
      <c r="AL10" s="38"/>
      <c r="AM10" s="38"/>
      <c r="AN10" s="38"/>
      <c r="AO10" s="39"/>
      <c r="AS10" s="6">
        <f>Sheet2!D10</f>
        <v>0</v>
      </c>
    </row>
    <row r="11" spans="1:45" ht="22.9" customHeight="1" x14ac:dyDescent="0.2">
      <c r="A11" s="30">
        <v>8</v>
      </c>
      <c r="B11" s="20"/>
      <c r="C11" s="31"/>
      <c r="D11" s="32"/>
      <c r="E11" s="31"/>
      <c r="F11" s="33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5"/>
      <c r="AI11" s="35"/>
      <c r="AJ11" s="36"/>
      <c r="AK11" s="37" t="str">
        <f t="shared" si="0"/>
        <v/>
      </c>
      <c r="AL11" s="38"/>
      <c r="AM11" s="38"/>
      <c r="AN11" s="38"/>
      <c r="AO11" s="39"/>
      <c r="AS11" s="6">
        <f>Sheet2!D11</f>
        <v>0</v>
      </c>
    </row>
    <row r="12" spans="1:45" ht="22.9" customHeight="1" x14ac:dyDescent="0.2">
      <c r="A12" s="30">
        <v>9</v>
      </c>
      <c r="B12" s="20"/>
      <c r="C12" s="31"/>
      <c r="D12" s="32"/>
      <c r="E12" s="31"/>
      <c r="F12" s="33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5"/>
      <c r="AI12" s="35"/>
      <c r="AJ12" s="36"/>
      <c r="AK12" s="37" t="str">
        <f t="shared" si="0"/>
        <v/>
      </c>
      <c r="AL12" s="38"/>
      <c r="AM12" s="38"/>
      <c r="AN12" s="38"/>
      <c r="AO12" s="39"/>
      <c r="AS12" s="6">
        <f>Sheet2!D12</f>
        <v>0</v>
      </c>
    </row>
    <row r="13" spans="1:45" ht="22.9" customHeight="1" x14ac:dyDescent="0.2">
      <c r="A13" s="30">
        <v>10</v>
      </c>
      <c r="B13" s="20"/>
      <c r="C13" s="31"/>
      <c r="D13" s="32"/>
      <c r="E13" s="31"/>
      <c r="F13" s="33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5"/>
      <c r="AI13" s="35"/>
      <c r="AJ13" s="36"/>
      <c r="AK13" s="37" t="str">
        <f t="shared" si="0"/>
        <v/>
      </c>
      <c r="AL13" s="38"/>
      <c r="AM13" s="38"/>
      <c r="AN13" s="38"/>
      <c r="AO13" s="39"/>
      <c r="AS13" s="6">
        <f>Sheet2!D13</f>
        <v>0</v>
      </c>
    </row>
    <row r="14" spans="1:45" ht="22.9" customHeight="1" x14ac:dyDescent="0.2">
      <c r="A14" s="30">
        <v>11</v>
      </c>
      <c r="B14" s="20"/>
      <c r="C14" s="31"/>
      <c r="D14" s="32"/>
      <c r="E14" s="31"/>
      <c r="F14" s="33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35"/>
      <c r="AJ14" s="36"/>
      <c r="AK14" s="37" t="str">
        <f t="shared" si="0"/>
        <v/>
      </c>
      <c r="AL14" s="38"/>
      <c r="AM14" s="38"/>
      <c r="AN14" s="38"/>
      <c r="AO14" s="39"/>
      <c r="AS14" s="6">
        <f>Sheet2!D14</f>
        <v>0</v>
      </c>
    </row>
    <row r="15" spans="1:45" ht="22.9" customHeight="1" x14ac:dyDescent="0.2">
      <c r="A15" s="30">
        <v>12</v>
      </c>
      <c r="B15" s="20"/>
      <c r="C15" s="31"/>
      <c r="D15" s="32"/>
      <c r="E15" s="31"/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5"/>
      <c r="AI15" s="35"/>
      <c r="AJ15" s="36"/>
      <c r="AK15" s="37" t="str">
        <f t="shared" si="0"/>
        <v/>
      </c>
      <c r="AL15" s="38"/>
      <c r="AM15" s="38"/>
      <c r="AN15" s="38"/>
      <c r="AO15" s="39"/>
      <c r="AP15" s="6">
        <f>SUM(AP4:AP13)</f>
        <v>168</v>
      </c>
      <c r="AS15" s="6">
        <f>Sheet2!D15</f>
        <v>0</v>
      </c>
    </row>
    <row r="16" spans="1:45" ht="22.9" customHeight="1" x14ac:dyDescent="0.2">
      <c r="A16" s="30">
        <v>13</v>
      </c>
      <c r="B16" s="20"/>
      <c r="C16" s="31"/>
      <c r="D16" s="32"/>
      <c r="E16" s="31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5"/>
      <c r="AI16" s="35"/>
      <c r="AJ16" s="36"/>
      <c r="AK16" s="37" t="str">
        <f t="shared" si="0"/>
        <v/>
      </c>
      <c r="AL16" s="38"/>
      <c r="AM16" s="38"/>
      <c r="AN16" s="38"/>
      <c r="AO16" s="39"/>
      <c r="AS16" s="6">
        <f>Sheet2!D16</f>
        <v>0</v>
      </c>
    </row>
    <row r="17" spans="1:45" ht="20.25" x14ac:dyDescent="0.2">
      <c r="A17" s="30">
        <v>14</v>
      </c>
      <c r="B17" s="20"/>
      <c r="C17" s="31"/>
      <c r="D17" s="32"/>
      <c r="E17" s="31"/>
      <c r="F17" s="33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5"/>
      <c r="AI17" s="35"/>
      <c r="AJ17" s="36"/>
      <c r="AK17" s="37" t="str">
        <f t="shared" si="0"/>
        <v/>
      </c>
      <c r="AL17" s="38"/>
      <c r="AM17" s="38"/>
      <c r="AN17" s="38"/>
      <c r="AO17" s="39"/>
      <c r="AS17" s="6">
        <f>Sheet2!D17</f>
        <v>0</v>
      </c>
    </row>
    <row r="18" spans="1:45" ht="20.25" x14ac:dyDescent="0.2">
      <c r="A18" s="30">
        <v>15</v>
      </c>
      <c r="B18" s="20"/>
      <c r="C18" s="31"/>
      <c r="D18" s="32"/>
      <c r="E18" s="31"/>
      <c r="F18" s="3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5"/>
      <c r="AI18" s="35"/>
      <c r="AJ18" s="36"/>
      <c r="AK18" s="37" t="str">
        <f t="shared" si="0"/>
        <v/>
      </c>
      <c r="AL18" s="38"/>
      <c r="AM18" s="38"/>
      <c r="AN18" s="38"/>
      <c r="AO18" s="39"/>
      <c r="AS18" s="6">
        <f>Sheet2!D18</f>
        <v>0</v>
      </c>
    </row>
    <row r="19" spans="1:45" ht="20.25" x14ac:dyDescent="0.2">
      <c r="A19" s="30">
        <v>16</v>
      </c>
      <c r="B19" s="20"/>
      <c r="C19" s="31"/>
      <c r="D19" s="32"/>
      <c r="E19" s="31"/>
      <c r="F19" s="3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5"/>
      <c r="AI19" s="35"/>
      <c r="AJ19" s="36"/>
      <c r="AK19" s="37" t="str">
        <f t="shared" si="0"/>
        <v/>
      </c>
      <c r="AL19" s="38"/>
      <c r="AM19" s="38"/>
      <c r="AN19" s="38"/>
      <c r="AO19" s="39"/>
      <c r="AS19" s="6">
        <f>Sheet2!D19</f>
        <v>0</v>
      </c>
    </row>
    <row r="20" spans="1:45" ht="20.25" x14ac:dyDescent="0.2">
      <c r="A20" s="30">
        <v>17</v>
      </c>
      <c r="B20" s="20"/>
      <c r="C20" s="31"/>
      <c r="D20" s="32"/>
      <c r="E20" s="31"/>
      <c r="F20" s="3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5"/>
      <c r="AI20" s="35"/>
      <c r="AJ20" s="36"/>
      <c r="AK20" s="37" t="str">
        <f t="shared" si="0"/>
        <v/>
      </c>
      <c r="AL20" s="38"/>
      <c r="AM20" s="38"/>
      <c r="AN20" s="38"/>
      <c r="AO20" s="39"/>
      <c r="AS20" s="6">
        <f>Sheet2!D20</f>
        <v>0</v>
      </c>
    </row>
    <row r="21" spans="1:45" ht="20.25" x14ac:dyDescent="0.2">
      <c r="A21" s="30">
        <v>18</v>
      </c>
      <c r="B21" s="20"/>
      <c r="C21" s="31"/>
      <c r="D21" s="32"/>
      <c r="E21" s="31"/>
      <c r="F21" s="33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5"/>
      <c r="AI21" s="35"/>
      <c r="AJ21" s="36"/>
      <c r="AK21" s="37" t="str">
        <f t="shared" si="0"/>
        <v/>
      </c>
      <c r="AL21" s="38"/>
      <c r="AM21" s="38"/>
      <c r="AN21" s="38"/>
      <c r="AO21" s="39"/>
      <c r="AS21" s="6">
        <f>Sheet2!D21</f>
        <v>0</v>
      </c>
    </row>
    <row r="22" spans="1:45" ht="20.25" x14ac:dyDescent="0.2">
      <c r="A22" s="30">
        <v>19</v>
      </c>
      <c r="B22" s="20"/>
      <c r="C22" s="31"/>
      <c r="D22" s="32"/>
      <c r="E22" s="31"/>
      <c r="F22" s="33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5"/>
      <c r="AI22" s="35"/>
      <c r="AJ22" s="36"/>
      <c r="AK22" s="37" t="str">
        <f t="shared" si="0"/>
        <v/>
      </c>
      <c r="AL22" s="38"/>
      <c r="AM22" s="38"/>
      <c r="AN22" s="38"/>
      <c r="AO22" s="39"/>
      <c r="AS22" s="6">
        <f>Sheet2!D22</f>
        <v>0</v>
      </c>
    </row>
    <row r="23" spans="1:45" ht="20.25" x14ac:dyDescent="0.2">
      <c r="A23" s="30">
        <v>20</v>
      </c>
      <c r="B23" s="20"/>
      <c r="C23" s="31"/>
      <c r="D23" s="32"/>
      <c r="E23" s="31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5"/>
      <c r="AI23" s="35"/>
      <c r="AJ23" s="36"/>
      <c r="AK23" s="37" t="str">
        <f t="shared" si="0"/>
        <v/>
      </c>
      <c r="AL23" s="38"/>
      <c r="AM23" s="38"/>
      <c r="AN23" s="38"/>
      <c r="AO23" s="39"/>
      <c r="AS23" s="6">
        <f>Sheet2!D23</f>
        <v>0</v>
      </c>
    </row>
    <row r="24" spans="1:45" ht="20.25" x14ac:dyDescent="0.2">
      <c r="A24" s="30">
        <v>21</v>
      </c>
      <c r="B24" s="20"/>
      <c r="C24" s="31"/>
      <c r="D24" s="32"/>
      <c r="E24" s="31"/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5"/>
      <c r="AI24" s="35"/>
      <c r="AJ24" s="36"/>
      <c r="AK24" s="37" t="str">
        <f t="shared" si="0"/>
        <v/>
      </c>
      <c r="AL24" s="38"/>
      <c r="AM24" s="38"/>
      <c r="AN24" s="38"/>
      <c r="AO24" s="39"/>
      <c r="AS24" s="6">
        <f>Sheet2!D24</f>
        <v>0</v>
      </c>
    </row>
    <row r="25" spans="1:45" ht="20.25" x14ac:dyDescent="0.2">
      <c r="A25" s="30">
        <v>22</v>
      </c>
      <c r="B25" s="20"/>
      <c r="C25" s="31"/>
      <c r="D25" s="32"/>
      <c r="E25" s="31"/>
      <c r="F25" s="33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5"/>
      <c r="AI25" s="35"/>
      <c r="AJ25" s="36"/>
      <c r="AK25" s="37" t="str">
        <f t="shared" si="0"/>
        <v/>
      </c>
      <c r="AL25" s="38"/>
      <c r="AM25" s="38"/>
      <c r="AN25" s="38"/>
      <c r="AO25" s="39"/>
      <c r="AS25" s="6">
        <f>Sheet2!D25</f>
        <v>0</v>
      </c>
    </row>
    <row r="26" spans="1:45" ht="20.25" x14ac:dyDescent="0.2">
      <c r="A26" s="30">
        <v>23</v>
      </c>
      <c r="B26" s="20"/>
      <c r="C26" s="31"/>
      <c r="D26" s="32"/>
      <c r="E26" s="31"/>
      <c r="F26" s="33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5"/>
      <c r="AI26" s="35"/>
      <c r="AJ26" s="36"/>
      <c r="AK26" s="37" t="str">
        <f t="shared" si="0"/>
        <v/>
      </c>
      <c r="AL26" s="38"/>
      <c r="AM26" s="38"/>
      <c r="AN26" s="38"/>
      <c r="AO26" s="39"/>
      <c r="AS26" s="6">
        <f>Sheet2!D26</f>
        <v>0</v>
      </c>
    </row>
    <row r="27" spans="1:45" ht="20.25" x14ac:dyDescent="0.2">
      <c r="A27" s="30">
        <v>24</v>
      </c>
      <c r="B27" s="20"/>
      <c r="C27" s="31"/>
      <c r="D27" s="32"/>
      <c r="E27" s="31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5"/>
      <c r="AI27" s="35"/>
      <c r="AJ27" s="36"/>
      <c r="AK27" s="37" t="str">
        <f t="shared" si="0"/>
        <v/>
      </c>
      <c r="AL27" s="38"/>
      <c r="AM27" s="38"/>
      <c r="AN27" s="38"/>
      <c r="AO27" s="39"/>
      <c r="AS27" s="6">
        <f>Sheet2!D27</f>
        <v>0</v>
      </c>
    </row>
    <row r="28" spans="1:45" ht="21" thickBot="1" x14ac:dyDescent="0.25">
      <c r="A28" s="40">
        <v>25</v>
      </c>
      <c r="B28" s="41"/>
      <c r="C28" s="42"/>
      <c r="D28" s="32"/>
      <c r="E28" s="42"/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5"/>
      <c r="AI28" s="35"/>
      <c r="AJ28" s="36"/>
      <c r="AK28" s="43" t="str">
        <f t="shared" si="0"/>
        <v/>
      </c>
      <c r="AL28" s="44"/>
      <c r="AM28" s="44"/>
      <c r="AN28" s="44"/>
      <c r="AO28" s="45"/>
      <c r="AS28" s="6">
        <f>Sheet2!D28</f>
        <v>0</v>
      </c>
    </row>
    <row r="29" spans="1:45" ht="28.5" thickTop="1" thickBot="1" x14ac:dyDescent="0.25">
      <c r="A29" s="51" t="s">
        <v>28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46">
        <f>SUM(AK4:AK28)</f>
        <v>168</v>
      </c>
      <c r="AL29" s="47"/>
      <c r="AM29" s="47"/>
      <c r="AN29" s="48"/>
      <c r="AO29" s="49"/>
    </row>
    <row r="30" spans="1:45" ht="15" thickTop="1" x14ac:dyDescent="0.2"/>
    <row r="31" spans="1:45" ht="23.25" x14ac:dyDescent="0.2">
      <c r="B31" s="50"/>
      <c r="C31" s="53" t="s">
        <v>29</v>
      </c>
      <c r="D31" s="53"/>
      <c r="E31" s="53"/>
      <c r="F31" s="53"/>
      <c r="T31" s="53" t="s">
        <v>30</v>
      </c>
      <c r="U31" s="53"/>
      <c r="V31" s="53"/>
      <c r="W31" s="53"/>
      <c r="X31" s="53"/>
      <c r="Y31" s="53"/>
      <c r="Z31" s="53"/>
      <c r="AA31" s="53"/>
      <c r="AB31" s="53"/>
      <c r="AC31" s="53"/>
      <c r="AL31" s="53" t="s">
        <v>31</v>
      </c>
      <c r="AM31" s="53"/>
      <c r="AN31" s="53"/>
      <c r="AO31" s="53"/>
    </row>
  </sheetData>
  <protectedRanges>
    <protectedRange sqref="AO3" name="Range2_2_1_1_2_1_2_1_1"/>
  </protectedRanges>
  <mergeCells count="11">
    <mergeCell ref="A29:AJ29"/>
    <mergeCell ref="C31:F31"/>
    <mergeCell ref="T31:AC31"/>
    <mergeCell ref="AL31:AO31"/>
    <mergeCell ref="AK1:AM1"/>
    <mergeCell ref="F2:N2"/>
    <mergeCell ref="O2:S2"/>
    <mergeCell ref="T2:X2"/>
    <mergeCell ref="Y2:AC2"/>
    <mergeCell ref="AD2:AE2"/>
    <mergeCell ref="AF2:AJ2"/>
  </mergeCells>
  <conditionalFormatting sqref="AJ3:AJ28">
    <cfRule type="expression" dxfId="14" priority="8">
      <formula>$AP$2=30</formula>
    </cfRule>
  </conditionalFormatting>
  <conditionalFormatting sqref="AI3:AJ28">
    <cfRule type="expression" dxfId="13" priority="7">
      <formula>$AP$2=28</formula>
    </cfRule>
  </conditionalFormatting>
  <conditionalFormatting sqref="AH3:AH28 AI8 AI9:AJ10">
    <cfRule type="expression" dxfId="12" priority="6">
      <formula>$AP$2=28</formula>
    </cfRule>
  </conditionalFormatting>
  <conditionalFormatting sqref="F4:AJ28">
    <cfRule type="cellIs" dxfId="11" priority="4" operator="equal">
      <formula>"E"</formula>
    </cfRule>
    <cfRule type="cellIs" dxfId="10" priority="5" operator="equal">
      <formula>"X"</formula>
    </cfRule>
  </conditionalFormatting>
  <conditionalFormatting sqref="D4:D28">
    <cfRule type="duplicateValues" dxfId="9" priority="2"/>
  </conditionalFormatting>
  <conditionalFormatting sqref="D4:D28 AS4:AS28">
    <cfRule type="duplicateValues" dxfId="8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1"/>
  <sheetViews>
    <sheetView rightToLeft="1" tabSelected="1" topLeftCell="A3" zoomScale="70" zoomScaleNormal="70" workbookViewId="0">
      <selection activeCell="D8" sqref="D8"/>
    </sheetView>
  </sheetViews>
  <sheetFormatPr defaultColWidth="8.875" defaultRowHeight="14.25" x14ac:dyDescent="0.2"/>
  <cols>
    <col min="1" max="1" width="4.375" style="6" customWidth="1"/>
    <col min="2" max="2" width="8.125" style="6" hidden="1" customWidth="1"/>
    <col min="3" max="3" width="13" style="6" hidden="1" customWidth="1"/>
    <col min="4" max="4" width="20.5" style="6" customWidth="1"/>
    <col min="5" max="5" width="10.125" style="6" customWidth="1"/>
    <col min="6" max="36" width="4" style="6" customWidth="1"/>
    <col min="37" max="40" width="8" style="6" customWidth="1"/>
    <col min="41" max="41" width="8.5" style="6" customWidth="1"/>
    <col min="42" max="42" width="5.25" style="6" customWidth="1"/>
    <col min="43" max="43" width="4.375" style="6" customWidth="1"/>
    <col min="44" max="44" width="7.5" style="6" customWidth="1"/>
    <col min="45" max="45" width="24.625" style="6" customWidth="1"/>
    <col min="46" max="16384" width="8.875" style="6"/>
  </cols>
  <sheetData>
    <row r="1" spans="1:45" ht="33.6" customHeight="1" x14ac:dyDescent="0.2">
      <c r="A1" s="1" t="s">
        <v>0</v>
      </c>
      <c r="B1" s="2"/>
      <c r="C1" s="3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4" t="s">
        <v>1</v>
      </c>
      <c r="AL1" s="54"/>
      <c r="AM1" s="54"/>
      <c r="AN1" s="5"/>
      <c r="AO1" s="5"/>
      <c r="AQ1" s="6" t="s">
        <v>2</v>
      </c>
      <c r="AR1" s="7" t="s">
        <v>3</v>
      </c>
    </row>
    <row r="2" spans="1:45" ht="42" customHeight="1" thickBot="1" x14ac:dyDescent="0.25">
      <c r="A2" s="8"/>
      <c r="B2" s="8"/>
      <c r="C2" s="8" t="s">
        <v>4</v>
      </c>
      <c r="D2" s="8" t="s">
        <v>4</v>
      </c>
      <c r="E2" s="9"/>
      <c r="F2" s="55" t="s">
        <v>5</v>
      </c>
      <c r="G2" s="55"/>
      <c r="H2" s="55"/>
      <c r="I2" s="55"/>
      <c r="J2" s="55"/>
      <c r="K2" s="55"/>
      <c r="L2" s="55"/>
      <c r="M2" s="55"/>
      <c r="N2" s="55"/>
      <c r="O2" s="55" t="str">
        <f>$AR$1</f>
        <v>رمضان شريف</v>
      </c>
      <c r="P2" s="55"/>
      <c r="Q2" s="55"/>
      <c r="R2" s="55"/>
      <c r="S2" s="55"/>
      <c r="T2" s="55" t="s">
        <v>6</v>
      </c>
      <c r="U2" s="55"/>
      <c r="V2" s="55"/>
      <c r="W2" s="55"/>
      <c r="X2" s="55"/>
      <c r="Y2" s="56">
        <v>41974</v>
      </c>
      <c r="Z2" s="56"/>
      <c r="AA2" s="56"/>
      <c r="AB2" s="56"/>
      <c r="AC2" s="56"/>
      <c r="AD2" s="57" t="s">
        <v>7</v>
      </c>
      <c r="AE2" s="57"/>
      <c r="AF2" s="57">
        <f>(EDATE(Y2,1)-1)</f>
        <v>42004</v>
      </c>
      <c r="AG2" s="57"/>
      <c r="AH2" s="57"/>
      <c r="AI2" s="57"/>
      <c r="AJ2" s="57"/>
      <c r="AK2" s="10"/>
      <c r="AL2" s="5"/>
      <c r="AM2" s="5"/>
      <c r="AN2" s="5"/>
      <c r="AO2" s="5"/>
      <c r="AP2" s="5">
        <f>(DATEDIF($Y$2,$AF$2,"d")+1)</f>
        <v>31</v>
      </c>
    </row>
    <row r="3" spans="1:45" ht="30.6" customHeight="1" thickTop="1" thickBot="1" x14ac:dyDescent="0.25">
      <c r="A3" s="11"/>
      <c r="B3" s="12" t="s">
        <v>8</v>
      </c>
      <c r="C3" s="13" t="s">
        <v>9</v>
      </c>
      <c r="D3" s="13" t="s">
        <v>10</v>
      </c>
      <c r="E3" s="13" t="s">
        <v>11</v>
      </c>
      <c r="F3" s="14">
        <v>1</v>
      </c>
      <c r="G3" s="15">
        <v>2</v>
      </c>
      <c r="H3" s="15">
        <v>3</v>
      </c>
      <c r="I3" s="15">
        <v>4</v>
      </c>
      <c r="J3" s="15">
        <v>5</v>
      </c>
      <c r="K3" s="15">
        <v>6</v>
      </c>
      <c r="L3" s="15">
        <v>7</v>
      </c>
      <c r="M3" s="15">
        <v>8</v>
      </c>
      <c r="N3" s="15">
        <v>9</v>
      </c>
      <c r="O3" s="15">
        <v>10</v>
      </c>
      <c r="P3" s="15">
        <v>11</v>
      </c>
      <c r="Q3" s="15">
        <v>12</v>
      </c>
      <c r="R3" s="15">
        <v>13</v>
      </c>
      <c r="S3" s="15">
        <v>14</v>
      </c>
      <c r="T3" s="15">
        <v>15</v>
      </c>
      <c r="U3" s="15">
        <v>16</v>
      </c>
      <c r="V3" s="15">
        <v>17</v>
      </c>
      <c r="W3" s="15">
        <v>18</v>
      </c>
      <c r="X3" s="15">
        <v>19</v>
      </c>
      <c r="Y3" s="15">
        <v>20</v>
      </c>
      <c r="Z3" s="15">
        <v>21</v>
      </c>
      <c r="AA3" s="15">
        <v>22</v>
      </c>
      <c r="AB3" s="15">
        <v>23</v>
      </c>
      <c r="AC3" s="15">
        <v>24</v>
      </c>
      <c r="AD3" s="15">
        <v>25</v>
      </c>
      <c r="AE3" s="15">
        <v>26</v>
      </c>
      <c r="AF3" s="15">
        <v>27</v>
      </c>
      <c r="AG3" s="15">
        <v>28</v>
      </c>
      <c r="AH3" s="15">
        <v>29</v>
      </c>
      <c r="AI3" s="15">
        <v>30</v>
      </c>
      <c r="AJ3" s="12">
        <v>31</v>
      </c>
      <c r="AK3" s="16" t="s">
        <v>12</v>
      </c>
      <c r="AL3" s="17"/>
      <c r="AM3" s="17" t="s">
        <v>13</v>
      </c>
      <c r="AN3" s="17" t="s">
        <v>14</v>
      </c>
      <c r="AO3" s="18" t="s">
        <v>15</v>
      </c>
    </row>
    <row r="4" spans="1:45" ht="22.9" customHeight="1" thickTop="1" x14ac:dyDescent="0.3">
      <c r="A4" s="19">
        <v>1</v>
      </c>
      <c r="B4" s="20"/>
      <c r="C4" s="21"/>
      <c r="D4" s="22"/>
      <c r="E4" s="21">
        <v>1</v>
      </c>
      <c r="F4" s="23" t="s">
        <v>16</v>
      </c>
      <c r="G4" s="24" t="s">
        <v>16</v>
      </c>
      <c r="H4" s="24" t="s">
        <v>16</v>
      </c>
      <c r="I4" s="24" t="s">
        <v>17</v>
      </c>
      <c r="J4" s="24" t="s">
        <v>17</v>
      </c>
      <c r="K4" s="24" t="s">
        <v>16</v>
      </c>
      <c r="L4" s="24" t="s">
        <v>16</v>
      </c>
      <c r="M4" s="24" t="s">
        <v>17</v>
      </c>
      <c r="N4" s="24" t="s">
        <v>17</v>
      </c>
      <c r="O4" s="24" t="s">
        <v>16</v>
      </c>
      <c r="P4" s="24" t="s">
        <v>16</v>
      </c>
      <c r="Q4" s="24" t="s">
        <v>17</v>
      </c>
      <c r="R4" s="24" t="s">
        <v>16</v>
      </c>
      <c r="S4" s="24" t="s">
        <v>16</v>
      </c>
      <c r="T4" s="24" t="s">
        <v>16</v>
      </c>
      <c r="U4" s="24" t="s">
        <v>16</v>
      </c>
      <c r="V4" s="24" t="s">
        <v>16</v>
      </c>
      <c r="W4" s="24" t="s">
        <v>16</v>
      </c>
      <c r="X4" s="24" t="s">
        <v>17</v>
      </c>
      <c r="Y4" s="24" t="s">
        <v>16</v>
      </c>
      <c r="Z4" s="24" t="s">
        <v>16</v>
      </c>
      <c r="AA4" s="24" t="s">
        <v>16</v>
      </c>
      <c r="AB4" s="24" t="s">
        <v>16</v>
      </c>
      <c r="AC4" s="24" t="s">
        <v>16</v>
      </c>
      <c r="AD4" s="24" t="s">
        <v>16</v>
      </c>
      <c r="AE4" s="24" t="s">
        <v>16</v>
      </c>
      <c r="AF4" s="24" t="s">
        <v>16</v>
      </c>
      <c r="AG4" s="24" t="s">
        <v>17</v>
      </c>
      <c r="AH4" s="25" t="s">
        <v>17</v>
      </c>
      <c r="AI4" s="25" t="s">
        <v>17</v>
      </c>
      <c r="AJ4" s="26" t="s">
        <v>17</v>
      </c>
      <c r="AK4" s="27">
        <f t="shared" ref="AK4:AK28" si="0">IF(COUNTIF(F4:AJ4,"X")=0,"",COUNTIF(F4:AJ4,"X"))</f>
        <v>21</v>
      </c>
      <c r="AL4" s="28"/>
      <c r="AM4" s="28"/>
      <c r="AN4" s="28"/>
      <c r="AO4" s="29"/>
      <c r="AP4" s="6">
        <f>$AK$29</f>
        <v>168</v>
      </c>
      <c r="AR4" s="6" t="s">
        <v>18</v>
      </c>
      <c r="AS4" s="6" t="str">
        <f>Sheet1!D4</f>
        <v>احمد محمد</v>
      </c>
    </row>
    <row r="5" spans="1:45" ht="22.9" customHeight="1" x14ac:dyDescent="0.2">
      <c r="A5" s="30">
        <v>2</v>
      </c>
      <c r="B5" s="20" t="s">
        <v>2</v>
      </c>
      <c r="C5" s="31" t="s">
        <v>3</v>
      </c>
      <c r="D5" s="32"/>
      <c r="E5" s="31">
        <v>2</v>
      </c>
      <c r="F5" s="33" t="s">
        <v>16</v>
      </c>
      <c r="G5" s="34" t="s">
        <v>16</v>
      </c>
      <c r="H5" s="34" t="s">
        <v>16</v>
      </c>
      <c r="I5" s="34" t="s">
        <v>17</v>
      </c>
      <c r="J5" s="34" t="s">
        <v>17</v>
      </c>
      <c r="K5" s="34" t="s">
        <v>16</v>
      </c>
      <c r="L5" s="34" t="s">
        <v>16</v>
      </c>
      <c r="M5" s="34" t="s">
        <v>17</v>
      </c>
      <c r="N5" s="34" t="s">
        <v>17</v>
      </c>
      <c r="O5" s="34" t="s">
        <v>16</v>
      </c>
      <c r="P5" s="34" t="s">
        <v>16</v>
      </c>
      <c r="Q5" s="34" t="s">
        <v>17</v>
      </c>
      <c r="R5" s="34" t="s">
        <v>16</v>
      </c>
      <c r="S5" s="34" t="s">
        <v>16</v>
      </c>
      <c r="T5" s="34" t="s">
        <v>16</v>
      </c>
      <c r="U5" s="34" t="s">
        <v>16</v>
      </c>
      <c r="V5" s="34" t="s">
        <v>16</v>
      </c>
      <c r="W5" s="34" t="s">
        <v>16</v>
      </c>
      <c r="X5" s="34" t="s">
        <v>16</v>
      </c>
      <c r="Y5" s="34" t="s">
        <v>16</v>
      </c>
      <c r="Z5" s="34" t="s">
        <v>16</v>
      </c>
      <c r="AA5" s="34" t="s">
        <v>16</v>
      </c>
      <c r="AB5" s="34" t="s">
        <v>16</v>
      </c>
      <c r="AC5" s="34" t="s">
        <v>16</v>
      </c>
      <c r="AD5" s="34" t="s">
        <v>16</v>
      </c>
      <c r="AE5" s="34" t="s">
        <v>16</v>
      </c>
      <c r="AF5" s="34" t="s">
        <v>16</v>
      </c>
      <c r="AG5" s="34" t="s">
        <v>17</v>
      </c>
      <c r="AH5" s="35" t="s">
        <v>17</v>
      </c>
      <c r="AI5" s="35" t="s">
        <v>17</v>
      </c>
      <c r="AJ5" s="36" t="s">
        <v>17</v>
      </c>
      <c r="AK5" s="37">
        <f t="shared" si="0"/>
        <v>22</v>
      </c>
      <c r="AL5" s="38"/>
      <c r="AM5" s="38"/>
      <c r="AN5" s="38"/>
      <c r="AO5" s="39"/>
      <c r="AR5" s="6" t="s">
        <v>19</v>
      </c>
      <c r="AS5" s="6" t="str">
        <f>Sheet1!D5</f>
        <v>جابر</v>
      </c>
    </row>
    <row r="6" spans="1:45" ht="22.9" customHeight="1" x14ac:dyDescent="0.2">
      <c r="A6" s="30">
        <v>3</v>
      </c>
      <c r="B6" s="20" t="s">
        <v>2</v>
      </c>
      <c r="C6" s="31" t="s">
        <v>3</v>
      </c>
      <c r="D6" s="32"/>
      <c r="E6" s="31">
        <v>3</v>
      </c>
      <c r="F6" s="33" t="s">
        <v>16</v>
      </c>
      <c r="G6" s="34" t="s">
        <v>16</v>
      </c>
      <c r="H6" s="34" t="s">
        <v>16</v>
      </c>
      <c r="I6" s="34" t="s">
        <v>17</v>
      </c>
      <c r="J6" s="34" t="s">
        <v>17</v>
      </c>
      <c r="K6" s="34" t="s">
        <v>16</v>
      </c>
      <c r="L6" s="34" t="s">
        <v>16</v>
      </c>
      <c r="M6" s="34" t="s">
        <v>17</v>
      </c>
      <c r="N6" s="34" t="s">
        <v>17</v>
      </c>
      <c r="O6" s="34" t="s">
        <v>16</v>
      </c>
      <c r="P6" s="34" t="s">
        <v>16</v>
      </c>
      <c r="Q6" s="34" t="s">
        <v>17</v>
      </c>
      <c r="R6" s="34" t="s">
        <v>16</v>
      </c>
      <c r="S6" s="34" t="s">
        <v>16</v>
      </c>
      <c r="T6" s="34" t="s">
        <v>16</v>
      </c>
      <c r="U6" s="34" t="s">
        <v>16</v>
      </c>
      <c r="V6" s="34" t="s">
        <v>16</v>
      </c>
      <c r="W6" s="34" t="s">
        <v>16</v>
      </c>
      <c r="X6" s="34" t="s">
        <v>16</v>
      </c>
      <c r="Y6" s="34" t="s">
        <v>16</v>
      </c>
      <c r="Z6" s="34" t="s">
        <v>16</v>
      </c>
      <c r="AA6" s="34" t="s">
        <v>16</v>
      </c>
      <c r="AB6" s="34" t="s">
        <v>16</v>
      </c>
      <c r="AC6" s="34" t="s">
        <v>16</v>
      </c>
      <c r="AD6" s="34" t="s">
        <v>16</v>
      </c>
      <c r="AE6" s="34" t="s">
        <v>16</v>
      </c>
      <c r="AF6" s="34" t="s">
        <v>16</v>
      </c>
      <c r="AG6" s="34" t="s">
        <v>16</v>
      </c>
      <c r="AH6" s="35" t="s">
        <v>17</v>
      </c>
      <c r="AI6" s="35" t="s">
        <v>17</v>
      </c>
      <c r="AJ6" s="36" t="s">
        <v>17</v>
      </c>
      <c r="AK6" s="37">
        <f t="shared" si="0"/>
        <v>23</v>
      </c>
      <c r="AL6" s="38"/>
      <c r="AM6" s="38"/>
      <c r="AN6" s="38"/>
      <c r="AO6" s="39"/>
      <c r="AR6" s="6" t="s">
        <v>20</v>
      </c>
      <c r="AS6" s="6" t="str">
        <f>Sheet1!D6</f>
        <v>محمد</v>
      </c>
    </row>
    <row r="7" spans="1:45" ht="22.9" customHeight="1" x14ac:dyDescent="0.2">
      <c r="A7" s="30">
        <v>4</v>
      </c>
      <c r="B7" s="20"/>
      <c r="C7" s="31"/>
      <c r="D7" s="32" t="s">
        <v>33</v>
      </c>
      <c r="E7" s="31">
        <v>4</v>
      </c>
      <c r="F7" s="33" t="s">
        <v>16</v>
      </c>
      <c r="G7" s="34" t="s">
        <v>16</v>
      </c>
      <c r="H7" s="34" t="s">
        <v>16</v>
      </c>
      <c r="I7" s="34" t="s">
        <v>17</v>
      </c>
      <c r="J7" s="34" t="s">
        <v>17</v>
      </c>
      <c r="K7" s="34" t="s">
        <v>16</v>
      </c>
      <c r="L7" s="34" t="s">
        <v>16</v>
      </c>
      <c r="M7" s="34" t="s">
        <v>17</v>
      </c>
      <c r="N7" s="34" t="s">
        <v>17</v>
      </c>
      <c r="O7" s="34" t="s">
        <v>16</v>
      </c>
      <c r="P7" s="34" t="s">
        <v>16</v>
      </c>
      <c r="Q7" s="34" t="s">
        <v>17</v>
      </c>
      <c r="R7" s="34" t="s">
        <v>16</v>
      </c>
      <c r="S7" s="34" t="s">
        <v>16</v>
      </c>
      <c r="T7" s="34" t="s">
        <v>16</v>
      </c>
      <c r="U7" s="34" t="s">
        <v>16</v>
      </c>
      <c r="V7" s="34" t="s">
        <v>16</v>
      </c>
      <c r="W7" s="34" t="s">
        <v>16</v>
      </c>
      <c r="X7" s="34" t="s">
        <v>16</v>
      </c>
      <c r="Y7" s="34" t="s">
        <v>16</v>
      </c>
      <c r="Z7" s="34" t="s">
        <v>16</v>
      </c>
      <c r="AA7" s="34" t="s">
        <v>16</v>
      </c>
      <c r="AB7" s="34" t="s">
        <v>16</v>
      </c>
      <c r="AC7" s="34" t="s">
        <v>16</v>
      </c>
      <c r="AD7" s="34" t="s">
        <v>16</v>
      </c>
      <c r="AE7" s="34" t="s">
        <v>16</v>
      </c>
      <c r="AF7" s="34" t="s">
        <v>16</v>
      </c>
      <c r="AG7" s="34" t="s">
        <v>16</v>
      </c>
      <c r="AH7" s="34" t="s">
        <v>16</v>
      </c>
      <c r="AI7" s="35" t="s">
        <v>17</v>
      </c>
      <c r="AJ7" s="36" t="s">
        <v>17</v>
      </c>
      <c r="AK7" s="37">
        <f t="shared" si="0"/>
        <v>24</v>
      </c>
      <c r="AL7" s="38"/>
      <c r="AM7" s="38"/>
      <c r="AN7" s="38"/>
      <c r="AO7" s="39"/>
      <c r="AR7" s="6" t="s">
        <v>21</v>
      </c>
      <c r="AS7" s="6" t="str">
        <f>Sheet1!D7</f>
        <v>محسن</v>
      </c>
    </row>
    <row r="8" spans="1:45" ht="22.9" customHeight="1" x14ac:dyDescent="0.2">
      <c r="A8" s="30">
        <v>5</v>
      </c>
      <c r="B8" s="20"/>
      <c r="C8" s="31"/>
      <c r="D8" s="32"/>
      <c r="E8" s="31">
        <v>5</v>
      </c>
      <c r="F8" s="33" t="s">
        <v>16</v>
      </c>
      <c r="G8" s="34" t="s">
        <v>16</v>
      </c>
      <c r="H8" s="34" t="s">
        <v>16</v>
      </c>
      <c r="I8" s="34" t="s">
        <v>17</v>
      </c>
      <c r="J8" s="34" t="s">
        <v>17</v>
      </c>
      <c r="K8" s="34" t="s">
        <v>16</v>
      </c>
      <c r="L8" s="34" t="s">
        <v>16</v>
      </c>
      <c r="M8" s="34" t="s">
        <v>17</v>
      </c>
      <c r="N8" s="34" t="s">
        <v>17</v>
      </c>
      <c r="O8" s="34" t="s">
        <v>16</v>
      </c>
      <c r="P8" s="34" t="s">
        <v>16</v>
      </c>
      <c r="Q8" s="34" t="s">
        <v>17</v>
      </c>
      <c r="R8" s="34" t="s">
        <v>16</v>
      </c>
      <c r="S8" s="34" t="s">
        <v>16</v>
      </c>
      <c r="T8" s="34" t="s">
        <v>16</v>
      </c>
      <c r="U8" s="34" t="s">
        <v>16</v>
      </c>
      <c r="V8" s="34" t="s">
        <v>16</v>
      </c>
      <c r="W8" s="34" t="s">
        <v>16</v>
      </c>
      <c r="X8" s="34" t="s">
        <v>16</v>
      </c>
      <c r="Y8" s="34" t="s">
        <v>16</v>
      </c>
      <c r="Z8" s="34" t="s">
        <v>16</v>
      </c>
      <c r="AA8" s="34" t="s">
        <v>16</v>
      </c>
      <c r="AB8" s="34" t="s">
        <v>16</v>
      </c>
      <c r="AC8" s="34" t="s">
        <v>16</v>
      </c>
      <c r="AD8" s="34" t="s">
        <v>16</v>
      </c>
      <c r="AE8" s="34" t="s">
        <v>16</v>
      </c>
      <c r="AF8" s="34" t="s">
        <v>16</v>
      </c>
      <c r="AG8" s="34" t="s">
        <v>16</v>
      </c>
      <c r="AH8" s="34" t="s">
        <v>16</v>
      </c>
      <c r="AI8" s="34" t="s">
        <v>16</v>
      </c>
      <c r="AJ8" s="36" t="s">
        <v>17</v>
      </c>
      <c r="AK8" s="37">
        <f t="shared" si="0"/>
        <v>25</v>
      </c>
      <c r="AL8" s="38"/>
      <c r="AM8" s="38"/>
      <c r="AN8" s="38"/>
      <c r="AO8" s="39"/>
      <c r="AR8" s="6" t="s">
        <v>22</v>
      </c>
      <c r="AS8" s="6" t="str">
        <f>Sheet1!D8</f>
        <v>محمود</v>
      </c>
    </row>
    <row r="9" spans="1:45" ht="22.9" customHeight="1" x14ac:dyDescent="0.2">
      <c r="A9" s="30">
        <v>6</v>
      </c>
      <c r="B9" s="20"/>
      <c r="C9" s="31"/>
      <c r="D9" s="32"/>
      <c r="E9" s="31">
        <v>6</v>
      </c>
      <c r="F9" s="33" t="s">
        <v>16</v>
      </c>
      <c r="G9" s="34" t="s">
        <v>16</v>
      </c>
      <c r="H9" s="34" t="s">
        <v>16</v>
      </c>
      <c r="I9" s="34" t="s">
        <v>17</v>
      </c>
      <c r="J9" s="34" t="s">
        <v>17</v>
      </c>
      <c r="K9" s="34" t="s">
        <v>16</v>
      </c>
      <c r="L9" s="34" t="s">
        <v>16</v>
      </c>
      <c r="M9" s="34" t="s">
        <v>17</v>
      </c>
      <c r="N9" s="34" t="s">
        <v>17</v>
      </c>
      <c r="O9" s="34" t="s">
        <v>16</v>
      </c>
      <c r="P9" s="34" t="s">
        <v>16</v>
      </c>
      <c r="Q9" s="34" t="s">
        <v>17</v>
      </c>
      <c r="R9" s="34" t="s">
        <v>16</v>
      </c>
      <c r="S9" s="34" t="s">
        <v>16</v>
      </c>
      <c r="T9" s="34" t="s">
        <v>16</v>
      </c>
      <c r="U9" s="34" t="s">
        <v>16</v>
      </c>
      <c r="V9" s="34" t="s">
        <v>16</v>
      </c>
      <c r="W9" s="34" t="s">
        <v>16</v>
      </c>
      <c r="X9" s="34" t="s">
        <v>16</v>
      </c>
      <c r="Y9" s="34" t="s">
        <v>16</v>
      </c>
      <c r="Z9" s="34" t="s">
        <v>16</v>
      </c>
      <c r="AA9" s="34" t="s">
        <v>16</v>
      </c>
      <c r="AB9" s="34" t="s">
        <v>16</v>
      </c>
      <c r="AC9" s="34" t="s">
        <v>16</v>
      </c>
      <c r="AD9" s="34" t="s">
        <v>16</v>
      </c>
      <c r="AE9" s="34" t="s">
        <v>16</v>
      </c>
      <c r="AF9" s="34" t="s">
        <v>16</v>
      </c>
      <c r="AG9" s="34" t="s">
        <v>16</v>
      </c>
      <c r="AH9" s="34" t="s">
        <v>16</v>
      </c>
      <c r="AI9" s="34" t="s">
        <v>16</v>
      </c>
      <c r="AJ9" s="34" t="s">
        <v>16</v>
      </c>
      <c r="AK9" s="37">
        <f t="shared" si="0"/>
        <v>26</v>
      </c>
      <c r="AL9" s="38"/>
      <c r="AM9" s="38"/>
      <c r="AN9" s="38"/>
      <c r="AO9" s="39"/>
      <c r="AR9" s="6" t="s">
        <v>23</v>
      </c>
      <c r="AS9" s="6" t="str">
        <f>Sheet1!D9</f>
        <v>ابراهيم</v>
      </c>
    </row>
    <row r="10" spans="1:45" ht="22.9" customHeight="1" x14ac:dyDescent="0.2">
      <c r="A10" s="30">
        <v>7</v>
      </c>
      <c r="B10" s="20"/>
      <c r="C10" s="31"/>
      <c r="D10" s="32"/>
      <c r="E10" s="31">
        <v>7</v>
      </c>
      <c r="F10" s="33" t="s">
        <v>16</v>
      </c>
      <c r="G10" s="34" t="s">
        <v>16</v>
      </c>
      <c r="H10" s="34" t="s">
        <v>16</v>
      </c>
      <c r="I10" s="34" t="s">
        <v>17</v>
      </c>
      <c r="J10" s="34" t="s">
        <v>17</v>
      </c>
      <c r="K10" s="34" t="s">
        <v>16</v>
      </c>
      <c r="L10" s="34" t="s">
        <v>16</v>
      </c>
      <c r="M10" s="34" t="s">
        <v>17</v>
      </c>
      <c r="N10" s="34" t="s">
        <v>17</v>
      </c>
      <c r="O10" s="34" t="s">
        <v>16</v>
      </c>
      <c r="P10" s="34" t="s">
        <v>16</v>
      </c>
      <c r="Q10" s="34" t="s">
        <v>16</v>
      </c>
      <c r="R10" s="34" t="s">
        <v>16</v>
      </c>
      <c r="S10" s="34" t="s">
        <v>16</v>
      </c>
      <c r="T10" s="34" t="s">
        <v>16</v>
      </c>
      <c r="U10" s="34" t="s">
        <v>16</v>
      </c>
      <c r="V10" s="34" t="s">
        <v>16</v>
      </c>
      <c r="W10" s="34" t="s">
        <v>16</v>
      </c>
      <c r="X10" s="34" t="s">
        <v>16</v>
      </c>
      <c r="Y10" s="34" t="s">
        <v>16</v>
      </c>
      <c r="Z10" s="34" t="s">
        <v>16</v>
      </c>
      <c r="AA10" s="34" t="s">
        <v>16</v>
      </c>
      <c r="AB10" s="34" t="s">
        <v>16</v>
      </c>
      <c r="AC10" s="34" t="s">
        <v>16</v>
      </c>
      <c r="AD10" s="34" t="s">
        <v>16</v>
      </c>
      <c r="AE10" s="34" t="s">
        <v>16</v>
      </c>
      <c r="AF10" s="34" t="s">
        <v>16</v>
      </c>
      <c r="AG10" s="34" t="s">
        <v>16</v>
      </c>
      <c r="AH10" s="34" t="s">
        <v>16</v>
      </c>
      <c r="AI10" s="34" t="s">
        <v>16</v>
      </c>
      <c r="AJ10" s="34" t="s">
        <v>16</v>
      </c>
      <c r="AK10" s="37">
        <f t="shared" si="0"/>
        <v>27</v>
      </c>
      <c r="AL10" s="38"/>
      <c r="AM10" s="38"/>
      <c r="AN10" s="38"/>
      <c r="AO10" s="39"/>
      <c r="AR10" s="6" t="s">
        <v>24</v>
      </c>
      <c r="AS10" s="6" t="str">
        <f>Sheet1!D10</f>
        <v>موسى</v>
      </c>
    </row>
    <row r="11" spans="1:45" ht="22.9" customHeight="1" x14ac:dyDescent="0.2">
      <c r="A11" s="30">
        <v>8</v>
      </c>
      <c r="B11" s="20"/>
      <c r="C11" s="31"/>
      <c r="D11" s="32"/>
      <c r="E11" s="31"/>
      <c r="F11" s="33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5"/>
      <c r="AI11" s="35"/>
      <c r="AJ11" s="36"/>
      <c r="AK11" s="37" t="str">
        <f t="shared" si="0"/>
        <v/>
      </c>
      <c r="AL11" s="38"/>
      <c r="AM11" s="38"/>
      <c r="AN11" s="38"/>
      <c r="AO11" s="39"/>
      <c r="AR11" s="6" t="s">
        <v>25</v>
      </c>
      <c r="AS11" s="6">
        <f>Sheet1!D11</f>
        <v>0</v>
      </c>
    </row>
    <row r="12" spans="1:45" ht="22.9" customHeight="1" x14ac:dyDescent="0.2">
      <c r="A12" s="30">
        <v>9</v>
      </c>
      <c r="B12" s="20"/>
      <c r="C12" s="31"/>
      <c r="D12" s="32"/>
      <c r="E12" s="31"/>
      <c r="F12" s="33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5"/>
      <c r="AI12" s="35"/>
      <c r="AJ12" s="36"/>
      <c r="AK12" s="37" t="str">
        <f t="shared" si="0"/>
        <v/>
      </c>
      <c r="AL12" s="38"/>
      <c r="AM12" s="38"/>
      <c r="AN12" s="38"/>
      <c r="AO12" s="39"/>
      <c r="AR12" s="6" t="s">
        <v>26</v>
      </c>
      <c r="AS12" s="6">
        <f>Sheet1!D12</f>
        <v>0</v>
      </c>
    </row>
    <row r="13" spans="1:45" ht="22.9" customHeight="1" x14ac:dyDescent="0.2">
      <c r="A13" s="30">
        <v>10</v>
      </c>
      <c r="B13" s="20"/>
      <c r="C13" s="31"/>
      <c r="D13" s="32"/>
      <c r="E13" s="31"/>
      <c r="F13" s="33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5"/>
      <c r="AI13" s="35"/>
      <c r="AJ13" s="36"/>
      <c r="AK13" s="37" t="str">
        <f t="shared" si="0"/>
        <v/>
      </c>
      <c r="AL13" s="38"/>
      <c r="AM13" s="38"/>
      <c r="AN13" s="38"/>
      <c r="AO13" s="39"/>
      <c r="AR13" s="6" t="s">
        <v>27</v>
      </c>
      <c r="AS13" s="6">
        <f>Sheet1!D13</f>
        <v>0</v>
      </c>
    </row>
    <row r="14" spans="1:45" ht="22.9" customHeight="1" x14ac:dyDescent="0.2">
      <c r="A14" s="30">
        <v>11</v>
      </c>
      <c r="B14" s="20"/>
      <c r="C14" s="31"/>
      <c r="D14" s="32"/>
      <c r="E14" s="31"/>
      <c r="F14" s="33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35"/>
      <c r="AJ14" s="36"/>
      <c r="AK14" s="37" t="str">
        <f t="shared" si="0"/>
        <v/>
      </c>
      <c r="AL14" s="38"/>
      <c r="AM14" s="38"/>
      <c r="AN14" s="38"/>
      <c r="AO14" s="39"/>
      <c r="AS14" s="6">
        <f>Sheet1!D14</f>
        <v>0</v>
      </c>
    </row>
    <row r="15" spans="1:45" ht="22.9" customHeight="1" x14ac:dyDescent="0.2">
      <c r="A15" s="30">
        <v>12</v>
      </c>
      <c r="B15" s="20"/>
      <c r="C15" s="31"/>
      <c r="D15" s="32"/>
      <c r="E15" s="31"/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5"/>
      <c r="AI15" s="35"/>
      <c r="AJ15" s="36"/>
      <c r="AK15" s="37" t="str">
        <f t="shared" si="0"/>
        <v/>
      </c>
      <c r="AL15" s="38"/>
      <c r="AM15" s="38"/>
      <c r="AN15" s="38"/>
      <c r="AO15" s="39"/>
      <c r="AP15" s="6">
        <f>SUM(AP4:AP13)</f>
        <v>168</v>
      </c>
      <c r="AS15" s="6">
        <f>Sheet1!D15</f>
        <v>0</v>
      </c>
    </row>
    <row r="16" spans="1:45" ht="22.9" customHeight="1" x14ac:dyDescent="0.2">
      <c r="A16" s="30">
        <v>13</v>
      </c>
      <c r="B16" s="20"/>
      <c r="C16" s="31"/>
      <c r="D16" s="32"/>
      <c r="E16" s="31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5"/>
      <c r="AI16" s="35"/>
      <c r="AJ16" s="36"/>
      <c r="AK16" s="37" t="str">
        <f t="shared" si="0"/>
        <v/>
      </c>
      <c r="AL16" s="38"/>
      <c r="AM16" s="38"/>
      <c r="AN16" s="38"/>
      <c r="AO16" s="39"/>
      <c r="AS16" s="6">
        <f>Sheet1!D16</f>
        <v>0</v>
      </c>
    </row>
    <row r="17" spans="1:45" ht="20.25" x14ac:dyDescent="0.2">
      <c r="A17" s="30">
        <v>14</v>
      </c>
      <c r="B17" s="20"/>
      <c r="C17" s="31"/>
      <c r="D17" s="32"/>
      <c r="E17" s="31"/>
      <c r="F17" s="33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5"/>
      <c r="AI17" s="35"/>
      <c r="AJ17" s="36"/>
      <c r="AK17" s="37" t="str">
        <f t="shared" si="0"/>
        <v/>
      </c>
      <c r="AL17" s="38"/>
      <c r="AM17" s="38"/>
      <c r="AN17" s="38"/>
      <c r="AO17" s="39"/>
      <c r="AS17" s="6">
        <f>Sheet1!D17</f>
        <v>0</v>
      </c>
    </row>
    <row r="18" spans="1:45" ht="20.25" x14ac:dyDescent="0.2">
      <c r="A18" s="30">
        <v>15</v>
      </c>
      <c r="B18" s="20"/>
      <c r="C18" s="31"/>
      <c r="D18" s="32"/>
      <c r="E18" s="31"/>
      <c r="F18" s="3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5"/>
      <c r="AI18" s="35"/>
      <c r="AJ18" s="36"/>
      <c r="AK18" s="37" t="str">
        <f t="shared" si="0"/>
        <v/>
      </c>
      <c r="AL18" s="38"/>
      <c r="AM18" s="38"/>
      <c r="AN18" s="38"/>
      <c r="AO18" s="39"/>
      <c r="AS18" s="6">
        <f>Sheet1!D18</f>
        <v>0</v>
      </c>
    </row>
    <row r="19" spans="1:45" ht="20.25" x14ac:dyDescent="0.2">
      <c r="A19" s="30">
        <v>16</v>
      </c>
      <c r="B19" s="20"/>
      <c r="C19" s="31"/>
      <c r="D19" s="32"/>
      <c r="E19" s="31"/>
      <c r="F19" s="3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5"/>
      <c r="AI19" s="35"/>
      <c r="AJ19" s="36"/>
      <c r="AK19" s="37" t="str">
        <f t="shared" si="0"/>
        <v/>
      </c>
      <c r="AL19" s="38"/>
      <c r="AM19" s="38"/>
      <c r="AN19" s="38"/>
      <c r="AO19" s="39"/>
      <c r="AS19" s="6">
        <f>Sheet1!D19</f>
        <v>0</v>
      </c>
    </row>
    <row r="20" spans="1:45" ht="20.25" x14ac:dyDescent="0.2">
      <c r="A20" s="30">
        <v>17</v>
      </c>
      <c r="B20" s="20"/>
      <c r="C20" s="31"/>
      <c r="D20" s="32"/>
      <c r="E20" s="31"/>
      <c r="F20" s="3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5"/>
      <c r="AI20" s="35"/>
      <c r="AJ20" s="36"/>
      <c r="AK20" s="37" t="str">
        <f t="shared" si="0"/>
        <v/>
      </c>
      <c r="AL20" s="38"/>
      <c r="AM20" s="38"/>
      <c r="AN20" s="38"/>
      <c r="AO20" s="39"/>
      <c r="AS20" s="6">
        <f>Sheet1!D20</f>
        <v>0</v>
      </c>
    </row>
    <row r="21" spans="1:45" ht="20.25" x14ac:dyDescent="0.2">
      <c r="A21" s="30">
        <v>18</v>
      </c>
      <c r="B21" s="20"/>
      <c r="C21" s="31"/>
      <c r="D21" s="32"/>
      <c r="E21" s="31"/>
      <c r="F21" s="33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5"/>
      <c r="AI21" s="35"/>
      <c r="AJ21" s="36"/>
      <c r="AK21" s="37" t="str">
        <f t="shared" si="0"/>
        <v/>
      </c>
      <c r="AL21" s="38"/>
      <c r="AM21" s="38"/>
      <c r="AN21" s="38"/>
      <c r="AO21" s="39"/>
      <c r="AS21" s="6">
        <f>Sheet1!D21</f>
        <v>0</v>
      </c>
    </row>
    <row r="22" spans="1:45" ht="20.25" x14ac:dyDescent="0.2">
      <c r="A22" s="30">
        <v>19</v>
      </c>
      <c r="B22" s="20"/>
      <c r="C22" s="31"/>
      <c r="D22" s="32"/>
      <c r="E22" s="31"/>
      <c r="F22" s="33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5"/>
      <c r="AI22" s="35"/>
      <c r="AJ22" s="36"/>
      <c r="AK22" s="37" t="str">
        <f t="shared" si="0"/>
        <v/>
      </c>
      <c r="AL22" s="38"/>
      <c r="AM22" s="38"/>
      <c r="AN22" s="38"/>
      <c r="AO22" s="39"/>
      <c r="AS22" s="6">
        <f>Sheet1!D22</f>
        <v>0</v>
      </c>
    </row>
    <row r="23" spans="1:45" ht="20.25" x14ac:dyDescent="0.2">
      <c r="A23" s="30">
        <v>20</v>
      </c>
      <c r="B23" s="20"/>
      <c r="C23" s="31"/>
      <c r="D23" s="32"/>
      <c r="E23" s="31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5"/>
      <c r="AI23" s="35"/>
      <c r="AJ23" s="36"/>
      <c r="AK23" s="37" t="str">
        <f t="shared" si="0"/>
        <v/>
      </c>
      <c r="AL23" s="38"/>
      <c r="AM23" s="38"/>
      <c r="AN23" s="38"/>
      <c r="AO23" s="39"/>
      <c r="AS23" s="6">
        <f>Sheet1!D23</f>
        <v>0</v>
      </c>
    </row>
    <row r="24" spans="1:45" ht="20.25" x14ac:dyDescent="0.2">
      <c r="A24" s="30">
        <v>21</v>
      </c>
      <c r="B24" s="20"/>
      <c r="C24" s="31"/>
      <c r="D24" s="32"/>
      <c r="E24" s="31"/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5"/>
      <c r="AI24" s="35"/>
      <c r="AJ24" s="36"/>
      <c r="AK24" s="37" t="str">
        <f t="shared" si="0"/>
        <v/>
      </c>
      <c r="AL24" s="38"/>
      <c r="AM24" s="38"/>
      <c r="AN24" s="38"/>
      <c r="AO24" s="39"/>
      <c r="AS24" s="6">
        <f>Sheet1!D24</f>
        <v>0</v>
      </c>
    </row>
    <row r="25" spans="1:45" ht="20.25" x14ac:dyDescent="0.2">
      <c r="A25" s="30">
        <v>22</v>
      </c>
      <c r="B25" s="20"/>
      <c r="C25" s="31"/>
      <c r="D25" s="32"/>
      <c r="E25" s="31"/>
      <c r="F25" s="33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5"/>
      <c r="AI25" s="35"/>
      <c r="AJ25" s="36"/>
      <c r="AK25" s="37" t="str">
        <f t="shared" si="0"/>
        <v/>
      </c>
      <c r="AL25" s="38"/>
      <c r="AM25" s="38"/>
      <c r="AN25" s="38"/>
      <c r="AO25" s="39"/>
      <c r="AS25" s="6">
        <f>Sheet1!D25</f>
        <v>0</v>
      </c>
    </row>
    <row r="26" spans="1:45" ht="20.25" x14ac:dyDescent="0.2">
      <c r="A26" s="30">
        <v>23</v>
      </c>
      <c r="B26" s="20"/>
      <c r="C26" s="31"/>
      <c r="D26" s="32"/>
      <c r="E26" s="31"/>
      <c r="F26" s="33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5"/>
      <c r="AI26" s="35"/>
      <c r="AJ26" s="36"/>
      <c r="AK26" s="37" t="str">
        <f t="shared" si="0"/>
        <v/>
      </c>
      <c r="AL26" s="38"/>
      <c r="AM26" s="38"/>
      <c r="AN26" s="38"/>
      <c r="AO26" s="39"/>
      <c r="AS26" s="6">
        <f>Sheet1!D26</f>
        <v>0</v>
      </c>
    </row>
    <row r="27" spans="1:45" ht="20.25" x14ac:dyDescent="0.2">
      <c r="A27" s="30">
        <v>24</v>
      </c>
      <c r="B27" s="20"/>
      <c r="C27" s="31"/>
      <c r="D27" s="32"/>
      <c r="E27" s="31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5"/>
      <c r="AI27" s="35"/>
      <c r="AJ27" s="36"/>
      <c r="AK27" s="37" t="str">
        <f t="shared" si="0"/>
        <v/>
      </c>
      <c r="AL27" s="38"/>
      <c r="AM27" s="38"/>
      <c r="AN27" s="38"/>
      <c r="AO27" s="39"/>
      <c r="AS27" s="6">
        <f>Sheet1!D27</f>
        <v>0</v>
      </c>
    </row>
    <row r="28" spans="1:45" ht="21" thickBot="1" x14ac:dyDescent="0.25">
      <c r="A28" s="40">
        <v>25</v>
      </c>
      <c r="B28" s="41"/>
      <c r="C28" s="42"/>
      <c r="D28" s="32"/>
      <c r="E28" s="42"/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5"/>
      <c r="AI28" s="35"/>
      <c r="AJ28" s="36"/>
      <c r="AK28" s="43" t="str">
        <f t="shared" si="0"/>
        <v/>
      </c>
      <c r="AL28" s="44"/>
      <c r="AM28" s="44"/>
      <c r="AN28" s="44"/>
      <c r="AO28" s="45"/>
      <c r="AS28" s="6">
        <f>Sheet1!D28</f>
        <v>0</v>
      </c>
    </row>
    <row r="29" spans="1:45" ht="28.5" thickTop="1" thickBot="1" x14ac:dyDescent="0.25">
      <c r="A29" s="51" t="s">
        <v>28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46">
        <f>SUM(AK4:AK28)</f>
        <v>168</v>
      </c>
      <c r="AL29" s="47"/>
      <c r="AM29" s="47"/>
      <c r="AN29" s="48"/>
      <c r="AO29" s="49"/>
    </row>
    <row r="30" spans="1:45" ht="15" thickTop="1" x14ac:dyDescent="0.2"/>
    <row r="31" spans="1:45" ht="23.25" x14ac:dyDescent="0.2">
      <c r="B31" s="50"/>
      <c r="C31" s="53" t="s">
        <v>29</v>
      </c>
      <c r="D31" s="53"/>
      <c r="E31" s="53"/>
      <c r="F31" s="53"/>
      <c r="T31" s="53" t="s">
        <v>30</v>
      </c>
      <c r="U31" s="53"/>
      <c r="V31" s="53"/>
      <c r="W31" s="53"/>
      <c r="X31" s="53"/>
      <c r="Y31" s="53"/>
      <c r="Z31" s="53"/>
      <c r="AA31" s="53"/>
      <c r="AB31" s="53"/>
      <c r="AC31" s="53"/>
      <c r="AL31" s="53" t="s">
        <v>31</v>
      </c>
      <c r="AM31" s="53"/>
      <c r="AN31" s="53"/>
      <c r="AO31" s="53"/>
    </row>
  </sheetData>
  <protectedRanges>
    <protectedRange sqref="AO3" name="Range2_2_1_1_2_1_2_1_1"/>
  </protectedRanges>
  <mergeCells count="11">
    <mergeCell ref="A29:AJ29"/>
    <mergeCell ref="C31:F31"/>
    <mergeCell ref="T31:AC31"/>
    <mergeCell ref="AL31:AO31"/>
    <mergeCell ref="AK1:AM1"/>
    <mergeCell ref="F2:N2"/>
    <mergeCell ref="O2:S2"/>
    <mergeCell ref="T2:X2"/>
    <mergeCell ref="Y2:AC2"/>
    <mergeCell ref="AD2:AE2"/>
    <mergeCell ref="AF2:AJ2"/>
  </mergeCells>
  <conditionalFormatting sqref="AJ3:AJ28">
    <cfRule type="expression" dxfId="7" priority="8">
      <formula>$AP$2=30</formula>
    </cfRule>
  </conditionalFormatting>
  <conditionalFormatting sqref="AI3:AJ28">
    <cfRule type="expression" dxfId="6" priority="7">
      <formula>$AP$2=28</formula>
    </cfRule>
  </conditionalFormatting>
  <conditionalFormatting sqref="AH3:AH28 AI8 AI9:AJ10">
    <cfRule type="expression" dxfId="5" priority="6">
      <formula>$AP$2=28</formula>
    </cfRule>
  </conditionalFormatting>
  <conditionalFormatting sqref="F4:AJ28">
    <cfRule type="cellIs" dxfId="4" priority="4" operator="equal">
      <formula>"E"</formula>
    </cfRule>
    <cfRule type="cellIs" dxfId="3" priority="5" operator="equal">
      <formula>"X"</formula>
    </cfRule>
  </conditionalFormatting>
  <conditionalFormatting sqref="D6">
    <cfRule type="duplicateValues" dxfId="2" priority="3"/>
  </conditionalFormatting>
  <conditionalFormatting sqref="D4:D28">
    <cfRule type="duplicateValues" dxfId="1" priority="2"/>
  </conditionalFormatting>
  <conditionalFormatting sqref="D4:D28 AS4:AS2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Sheet1</vt:lpstr>
      <vt:lpstr>Sheet2</vt:lpstr>
      <vt:lpstr>nom</vt:lpstr>
      <vt:lpstr>nome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عبد الله بولنوار</cp:lastModifiedBy>
  <dcterms:created xsi:type="dcterms:W3CDTF">2014-12-20T11:58:09Z</dcterms:created>
  <dcterms:modified xsi:type="dcterms:W3CDTF">2014-12-20T13:03:51Z</dcterms:modified>
</cp:coreProperties>
</file>