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60" yWindow="270" windowWidth="14940" windowHeight="9150" activeTab="2"/>
  </bookViews>
  <sheets>
    <sheet name="حل بالبيفوت تيبل" sheetId="2" r:id="rId1"/>
    <sheet name="Sheet0" sheetId="1" r:id="rId2"/>
    <sheet name="بالمعادلات" sheetId="3" r:id="rId3"/>
  </sheet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B13" i="3" l="1"/>
  <c r="C13" i="3" s="1"/>
  <c r="A3" i="3" l="1" a="1"/>
  <c r="A3" i="3" s="1"/>
  <c r="B3" i="3" s="1"/>
  <c r="C3" i="3" s="1"/>
  <c r="A4" i="3" l="1" a="1"/>
  <c r="A4" i="3" s="1"/>
  <c r="B4" i="3" s="1"/>
  <c r="C4" i="3" s="1"/>
  <c r="A5" i="3" l="1" a="1"/>
  <c r="A5" i="3" s="1"/>
  <c r="B5" i="3" s="1"/>
  <c r="C5" i="3" s="1"/>
  <c r="A6" i="3" l="1" a="1"/>
  <c r="A6" i="3" s="1"/>
  <c r="A7" i="3" l="1" a="1"/>
  <c r="A7" i="3" s="1"/>
  <c r="B6" i="3"/>
  <c r="C6" i="3" s="1"/>
  <c r="A8" i="3" l="1" a="1"/>
  <c r="A8" i="3" s="1"/>
  <c r="A9" i="3" s="1" a="1"/>
  <c r="A9" i="3" s="1"/>
  <c r="B9" i="3" s="1"/>
  <c r="C9" i="3" s="1"/>
  <c r="B7" i="3"/>
  <c r="C7" i="3" s="1"/>
  <c r="D12" i="1"/>
  <c r="J6" i="1"/>
  <c r="L5" i="1"/>
  <c r="M5" i="1"/>
  <c r="K5" i="1"/>
  <c r="J5" i="1"/>
  <c r="B8" i="3" l="1"/>
  <c r="C8" i="3" s="1"/>
  <c r="A10" i="3" a="1"/>
  <c r="A10" i="3" s="1"/>
  <c r="A11" i="3" l="1" a="1"/>
  <c r="A11" i="3" s="1"/>
  <c r="B11" i="3" s="1"/>
  <c r="C11" i="3" s="1"/>
  <c r="B10" i="3"/>
  <c r="C10" i="3" s="1"/>
  <c r="A12" i="3" l="1" a="1"/>
  <c r="A12" i="3" s="1"/>
  <c r="B12" i="3" s="1"/>
  <c r="C12" i="3" s="1"/>
  <c r="C14" i="3" l="1"/>
  <c r="B14" i="3" l="1"/>
  <c r="D14" i="3" s="1"/>
</calcChain>
</file>

<file path=xl/sharedStrings.xml><?xml version="1.0" encoding="utf-8"?>
<sst xmlns="http://schemas.openxmlformats.org/spreadsheetml/2006/main" count="54" uniqueCount="24">
  <si>
    <t>Date</t>
  </si>
  <si>
    <t>جديد</t>
  </si>
  <si>
    <t>مستعمل</t>
  </si>
  <si>
    <t xml:space="preserve">احمد عبد الله </t>
  </si>
  <si>
    <t>متعب الشمري</t>
  </si>
  <si>
    <t>ناصر العنزي</t>
  </si>
  <si>
    <t>Time</t>
  </si>
  <si>
    <t>المبلغ</t>
  </si>
  <si>
    <t>الرقم</t>
  </si>
  <si>
    <t>النوع</t>
  </si>
  <si>
    <t>الأسماء</t>
  </si>
  <si>
    <t>الإجمالي</t>
  </si>
  <si>
    <t>تسميات الصفوف</t>
  </si>
  <si>
    <t>الإجمالي الكلي</t>
  </si>
  <si>
    <t>تسميات الأعمدة</t>
  </si>
  <si>
    <t>عدد من النوع</t>
  </si>
  <si>
    <t xml:space="preserve">الاسم </t>
  </si>
  <si>
    <t>الاجمالى</t>
  </si>
  <si>
    <t>معادلة لاستخراج الأسماء بدون تكر ار</t>
  </si>
  <si>
    <t>معادلة عد</t>
  </si>
  <si>
    <t>الإجمالي عدد من النوع</t>
  </si>
  <si>
    <t>الإجمالي مجموع من المبلغ</t>
  </si>
  <si>
    <t>مجموع من المبلغ</t>
  </si>
  <si>
    <t>معادلة 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</si>
</sst>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2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0" fillId="2" borderId="0" xfId="0" applyFill="1"/>
    <xf numFmtId="2" fontId="1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676275</xdr:colOff>
      <xdr:row>6</xdr:row>
      <xdr:rowOff>114300</xdr:rowOff>
    </xdr:from>
    <xdr:to>
      <xdr:col>14</xdr:col>
      <xdr:colOff>209550</xdr:colOff>
      <xdr:row>17</xdr:row>
      <xdr:rowOff>142875</xdr:rowOff>
    </xdr:to>
    <xdr:sp macro="" textlink="">
      <xdr:nvSpPr>
        <xdr:cNvPr id="2" name="مربع نص 1"/>
        <xdr:cNvSpPr txBox="1"/>
      </xdr:nvSpPr>
      <xdr:spPr>
        <a:xfrm>
          <a:off x="8058150" y="2000250"/>
          <a:ext cx="3695700" cy="257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/>
          <a:r>
            <a:rPr lang="ar-EG" sz="1100" b="1"/>
            <a:t>السلام عليكم</a:t>
          </a:r>
        </a:p>
        <a:p>
          <a:pPr algn="r"/>
          <a:endParaRPr lang="ar-EG" sz="1100" b="1"/>
        </a:p>
        <a:p>
          <a:pPr algn="r"/>
          <a:r>
            <a:rPr lang="ar-EG" sz="1100" b="1"/>
            <a:t>اريد ملىء البيانات</a:t>
          </a:r>
          <a:r>
            <a:rPr lang="ar-EG" sz="1100" b="1" baseline="0"/>
            <a:t> في الجدول الصغير بناء على الجدول الكبير</a:t>
          </a:r>
          <a:br>
            <a:rPr lang="ar-EG" sz="1100" b="1" baseline="0"/>
          </a:br>
          <a:endParaRPr lang="ar-EG" sz="1100" b="1" baseline="0"/>
        </a:p>
        <a:p>
          <a:pPr algn="r"/>
          <a:r>
            <a:rPr lang="ar-EG" sz="1100" b="1" baseline="0"/>
            <a:t>بحيث</a:t>
          </a:r>
        </a:p>
        <a:p>
          <a:pPr algn="r"/>
          <a:endParaRPr lang="ar-EG" sz="1100" b="1" baseline="0"/>
        </a:p>
        <a:p>
          <a:pPr algn="r"/>
          <a:r>
            <a:rPr lang="ar-EG" sz="1100" b="1" baseline="0"/>
            <a:t>يكون الأسماء عبارة عن قائمة قابلة للزيادة الأسماء اذا زودت في الإسم</a:t>
          </a:r>
        </a:p>
        <a:p>
          <a:pPr algn="r"/>
          <a:endParaRPr lang="ar-EG" sz="1100" b="1" baseline="0"/>
        </a:p>
        <a:p>
          <a:pPr algn="r"/>
          <a:r>
            <a:rPr lang="ar-EG" sz="1100" b="1" baseline="0"/>
            <a:t>ونفس الموضوع في الأنواع للجدول الصغير  يكون في العمودين الأخرين قائمة  بحيث لو تم اضافة اي شيء في العمود الأخير من الجدول الكبير تظهر في الجدول الصغير </a:t>
          </a:r>
        </a:p>
        <a:p>
          <a:pPr algn="r"/>
          <a:r>
            <a:rPr lang="ar-EG" sz="1100" b="1" baseline="0"/>
            <a:t/>
          </a:r>
          <a:br>
            <a:rPr lang="ar-EG" sz="1100" b="1" baseline="0"/>
          </a:br>
          <a:r>
            <a:rPr lang="ar-EG" sz="1100" b="1" baseline="0"/>
            <a:t/>
          </a:r>
          <a:br>
            <a:rPr lang="ar-EG" sz="1100" b="1" baseline="0"/>
          </a:br>
          <a:endParaRPr lang="ar-EG" sz="1100" b="1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683012</xdr:colOff>
      <xdr:row>2</xdr:row>
      <xdr:rowOff>116158</xdr:rowOff>
    </xdr:from>
    <xdr:to>
      <xdr:col>5</xdr:col>
      <xdr:colOff>325243</xdr:colOff>
      <xdr:row>2</xdr:row>
      <xdr:rowOff>120804</xdr:rowOff>
    </xdr:to>
    <xdr:cxnSp macro="">
      <xdr:nvCxnSpPr>
        <xdr:cNvPr id="3" name="رابط كسهم مستقيم 2"/>
        <xdr:cNvCxnSpPr/>
      </xdr:nvCxnSpPr>
      <xdr:spPr>
        <a:xfrm>
          <a:off x="9969092672" y="441402"/>
          <a:ext cx="3085170" cy="464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255549</xdr:colOff>
      <xdr:row>14</xdr:row>
      <xdr:rowOff>69695</xdr:rowOff>
    </xdr:from>
    <xdr:to>
      <xdr:col>0</xdr:col>
      <xdr:colOff>636549</xdr:colOff>
      <xdr:row>16</xdr:row>
      <xdr:rowOff>18586</xdr:rowOff>
    </xdr:to>
    <xdr:sp macro="" textlink="">
      <xdr:nvSpPr>
        <xdr:cNvPr id="2" name="سهم لأعلى 1"/>
        <xdr:cNvSpPr/>
      </xdr:nvSpPr>
      <xdr:spPr>
        <a:xfrm>
          <a:off x="9972224305" y="2346402"/>
          <a:ext cx="381000" cy="27413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</xdr:col>
      <xdr:colOff>227671</xdr:colOff>
      <xdr:row>5</xdr:row>
      <xdr:rowOff>51110</xdr:rowOff>
    </xdr:from>
    <xdr:to>
      <xdr:col>3</xdr:col>
      <xdr:colOff>339183</xdr:colOff>
      <xdr:row>6</xdr:row>
      <xdr:rowOff>60405</xdr:rowOff>
    </xdr:to>
    <xdr:sp macro="" textlink="">
      <xdr:nvSpPr>
        <xdr:cNvPr id="4" name="سهم لأعلى 3"/>
        <xdr:cNvSpPr/>
      </xdr:nvSpPr>
      <xdr:spPr>
        <a:xfrm rot="5400000">
          <a:off x="9970570206" y="590087"/>
          <a:ext cx="171917" cy="720183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464634</xdr:colOff>
      <xdr:row>2</xdr:row>
      <xdr:rowOff>41817</xdr:rowOff>
    </xdr:from>
    <xdr:to>
      <xdr:col>5</xdr:col>
      <xdr:colOff>125452</xdr:colOff>
      <xdr:row>2</xdr:row>
      <xdr:rowOff>144036</xdr:rowOff>
    </xdr:to>
    <xdr:sp macro="" textlink="">
      <xdr:nvSpPr>
        <xdr:cNvPr id="5" name="سهم إلى اليمين 4"/>
        <xdr:cNvSpPr/>
      </xdr:nvSpPr>
      <xdr:spPr>
        <a:xfrm>
          <a:off x="9969292463" y="367061"/>
          <a:ext cx="878159" cy="1022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hmod" refreshedDate="41997.871620949074" createdVersion="4" refreshedVersion="4" minRefreshableVersion="3" recordCount="10">
  <cacheSource type="worksheet">
    <worksheetSource ref="A1:F11" sheet="Sheet0"/>
  </cacheSource>
  <cacheFields count="6">
    <cacheField name="Date" numFmtId="14">
      <sharedItems containsSemiMixedTypes="0" containsNonDate="0" containsDate="1" containsString="0" minDate="2014-12-01T00:00:00" maxDate="2014-12-03T00:00:00"/>
    </cacheField>
    <cacheField name="Time" numFmtId="19">
      <sharedItems containsSemiMixedTypes="0" containsNonDate="0" containsDate="1" containsString="0" minDate="1899-12-30T10:42:37" maxDate="1899-12-30T13:46:20"/>
    </cacheField>
    <cacheField name="الأسماء" numFmtId="0">
      <sharedItems count="3">
        <s v="احمد عبد الله "/>
        <s v="متعب الشمري"/>
        <s v="ناصر العنزي"/>
      </sharedItems>
    </cacheField>
    <cacheField name="المبلغ" numFmtId="2">
      <sharedItems containsSemiMixedTypes="0" containsString="0" containsNumber="1" containsInteger="1" minValue="100" maxValue="1000"/>
    </cacheField>
    <cacheField name="الرقم" numFmtId="0">
      <sharedItems containsSemiMixedTypes="0" containsString="0" containsNumber="1" containsInteger="1" minValue="66068" maxValue="66077"/>
    </cacheField>
    <cacheField name="النوع" numFmtId="0">
      <sharedItems count="2">
        <s v="جديد"/>
        <s v="مستعمل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d v="2014-12-01T00:00:00"/>
    <d v="1899-12-30T11:22:20"/>
    <x v="0"/>
    <n v="100"/>
    <n v="66068"/>
    <x v="0"/>
  </r>
  <r>
    <d v="2014-12-01T00:00:00"/>
    <d v="1899-12-30T12:26:35"/>
    <x v="0"/>
    <n v="200"/>
    <n v="66069"/>
    <x v="1"/>
  </r>
  <r>
    <d v="2014-12-01T00:00:00"/>
    <d v="1899-12-30T13:06:44"/>
    <x v="0"/>
    <n v="300"/>
    <n v="66070"/>
    <x v="1"/>
  </r>
  <r>
    <d v="2014-12-01T00:00:00"/>
    <d v="1899-12-30T13:29:31"/>
    <x v="0"/>
    <n v="400"/>
    <n v="66071"/>
    <x v="0"/>
  </r>
  <r>
    <d v="2014-12-01T00:00:00"/>
    <d v="1899-12-30T13:46:20"/>
    <x v="0"/>
    <n v="500"/>
    <n v="66072"/>
    <x v="0"/>
  </r>
  <r>
    <d v="2014-12-02T00:00:00"/>
    <d v="1899-12-30T10:42:37"/>
    <x v="1"/>
    <n v="600"/>
    <n v="66073"/>
    <x v="0"/>
  </r>
  <r>
    <d v="2014-12-02T00:00:00"/>
    <d v="1899-12-30T11:00:59"/>
    <x v="2"/>
    <n v="700"/>
    <n v="66074"/>
    <x v="1"/>
  </r>
  <r>
    <d v="2014-12-02T00:00:00"/>
    <d v="1899-12-30T11:42:04"/>
    <x v="2"/>
    <n v="800"/>
    <n v="66075"/>
    <x v="1"/>
  </r>
  <r>
    <d v="2014-12-02T00:00:00"/>
    <d v="1899-12-30T11:48:05"/>
    <x v="2"/>
    <n v="900"/>
    <n v="66076"/>
    <x v="0"/>
  </r>
  <r>
    <d v="2014-12-02T00:00:00"/>
    <d v="1899-12-30T11:55:10"/>
    <x v="1"/>
    <n v="1000"/>
    <n v="6607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G9" firstHeaderRow="1" firstDataRow="3" firstDataCol="1"/>
  <pivotFields count="6">
    <pivotField numFmtId="14" showAll="0"/>
    <pivotField numFmtId="19" showAll="0"/>
    <pivotField axis="axisRow" showAll="0">
      <items count="4">
        <item x="0"/>
        <item x="1"/>
        <item x="2"/>
        <item t="default"/>
      </items>
    </pivotField>
    <pivotField dataField="1" numFmtId="2" showAll="0"/>
    <pivotField showAll="0"/>
    <pivotField axis="axisCol" dataField="1" showAll="0">
      <items count="3">
        <item x="0"/>
        <item x="1"/>
        <item t="default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2">
    <field x="5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عدد من النوع" fld="5" subtotal="count" baseField="0" baseItem="0"/>
    <dataField name="مجموع من المبلغ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rightToLeft="1" workbookViewId="0">
      <selection activeCell="B8" sqref="B8"/>
    </sheetView>
  </sheetViews>
  <sheetFormatPr defaultRowHeight="12.75" x14ac:dyDescent="0.2"/>
  <cols>
    <col min="1" max="1" width="13.5703125" bestFit="1" customWidth="1"/>
    <col min="2" max="2" width="12.5703125" bestFit="1" customWidth="1"/>
    <col min="3" max="3" width="11.5703125" bestFit="1" customWidth="1"/>
    <col min="4" max="4" width="9.28515625" bestFit="1" customWidth="1"/>
    <col min="5" max="5" width="11.5703125" bestFit="1" customWidth="1"/>
    <col min="6" max="6" width="15" bestFit="1" customWidth="1"/>
    <col min="7" max="7" width="17.42578125" bestFit="1" customWidth="1"/>
  </cols>
  <sheetData>
    <row r="3" spans="1:7" x14ac:dyDescent="0.2">
      <c r="B3" s="15" t="s">
        <v>14</v>
      </c>
    </row>
    <row r="4" spans="1:7" x14ac:dyDescent="0.2">
      <c r="B4" t="s">
        <v>1</v>
      </c>
      <c r="D4" t="s">
        <v>2</v>
      </c>
      <c r="F4" t="s">
        <v>20</v>
      </c>
      <c r="G4" t="s">
        <v>21</v>
      </c>
    </row>
    <row r="5" spans="1:7" x14ac:dyDescent="0.2">
      <c r="A5" s="15" t="s">
        <v>12</v>
      </c>
      <c r="B5" t="s">
        <v>15</v>
      </c>
      <c r="C5" t="s">
        <v>22</v>
      </c>
      <c r="D5" t="s">
        <v>15</v>
      </c>
      <c r="E5" t="s">
        <v>22</v>
      </c>
    </row>
    <row r="6" spans="1:7" x14ac:dyDescent="0.2">
      <c r="A6" s="16" t="s">
        <v>3</v>
      </c>
      <c r="B6" s="17">
        <v>3</v>
      </c>
      <c r="C6" s="17">
        <v>1000</v>
      </c>
      <c r="D6" s="17">
        <v>2</v>
      </c>
      <c r="E6" s="17">
        <v>500</v>
      </c>
      <c r="F6" s="17">
        <v>5</v>
      </c>
      <c r="G6" s="17">
        <v>1500</v>
      </c>
    </row>
    <row r="7" spans="1:7" x14ac:dyDescent="0.2">
      <c r="A7" s="16" t="s">
        <v>4</v>
      </c>
      <c r="B7" s="17">
        <v>2</v>
      </c>
      <c r="C7" s="17">
        <v>1600</v>
      </c>
      <c r="D7" s="17"/>
      <c r="E7" s="17"/>
      <c r="F7" s="17">
        <v>2</v>
      </c>
      <c r="G7" s="17">
        <v>1600</v>
      </c>
    </row>
    <row r="8" spans="1:7" x14ac:dyDescent="0.2">
      <c r="A8" s="16" t="s">
        <v>5</v>
      </c>
      <c r="B8" s="17">
        <v>1</v>
      </c>
      <c r="C8" s="17">
        <v>900</v>
      </c>
      <c r="D8" s="17">
        <v>2</v>
      </c>
      <c r="E8" s="17">
        <v>1500</v>
      </c>
      <c r="F8" s="17">
        <v>3</v>
      </c>
      <c r="G8" s="17">
        <v>2400</v>
      </c>
    </row>
    <row r="9" spans="1:7" x14ac:dyDescent="0.2">
      <c r="A9" s="16" t="s">
        <v>13</v>
      </c>
      <c r="B9" s="17">
        <v>6</v>
      </c>
      <c r="C9" s="17">
        <v>3500</v>
      </c>
      <c r="D9" s="17">
        <v>4</v>
      </c>
      <c r="E9" s="17">
        <v>2000</v>
      </c>
      <c r="F9" s="17">
        <v>10</v>
      </c>
      <c r="G9" s="17">
        <v>5500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12"/>
  <sheetViews>
    <sheetView workbookViewId="0">
      <selection activeCell="C10" sqref="C10:F11"/>
    </sheetView>
  </sheetViews>
  <sheetFormatPr defaultRowHeight="12.75" x14ac:dyDescent="0.2"/>
  <cols>
    <col min="1" max="1" width="20.42578125" style="1" customWidth="1"/>
    <col min="2" max="2" width="20.140625" style="1" customWidth="1"/>
    <col min="3" max="3" width="16.7109375" style="1" bestFit="1" customWidth="1"/>
    <col min="4" max="4" width="11.85546875" style="1" bestFit="1" customWidth="1"/>
    <col min="5" max="5" width="8" style="1" bestFit="1" customWidth="1"/>
    <col min="6" max="6" width="15.28515625" style="1" bestFit="1" customWidth="1"/>
    <col min="7" max="8" width="9.140625" style="11"/>
    <col min="9" max="9" width="16.7109375" style="11" bestFit="1" customWidth="1"/>
    <col min="10" max="16384" width="9.140625" style="11"/>
  </cols>
  <sheetData>
    <row r="1" spans="1:13" s="5" customFormat="1" ht="24.95" customHeight="1" x14ac:dyDescent="0.2">
      <c r="A1" s="2" t="s">
        <v>0</v>
      </c>
      <c r="B1" s="2" t="s">
        <v>6</v>
      </c>
      <c r="C1" s="2" t="s">
        <v>10</v>
      </c>
      <c r="D1" s="2" t="s">
        <v>7</v>
      </c>
      <c r="E1" s="2" t="s">
        <v>8</v>
      </c>
      <c r="F1" s="2" t="s">
        <v>9</v>
      </c>
      <c r="I1" s="2" t="s">
        <v>10</v>
      </c>
      <c r="J1" s="2" t="s">
        <v>1</v>
      </c>
      <c r="K1" s="2" t="s">
        <v>2</v>
      </c>
      <c r="L1" s="2"/>
      <c r="M1" s="2"/>
    </row>
    <row r="2" spans="1:13" s="5" customFormat="1" ht="24.95" customHeight="1" x14ac:dyDescent="0.2">
      <c r="A2" s="3">
        <v>41974</v>
      </c>
      <c r="B2" s="4">
        <v>0.47384259259259259</v>
      </c>
      <c r="C2" s="2" t="s">
        <v>3</v>
      </c>
      <c r="D2" s="12">
        <v>100</v>
      </c>
      <c r="E2" s="6">
        <v>66068</v>
      </c>
      <c r="F2" s="2" t="s">
        <v>1</v>
      </c>
      <c r="I2" s="2"/>
      <c r="J2" s="2"/>
      <c r="K2" s="2"/>
      <c r="L2" s="2"/>
      <c r="M2" s="2"/>
    </row>
    <row r="3" spans="1:13" s="5" customFormat="1" ht="24.95" customHeight="1" x14ac:dyDescent="0.2">
      <c r="A3" s="3">
        <v>41974</v>
      </c>
      <c r="B3" s="4">
        <v>0.51846064814814818</v>
      </c>
      <c r="C3" s="2" t="s">
        <v>3</v>
      </c>
      <c r="D3" s="12">
        <v>200</v>
      </c>
      <c r="E3" s="6">
        <v>66069</v>
      </c>
      <c r="F3" s="2" t="s">
        <v>2</v>
      </c>
      <c r="I3" s="2" t="s">
        <v>4</v>
      </c>
      <c r="J3" s="2"/>
      <c r="K3" s="2"/>
      <c r="L3" s="2"/>
      <c r="M3" s="2"/>
    </row>
    <row r="4" spans="1:13" s="5" customFormat="1" ht="24.95" customHeight="1" x14ac:dyDescent="0.2">
      <c r="A4" s="3">
        <v>41974</v>
      </c>
      <c r="B4" s="4">
        <v>0.54634259259259255</v>
      </c>
      <c r="C4" s="2" t="s">
        <v>3</v>
      </c>
      <c r="D4" s="12">
        <v>300</v>
      </c>
      <c r="E4" s="6">
        <v>66070</v>
      </c>
      <c r="F4" s="2" t="s">
        <v>2</v>
      </c>
      <c r="I4" s="2" t="s">
        <v>5</v>
      </c>
      <c r="J4" s="2"/>
      <c r="K4" s="2"/>
      <c r="L4" s="2"/>
      <c r="M4" s="2"/>
    </row>
    <row r="5" spans="1:13" s="5" customFormat="1" ht="24.95" customHeight="1" x14ac:dyDescent="0.2">
      <c r="A5" s="3">
        <v>41974</v>
      </c>
      <c r="B5" s="4">
        <v>0.56216435185185187</v>
      </c>
      <c r="C5" s="2" t="s">
        <v>3</v>
      </c>
      <c r="D5" s="12">
        <v>400</v>
      </c>
      <c r="E5" s="6">
        <v>66071</v>
      </c>
      <c r="F5" s="2" t="s">
        <v>1</v>
      </c>
      <c r="I5" s="2" t="s">
        <v>11</v>
      </c>
      <c r="J5" s="12">
        <f>SUM(J2:J4)</f>
        <v>0</v>
      </c>
      <c r="K5" s="12">
        <f>SUM(K2:K4)</f>
        <v>0</v>
      </c>
      <c r="L5" s="12">
        <f t="shared" ref="L5:M5" si="0">SUM(L2:L4)</f>
        <v>0</v>
      </c>
      <c r="M5" s="12">
        <f t="shared" si="0"/>
        <v>0</v>
      </c>
    </row>
    <row r="6" spans="1:13" s="5" customFormat="1" ht="24.95" customHeight="1" x14ac:dyDescent="0.2">
      <c r="A6" s="3">
        <v>41974</v>
      </c>
      <c r="B6" s="4">
        <v>0.57384259259259263</v>
      </c>
      <c r="C6" s="2" t="s">
        <v>3</v>
      </c>
      <c r="D6" s="12">
        <v>500</v>
      </c>
      <c r="E6" s="6">
        <v>66072</v>
      </c>
      <c r="F6" s="2" t="s">
        <v>1</v>
      </c>
      <c r="J6" s="22">
        <f>SUM(J5+K5+L5+M5)</f>
        <v>0</v>
      </c>
      <c r="K6" s="23"/>
      <c r="L6" s="23"/>
      <c r="M6" s="24"/>
    </row>
    <row r="7" spans="1:13" s="5" customFormat="1" ht="24.95" customHeight="1" x14ac:dyDescent="0.2">
      <c r="A7" s="3">
        <v>41975</v>
      </c>
      <c r="B7" s="4">
        <v>0.44626157407407407</v>
      </c>
      <c r="C7" s="2" t="s">
        <v>4</v>
      </c>
      <c r="D7" s="12">
        <v>600</v>
      </c>
      <c r="E7" s="6">
        <v>66073</v>
      </c>
      <c r="F7" s="2" t="s">
        <v>1</v>
      </c>
    </row>
    <row r="8" spans="1:13" s="5" customFormat="1" ht="24.95" customHeight="1" x14ac:dyDescent="0.2">
      <c r="A8" s="3">
        <v>41975</v>
      </c>
      <c r="B8" s="4">
        <v>0.45901620370370372</v>
      </c>
      <c r="C8" s="2" t="s">
        <v>5</v>
      </c>
      <c r="D8" s="12">
        <v>700</v>
      </c>
      <c r="E8" s="6">
        <v>66074</v>
      </c>
      <c r="F8" s="2" t="s">
        <v>2</v>
      </c>
    </row>
    <row r="9" spans="1:13" s="5" customFormat="1" ht="24.95" customHeight="1" x14ac:dyDescent="0.2">
      <c r="A9" s="3">
        <v>41975</v>
      </c>
      <c r="B9" s="4">
        <v>0.48754629629629626</v>
      </c>
      <c r="C9" s="2" t="s">
        <v>5</v>
      </c>
      <c r="D9" s="12">
        <v>800</v>
      </c>
      <c r="E9" s="6">
        <v>66075</v>
      </c>
      <c r="F9" s="2" t="s">
        <v>2</v>
      </c>
    </row>
    <row r="10" spans="1:13" s="5" customFormat="1" ht="24.95" customHeight="1" x14ac:dyDescent="0.2">
      <c r="A10" s="3">
        <v>41975</v>
      </c>
      <c r="B10" s="4">
        <v>0.49172453703703706</v>
      </c>
      <c r="C10" s="2" t="s">
        <v>5</v>
      </c>
      <c r="D10" s="12">
        <v>900</v>
      </c>
      <c r="E10" s="6">
        <v>66076</v>
      </c>
      <c r="F10" s="2" t="s">
        <v>1</v>
      </c>
    </row>
    <row r="11" spans="1:13" s="5" customFormat="1" ht="24.95" customHeight="1" x14ac:dyDescent="0.2">
      <c r="A11" s="7">
        <v>41975</v>
      </c>
      <c r="B11" s="8">
        <v>0.49664351851851851</v>
      </c>
      <c r="C11" s="9" t="s">
        <v>4</v>
      </c>
      <c r="D11" s="13">
        <v>1000</v>
      </c>
      <c r="E11" s="10">
        <v>66077</v>
      </c>
      <c r="F11" s="9" t="s">
        <v>1</v>
      </c>
    </row>
    <row r="12" spans="1:13" ht="26.25" customHeight="1" x14ac:dyDescent="0.2">
      <c r="D12" s="14">
        <f>SUM(D2:D11)</f>
        <v>5500</v>
      </c>
    </row>
  </sheetData>
  <mergeCells count="1">
    <mergeCell ref="J6:M6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rightToLeft="1" tabSelected="1" topLeftCell="A2" zoomScale="205" zoomScaleNormal="205" workbookViewId="0">
      <selection activeCell="D3" sqref="D3"/>
    </sheetView>
  </sheetViews>
  <sheetFormatPr defaultRowHeight="12.75" x14ac:dyDescent="0.2"/>
  <cols>
    <col min="1" max="1" width="15.140625" customWidth="1"/>
  </cols>
  <sheetData>
    <row r="2" spans="1:11" x14ac:dyDescent="0.2">
      <c r="A2" s="20" t="s">
        <v>16</v>
      </c>
      <c r="B2" s="21" t="s">
        <v>1</v>
      </c>
      <c r="C2" s="21" t="s">
        <v>2</v>
      </c>
      <c r="D2" s="20" t="s">
        <v>7</v>
      </c>
    </row>
    <row r="3" spans="1:11" x14ac:dyDescent="0.2">
      <c r="A3" s="18" t="str">
        <f t="array" ref="A3">IFERROR(INDEX(Sheet0!$C$2:$C$11,MATCH(0,COUNTIF($A$2:A2,Sheet0!$C$2:$C$11&amp;""),0)),"")</f>
        <v xml:space="preserve">احمد عبد الله </v>
      </c>
      <c r="B3">
        <f>IF(A3&lt;&gt;"",SUMPRODUCT(1*(Sheet0!$C$2:$C$11=بالمعادلات!$A3)*(Sheet0!$F$2:$F$11=بالمعادلات!B$2)),"")</f>
        <v>3</v>
      </c>
      <c r="C3">
        <f>IF(B3&lt;&gt;"",SUMPRODUCT(1*(Sheet0!$C$2:$C$11=بالمعادلات!$A3)*(Sheet0!$F$2:$F$11=بالمعادلات!C$2)),"")</f>
        <v>2</v>
      </c>
      <c r="D3">
        <f>SUMPRODUCT((Sheet0!$D$2:$D$11),1*(Sheet0!$C$2:$C$11=بالمعادلات!$A3))</f>
        <v>1500</v>
      </c>
      <c r="E3" s="19"/>
      <c r="F3" s="19"/>
      <c r="G3" s="19" t="s">
        <v>23</v>
      </c>
      <c r="H3" s="19"/>
      <c r="I3" s="19"/>
      <c r="J3" s="19"/>
      <c r="K3" s="19"/>
    </row>
    <row r="4" spans="1:11" x14ac:dyDescent="0.2">
      <c r="A4" s="18" t="str">
        <f t="array" ref="A4">IFERROR(INDEX(Sheet0!$C$2:$C$11,MATCH(0,COUNTIF($A$2:A3,Sheet0!$C$2:$C$11&amp;""),0)),"")</f>
        <v>متعب الشمري</v>
      </c>
      <c r="B4">
        <f>IF(A4&lt;&gt;"",SUMPRODUCT(1*(Sheet0!$C$2:$C$11=بالمعادلات!$A4)*(Sheet0!$F$2:$F$11=بالمعادلات!B$2)),"")</f>
        <v>2</v>
      </c>
      <c r="C4">
        <f>IF(B4&lt;&gt;"",SUMPRODUCT(1*(Sheet0!$C$2:$C$11=بالمعادلات!$A4)*(Sheet0!$F$2:$F$11=بالمعادلات!C$2)),"")</f>
        <v>0</v>
      </c>
      <c r="D4">
        <f>SUMPRODUCT((Sheet0!$D$2:$D$11),1*(Sheet0!$C$2:$C$11=بالمعادلات!$A4))</f>
        <v>1600</v>
      </c>
      <c r="K4" s="18"/>
    </row>
    <row r="5" spans="1:11" x14ac:dyDescent="0.2">
      <c r="A5" s="18" t="str">
        <f t="array" ref="A5">IFERROR(INDEX(Sheet0!$C$2:$C$11,MATCH(0,COUNTIF($A$2:A4,Sheet0!$C$2:$C$11&amp;""),0)),"")</f>
        <v>ناصر العنزي</v>
      </c>
      <c r="B5">
        <f>IF(A5&lt;&gt;"",SUMPRODUCT(1*(Sheet0!$C$2:$C$11=بالمعادلات!$A5)*(Sheet0!$F$2:$F$11=بالمعادلات!B$2)),"")</f>
        <v>1</v>
      </c>
      <c r="C5">
        <f>IF(B5&lt;&gt;"",SUMPRODUCT(1*(Sheet0!$C$2:$C$11=بالمعادلات!$A5)*(Sheet0!$F$2:$F$11=بالمعادلات!C$2)),"")</f>
        <v>2</v>
      </c>
      <c r="D5">
        <f>SUMPRODUCT((Sheet0!$D$2:$D$11),1*(Sheet0!$C$2:$C$11=بالمعادلات!$A5))</f>
        <v>2400</v>
      </c>
      <c r="K5" s="19"/>
    </row>
    <row r="6" spans="1:11" x14ac:dyDescent="0.2">
      <c r="A6" s="18" t="str">
        <f t="array" ref="A6">IFERROR(INDEX(Sheet0!$C$2:$C$11,MATCH(0,COUNTIF($A$2:A5,Sheet0!$C$2:$C$11&amp;""),0)),"")</f>
        <v/>
      </c>
      <c r="B6" t="str">
        <f>IF(A6&lt;&gt;"",SUMPRODUCT(1*(Sheet0!$C$2:$C$11=بالمعادلات!$A6)*(Sheet0!$F$2:$F$11=بالمعادلات!B$2)),"")</f>
        <v/>
      </c>
      <c r="C6" t="str">
        <f>IF(B6&lt;&gt;"",SUMPRODUCT(1*(Sheet0!$C$2:$C$11=بالمعادلات!$A6)*(Sheet0!$F$2:$F$11=بالمعادلات!C$2)),"")</f>
        <v/>
      </c>
      <c r="D6">
        <f>SUMPRODUCT((Sheet0!$D$2:$D$11),1*(Sheet0!$C$2:$C$11=بالمعادلات!$A6))</f>
        <v>0</v>
      </c>
      <c r="E6" s="18" t="s">
        <v>19</v>
      </c>
    </row>
    <row r="7" spans="1:11" x14ac:dyDescent="0.2">
      <c r="A7" s="18" t="str">
        <f t="array" ref="A7">IFERROR(INDEX(Sheet0!$C$2:$C$11,MATCH(0,COUNTIF($A$2:A6,Sheet0!$C$2:$C$11&amp;""),0)),"")</f>
        <v/>
      </c>
      <c r="B7" t="str">
        <f>IF(A7&lt;&gt;"",SUMPRODUCT(1*(Sheet0!$C$2:$C$11=بالمعادلات!$A7)*(Sheet0!$F$2:$F$11=بالمعادلات!B$2)),"")</f>
        <v/>
      </c>
      <c r="C7" t="str">
        <f>IF(B7&lt;&gt;"",SUMPRODUCT(1*(Sheet0!$C$2:$C$11=بالمعادلات!$A7)*(Sheet0!$F$2:$F$11=بالمعادلات!C$2)),"")</f>
        <v/>
      </c>
      <c r="D7">
        <f>SUMPRODUCT((Sheet0!$D$2:$D$11),1*(Sheet0!$C$2:$C$11=بالمعادلات!$A7))</f>
        <v>0</v>
      </c>
    </row>
    <row r="8" spans="1:11" x14ac:dyDescent="0.2">
      <c r="A8" s="18" t="str">
        <f t="array" ref="A8">IFERROR(INDEX(Sheet0!$C$2:$C$11,MATCH(0,COUNTIF($A$2:A7,Sheet0!$C$2:$C$11&amp;""),0)),"")</f>
        <v/>
      </c>
      <c r="B8" t="str">
        <f>IF(A8&lt;&gt;"",SUMPRODUCT(1*(Sheet0!$C$2:$C$11=بالمعادلات!$A8)*(Sheet0!$F$2:$F$11=بالمعادلات!B$2)),"")</f>
        <v/>
      </c>
      <c r="C8" t="str">
        <f>IF(B8&lt;&gt;"",SUMPRODUCT(1*(Sheet0!$C$2:$C$11=بالمعادلات!$A8)*(Sheet0!$F$2:$F$11=بالمعادلات!C$2)),"")</f>
        <v/>
      </c>
      <c r="D8">
        <f>SUMPRODUCT((Sheet0!$D$2:$D$11),1*(Sheet0!$C$2:$C$11=بالمعادلات!$A8))</f>
        <v>0</v>
      </c>
    </row>
    <row r="9" spans="1:11" x14ac:dyDescent="0.2">
      <c r="A9" s="18" t="str">
        <f t="array" ref="A9">IFERROR(INDEX(Sheet0!$C$2:$C$11,MATCH(0,COUNTIF($A$2:A8,Sheet0!$C$2:$C$11&amp;""),0)),"")</f>
        <v/>
      </c>
      <c r="B9" t="str">
        <f>IF(A9&lt;&gt;"",SUMPRODUCT(1*(Sheet0!$C$2:$C$11=بالمعادلات!$A9)*(Sheet0!$F$2:$F$11=بالمعادلات!B$2)),"")</f>
        <v/>
      </c>
      <c r="C9" t="str">
        <f>IF(B9&lt;&gt;"",SUMPRODUCT(1*(Sheet0!$C$2:$C$11=بالمعادلات!$A9)*(Sheet0!$F$2:$F$11=بالمعادلات!C$2)),"")</f>
        <v/>
      </c>
      <c r="D9">
        <f>SUMPRODUCT((Sheet0!$D$2:$D$11),1*(Sheet0!$C$2:$C$11=بالمعادلات!$A9))</f>
        <v>0</v>
      </c>
    </row>
    <row r="10" spans="1:11" x14ac:dyDescent="0.2">
      <c r="A10" s="18" t="str">
        <f t="array" ref="A10">IFERROR(INDEX(Sheet0!$C$2:$C$11,MATCH(0,COUNTIF($A$2:A9,Sheet0!$C$2:$C$11&amp;""),0)),"")</f>
        <v/>
      </c>
      <c r="B10" t="str">
        <f>IF(A10&lt;&gt;"",SUMPRODUCT(1*(Sheet0!$C$2:$C$11=بالمعادلات!$A10)*(Sheet0!$F$2:$F$11=بالمعادلات!B$2)),"")</f>
        <v/>
      </c>
      <c r="C10" t="str">
        <f>IF(B10&lt;&gt;"",SUMPRODUCT(1*(Sheet0!$C$2:$C$11=بالمعادلات!$A10)*(Sheet0!$F$2:$F$11=بالمعادلات!C$2)),"")</f>
        <v/>
      </c>
      <c r="D10">
        <f>SUMPRODUCT((Sheet0!$D$2:$D$11),1*(Sheet0!$C$2:$C$11=بالمعادلات!$A10))</f>
        <v>0</v>
      </c>
    </row>
    <row r="11" spans="1:11" x14ac:dyDescent="0.2">
      <c r="A11" s="18" t="str">
        <f t="array" ref="A11">IFERROR(INDEX(Sheet0!$C$2:$C$11,MATCH(0,COUNTIF($A$2:A10,Sheet0!$C$2:$C$11&amp;""),0)),"")</f>
        <v/>
      </c>
      <c r="B11" t="str">
        <f>IF(A11&lt;&gt;"",SUMPRODUCT(1*(Sheet0!$C$2:$C$11=بالمعادلات!$A11)*(Sheet0!$F$2:$F$11=بالمعادلات!B$2)),"")</f>
        <v/>
      </c>
      <c r="C11" t="str">
        <f>IF(B11&lt;&gt;"",SUMPRODUCT(1*(Sheet0!$C$2:$C$11=بالمعادلات!$A11)*(Sheet0!$F$2:$F$11=بالمعادلات!C$2)),"")</f>
        <v/>
      </c>
      <c r="D11">
        <f>SUMPRODUCT((Sheet0!$D$2:$D$11),1*(Sheet0!$C$2:$C$11=بالمعادلات!$A11))</f>
        <v>0</v>
      </c>
    </row>
    <row r="12" spans="1:11" x14ac:dyDescent="0.2">
      <c r="A12" s="18" t="str">
        <f t="array" ref="A12">IFERROR(INDEX(Sheet0!$C$2:$C$11,MATCH(0,COUNTIF($A$2:A11,Sheet0!$C$2:$C$11&amp;""),0)),"")</f>
        <v/>
      </c>
      <c r="B12" t="str">
        <f>IF(A12&lt;&gt;"",SUMPRODUCT(1*(Sheet0!$C$2:$C$11=بالمعادلات!$A12)*(Sheet0!$F$2:$F$11=بالمعادلات!B$2)),"")</f>
        <v/>
      </c>
      <c r="C12" t="str">
        <f>IF(B12&lt;&gt;"",SUMPRODUCT(1*(Sheet0!$C$2:$C$11=بالمعادلات!$A12)*(Sheet0!$F$2:$F$11=بالمعادلات!C$2)),"")</f>
        <v/>
      </c>
      <c r="D12">
        <f>SUMPRODUCT((Sheet0!$D$2:$D$11),1*(Sheet0!$C$2:$C$11=بالمعادلات!$A12))</f>
        <v>0</v>
      </c>
    </row>
    <row r="13" spans="1:11" x14ac:dyDescent="0.2">
      <c r="B13" t="str">
        <f>IF(A13&lt;&gt;"",SUMPRODUCT(1*(Sheet0!$C$2:$C$11=بالمعادلات!$A13)*(Sheet0!$F$2:$F$11=بالمعادلات!B$2)),"")</f>
        <v/>
      </c>
      <c r="C13" t="str">
        <f>IF(B13&lt;&gt;"",SUMPRODUCT(1*(Sheet0!$C$2:$C$11=بالمعادلات!$A13)*(Sheet0!$F$2:$F$11=بالمعادلات!C$2)),"")</f>
        <v/>
      </c>
      <c r="D13">
        <f>SUMPRODUCT((Sheet0!$D$2:$D$11),1*(Sheet0!$C$2:$C$11=بالمعادلات!$A13))</f>
        <v>0</v>
      </c>
    </row>
    <row r="14" spans="1:11" x14ac:dyDescent="0.2">
      <c r="A14" s="20" t="s">
        <v>17</v>
      </c>
      <c r="B14" s="21">
        <f>SUM(B3:B13)</f>
        <v>6</v>
      </c>
      <c r="C14" s="21">
        <f>SUM(C3:C13)</f>
        <v>4</v>
      </c>
      <c r="D14" s="21">
        <f t="shared" ref="D14" si="0">SUM(B14:C14)</f>
        <v>10</v>
      </c>
    </row>
    <row r="17" spans="1:1" x14ac:dyDescent="0.2">
      <c r="A17" s="18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حل بالبيفوت تيبل</vt:lpstr>
      <vt:lpstr>Sheet0</vt:lpstr>
      <vt:lpstr>بالمعادلات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mhmod</cp:lastModifiedBy>
  <dcterms:created xsi:type="dcterms:W3CDTF">2014-12-24T16:38:53Z</dcterms:created>
  <dcterms:modified xsi:type="dcterms:W3CDTF">2014-12-24T19:15:46Z</dcterms:modified>
</cp:coreProperties>
</file>