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كميه المطحونه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5" i="1" l="1"/>
  <c r="D26" i="1" s="1"/>
  <c r="G4" i="1"/>
  <c r="E4" i="1"/>
  <c r="D4" i="1"/>
</calcChain>
</file>

<file path=xl/sharedStrings.xml><?xml version="1.0" encoding="utf-8"?>
<sst xmlns="http://schemas.openxmlformats.org/spreadsheetml/2006/main" count="22" uniqueCount="18">
  <si>
    <t>اليوم</t>
  </si>
  <si>
    <t>عدد الاكياس</t>
  </si>
  <si>
    <t>كيلو</t>
  </si>
  <si>
    <t>الكيس المطحون</t>
  </si>
  <si>
    <t>سعر الكيس الواحد</t>
  </si>
  <si>
    <t>الاجمالى</t>
  </si>
  <si>
    <t xml:space="preserve">يتوقف تحديد سعر البيع على </t>
  </si>
  <si>
    <t>تكلفة المشتريات</t>
  </si>
  <si>
    <t>التعبئه والتغليف</t>
  </si>
  <si>
    <t>العماله</t>
  </si>
  <si>
    <t>المشالات</t>
  </si>
  <si>
    <t>المصروفات العموميه</t>
  </si>
  <si>
    <t xml:space="preserve"> -</t>
  </si>
  <si>
    <t>بالإضافة لنسبة هامش الربح</t>
  </si>
  <si>
    <t>سعر البيع</t>
  </si>
  <si>
    <t>مثلا</t>
  </si>
  <si>
    <t>سعر البيع 50 كجم</t>
  </si>
  <si>
    <t>سعر بيع الكيس المطحون 50جم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</si>
</sst>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800]dddd\,\ mmmm\ dd\,\ yyyy"/>
  </numFmts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3</xdr:row>
      <xdr:rowOff>38100</xdr:rowOff>
    </xdr:from>
    <xdr:to>
      <xdr:col>5</xdr:col>
      <xdr:colOff>428625</xdr:colOff>
      <xdr:row>10</xdr:row>
      <xdr:rowOff>47625</xdr:rowOff>
    </xdr:to>
    <xdr:cxnSp macro="">
      <xdr:nvCxnSpPr>
        <xdr:cNvPr id="3" name="رابط كسهم مستقيم 2"/>
        <xdr:cNvCxnSpPr/>
      </xdr:nvCxnSpPr>
      <xdr:spPr>
        <a:xfrm>
          <a:off x="11233432575" y="628650"/>
          <a:ext cx="1409700" cy="1323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3</xdr:row>
      <xdr:rowOff>133350</xdr:rowOff>
    </xdr:from>
    <xdr:to>
      <xdr:col>6</xdr:col>
      <xdr:colOff>466725</xdr:colOff>
      <xdr:row>9</xdr:row>
      <xdr:rowOff>76200</xdr:rowOff>
    </xdr:to>
    <xdr:cxnSp macro="">
      <xdr:nvCxnSpPr>
        <xdr:cNvPr id="5" name="رابط كسهم مستقيم 4"/>
        <xdr:cNvCxnSpPr/>
      </xdr:nvCxnSpPr>
      <xdr:spPr>
        <a:xfrm flipH="1">
          <a:off x="11232108600" y="723900"/>
          <a:ext cx="2343150" cy="1076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6"/>
  <sheetViews>
    <sheetView rightToLeft="1" tabSelected="1" workbookViewId="0">
      <selection activeCell="D19" sqref="D19"/>
    </sheetView>
  </sheetViews>
  <sheetFormatPr defaultRowHeight="14.25" x14ac:dyDescent="0.2"/>
  <cols>
    <col min="2" max="2" width="17.875" customWidth="1"/>
    <col min="3" max="3" width="24.5" customWidth="1"/>
    <col min="4" max="4" width="12.75" customWidth="1"/>
    <col min="5" max="5" width="13.75" customWidth="1"/>
    <col min="6" max="6" width="16.875" customWidth="1"/>
    <col min="7" max="7" width="22.25" customWidth="1"/>
  </cols>
  <sheetData>
    <row r="3" spans="2:7" ht="18" x14ac:dyDescent="0.25">
      <c r="B3" s="1" t="s">
        <v>0</v>
      </c>
      <c r="C3" s="1" t="s">
        <v>2</v>
      </c>
      <c r="D3" s="1" t="s">
        <v>1</v>
      </c>
      <c r="E3" s="1" t="s">
        <v>3</v>
      </c>
      <c r="F3" s="1" t="s">
        <v>4</v>
      </c>
      <c r="G3" s="1" t="s">
        <v>5</v>
      </c>
    </row>
    <row r="4" spans="2:7" ht="18" x14ac:dyDescent="0.25">
      <c r="B4" s="2">
        <v>41640</v>
      </c>
      <c r="C4" s="1">
        <v>100</v>
      </c>
      <c r="D4" s="1">
        <f>C4/50</f>
        <v>2</v>
      </c>
      <c r="E4" s="1">
        <f>C4/(50/1000)</f>
        <v>2000</v>
      </c>
      <c r="G4">
        <f>E4*F4</f>
        <v>0</v>
      </c>
    </row>
    <row r="12" spans="2:7" x14ac:dyDescent="0.2">
      <c r="C12" s="3" t="s">
        <v>14</v>
      </c>
      <c r="D12" s="3" t="s">
        <v>15</v>
      </c>
    </row>
    <row r="13" spans="2:7" x14ac:dyDescent="0.2">
      <c r="C13" s="3" t="s">
        <v>6</v>
      </c>
      <c r="D13" s="3"/>
    </row>
    <row r="14" spans="2:7" x14ac:dyDescent="0.2">
      <c r="C14" s="3" t="s">
        <v>7</v>
      </c>
      <c r="D14" s="3">
        <v>150</v>
      </c>
    </row>
    <row r="15" spans="2:7" x14ac:dyDescent="0.2">
      <c r="C15" s="3" t="s">
        <v>8</v>
      </c>
      <c r="D15" s="3">
        <v>25</v>
      </c>
    </row>
    <row r="16" spans="2:7" x14ac:dyDescent="0.2">
      <c r="C16" s="3" t="s">
        <v>9</v>
      </c>
      <c r="D16" s="3">
        <v>45</v>
      </c>
    </row>
    <row r="17" spans="3:4" x14ac:dyDescent="0.2">
      <c r="C17" s="3" t="s">
        <v>10</v>
      </c>
      <c r="D17" s="3">
        <v>45</v>
      </c>
    </row>
    <row r="18" spans="3:4" x14ac:dyDescent="0.2">
      <c r="C18" s="3" t="s">
        <v>11</v>
      </c>
      <c r="D18" s="3">
        <v>40</v>
      </c>
    </row>
    <row r="19" spans="3:4" x14ac:dyDescent="0.2">
      <c r="C19" s="4" t="s">
        <v>12</v>
      </c>
      <c r="D19" s="3"/>
    </row>
    <row r="20" spans="3:4" x14ac:dyDescent="0.2">
      <c r="C20" s="4" t="s">
        <v>12</v>
      </c>
      <c r="D20" s="3"/>
    </row>
    <row r="21" spans="3:4" x14ac:dyDescent="0.2">
      <c r="C21" s="4" t="s">
        <v>12</v>
      </c>
      <c r="D21" s="3"/>
    </row>
    <row r="22" spans="3:4" x14ac:dyDescent="0.2">
      <c r="C22" s="4" t="s">
        <v>12</v>
      </c>
      <c r="D22" s="3"/>
    </row>
    <row r="23" spans="3:4" x14ac:dyDescent="0.2">
      <c r="C23" s="4" t="s">
        <v>12</v>
      </c>
      <c r="D23" s="3"/>
    </row>
    <row r="24" spans="3:4" x14ac:dyDescent="0.2">
      <c r="C24" s="4" t="s">
        <v>13</v>
      </c>
      <c r="D24" s="5">
        <v>0.3</v>
      </c>
    </row>
    <row r="25" spans="3:4" x14ac:dyDescent="0.2">
      <c r="C25" s="4" t="s">
        <v>16</v>
      </c>
      <c r="D25" s="3">
        <f>SUM($D$14:$D$23)+SUM($D$14:$D$23)*D24</f>
        <v>396.5</v>
      </c>
    </row>
    <row r="26" spans="3:4" x14ac:dyDescent="0.2">
      <c r="C26" s="4" t="s">
        <v>17</v>
      </c>
      <c r="D26" s="3">
        <f>D25*(50/1000)</f>
        <v>19.825000000000003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الكميه المطحونه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2014-12-27T23:43:35Z</dcterms:modified>
</cp:coreProperties>
</file>