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Sheet1!$A$1:$E$30</definedName>
  </definedNames>
  <calcPr calcId="144525"/>
</workbook>
</file>

<file path=xl/calcChain.xml><?xml version="1.0" encoding="utf-8"?>
<calcChain xmlns="http://schemas.openxmlformats.org/spreadsheetml/2006/main">
  <c r="A7" i="2" l="1" a="1"/>
  <c r="A7" i="2" s="1"/>
  <c r="B7" i="2" a="1"/>
  <c r="B7" i="2" s="1"/>
  <c r="C7" i="2" a="1"/>
  <c r="C7" i="2" s="1"/>
  <c r="D7" i="2" a="1"/>
  <c r="D7" i="2" s="1"/>
  <c r="A8" i="2" a="1"/>
  <c r="A8" i="2" s="1"/>
  <c r="B8" i="2" a="1"/>
  <c r="B8" i="2" s="1"/>
  <c r="C8" i="2" a="1"/>
  <c r="C8" i="2" s="1"/>
  <c r="D8" i="2" a="1"/>
  <c r="D8" i="2" s="1"/>
  <c r="A9" i="2" a="1"/>
  <c r="A9" i="2" s="1"/>
  <c r="B9" i="2" a="1"/>
  <c r="B9" i="2" s="1"/>
  <c r="C9" i="2" a="1"/>
  <c r="C9" i="2" s="1"/>
  <c r="D9" i="2" a="1"/>
  <c r="D9" i="2" s="1"/>
  <c r="A10" i="2" a="1"/>
  <c r="A10" i="2" s="1"/>
  <c r="B10" i="2" a="1"/>
  <c r="B10" i="2" s="1"/>
  <c r="C10" i="2" a="1"/>
  <c r="C10" i="2" s="1"/>
  <c r="D10" i="2" a="1"/>
  <c r="D10" i="2" s="1"/>
  <c r="A11" i="2" a="1"/>
  <c r="A11" i="2" s="1"/>
  <c r="B11" i="2" a="1"/>
  <c r="B11" i="2" s="1"/>
  <c r="C11" i="2" a="1"/>
  <c r="C11" i="2" s="1"/>
  <c r="D11" i="2" a="1"/>
  <c r="D11" i="2" s="1"/>
  <c r="A12" i="2" a="1"/>
  <c r="A12" i="2" s="1"/>
  <c r="B12" i="2" a="1"/>
  <c r="B12" i="2" s="1"/>
  <c r="C12" i="2" a="1"/>
  <c r="C12" i="2" s="1"/>
  <c r="D12" i="2" a="1"/>
  <c r="D12" i="2" s="1"/>
  <c r="A13" i="2" a="1"/>
  <c r="A13" i="2" s="1"/>
  <c r="B13" i="2" a="1"/>
  <c r="B13" i="2" s="1"/>
  <c r="C13" i="2" a="1"/>
  <c r="C13" i="2" s="1"/>
  <c r="D13" i="2" a="1"/>
  <c r="D13" i="2" s="1"/>
  <c r="A14" i="2" a="1"/>
  <c r="A14" i="2" s="1"/>
  <c r="B14" i="2" a="1"/>
  <c r="B14" i="2" s="1"/>
  <c r="C14" i="2" a="1"/>
  <c r="C14" i="2" s="1"/>
  <c r="D14" i="2" a="1"/>
  <c r="D14" i="2" s="1"/>
  <c r="A15" i="2" a="1"/>
  <c r="A15" i="2" s="1"/>
  <c r="B15" i="2" a="1"/>
  <c r="B15" i="2" s="1"/>
  <c r="C15" i="2" a="1"/>
  <c r="C15" i="2" s="1"/>
  <c r="D15" i="2" a="1"/>
  <c r="D15" i="2" s="1"/>
  <c r="A16" i="2" a="1"/>
  <c r="A16" i="2" s="1"/>
  <c r="B16" i="2" a="1"/>
  <c r="B16" i="2" s="1"/>
  <c r="C16" i="2" a="1"/>
  <c r="C16" i="2" s="1"/>
  <c r="D16" i="2" a="1"/>
  <c r="D16" i="2" s="1"/>
  <c r="A17" i="2" a="1"/>
  <c r="A17" i="2" s="1"/>
  <c r="B17" i="2" a="1"/>
  <c r="B17" i="2" s="1"/>
  <c r="C17" i="2" a="1"/>
  <c r="C17" i="2" s="1"/>
  <c r="D17" i="2" a="1"/>
  <c r="D17" i="2" s="1"/>
  <c r="A18" i="2" a="1"/>
  <c r="A18" i="2" s="1"/>
  <c r="B18" i="2" a="1"/>
  <c r="B18" i="2" s="1"/>
  <c r="C18" i="2" a="1"/>
  <c r="C18" i="2" s="1"/>
  <c r="D18" i="2" a="1"/>
  <c r="D18" i="2" s="1"/>
  <c r="A19" i="2" a="1"/>
  <c r="A19" i="2" s="1"/>
  <c r="B19" i="2" a="1"/>
  <c r="B19" i="2" s="1"/>
  <c r="C19" i="2" a="1"/>
  <c r="C19" i="2" s="1"/>
  <c r="D19" i="2" a="1"/>
  <c r="D19" i="2" s="1"/>
  <c r="A20" i="2" a="1"/>
  <c r="A20" i="2" s="1"/>
  <c r="B20" i="2" a="1"/>
  <c r="B20" i="2" s="1"/>
  <c r="C20" i="2" a="1"/>
  <c r="C20" i="2" s="1"/>
  <c r="D20" i="2" a="1"/>
  <c r="D20" i="2" s="1"/>
  <c r="A21" i="2" a="1"/>
  <c r="A21" i="2" s="1"/>
  <c r="B21" i="2" a="1"/>
  <c r="B21" i="2" s="1"/>
  <c r="C21" i="2" a="1"/>
  <c r="C21" i="2" s="1"/>
  <c r="D21" i="2" a="1"/>
  <c r="D21" i="2" s="1"/>
  <c r="A22" i="2" a="1"/>
  <c r="A22" i="2" s="1"/>
  <c r="B22" i="2" a="1"/>
  <c r="B22" i="2" s="1"/>
  <c r="C22" i="2" a="1"/>
  <c r="C22" i="2" s="1"/>
  <c r="D22" i="2" a="1"/>
  <c r="D22" i="2" s="1"/>
  <c r="A23" i="2" a="1"/>
  <c r="A23" i="2" s="1"/>
  <c r="B23" i="2" a="1"/>
  <c r="B23" i="2" s="1"/>
  <c r="C23" i="2" a="1"/>
  <c r="C23" i="2" s="1"/>
  <c r="D23" i="2" a="1"/>
  <c r="D23" i="2" s="1"/>
  <c r="A24" i="2" a="1"/>
  <c r="A24" i="2" s="1"/>
  <c r="B24" i="2" a="1"/>
  <c r="B24" i="2" s="1"/>
  <c r="C24" i="2" a="1"/>
  <c r="C24" i="2" s="1"/>
  <c r="D24" i="2" a="1"/>
  <c r="D24" i="2" s="1"/>
  <c r="A25" i="2" a="1"/>
  <c r="A25" i="2" s="1"/>
  <c r="B25" i="2" a="1"/>
  <c r="B25" i="2" s="1"/>
  <c r="C25" i="2" a="1"/>
  <c r="C25" i="2" s="1"/>
  <c r="D25" i="2" a="1"/>
  <c r="D25" i="2" s="1"/>
  <c r="A26" i="2" a="1"/>
  <c r="A26" i="2" s="1"/>
  <c r="B26" i="2" a="1"/>
  <c r="B26" i="2" s="1"/>
  <c r="C26" i="2" a="1"/>
  <c r="C26" i="2" s="1"/>
  <c r="D26" i="2" a="1"/>
  <c r="D26" i="2" s="1"/>
  <c r="A27" i="2" a="1"/>
  <c r="A27" i="2" s="1"/>
  <c r="B27" i="2" a="1"/>
  <c r="B27" i="2" s="1"/>
  <c r="C27" i="2" a="1"/>
  <c r="C27" i="2" s="1"/>
  <c r="D27" i="2" a="1"/>
  <c r="D27" i="2" s="1"/>
  <c r="A28" i="2" a="1"/>
  <c r="A28" i="2" s="1"/>
  <c r="B28" i="2" a="1"/>
  <c r="B28" i="2" s="1"/>
  <c r="C28" i="2" a="1"/>
  <c r="C28" i="2" s="1"/>
  <c r="D28" i="2" a="1"/>
  <c r="D28" i="2" s="1"/>
  <c r="A29" i="2" a="1"/>
  <c r="A29" i="2" s="1"/>
  <c r="B29" i="2" a="1"/>
  <c r="B29" i="2" s="1"/>
  <c r="C29" i="2" a="1"/>
  <c r="C29" i="2" s="1"/>
  <c r="D29" i="2" a="1"/>
  <c r="D29" i="2" s="1"/>
  <c r="A30" i="2" a="1"/>
  <c r="A30" i="2" s="1"/>
  <c r="B30" i="2" a="1"/>
  <c r="B30" i="2" s="1"/>
  <c r="C30" i="2" a="1"/>
  <c r="C30" i="2" s="1"/>
  <c r="D30" i="2" a="1"/>
  <c r="D30" i="2" s="1"/>
  <c r="A31" i="2" a="1"/>
  <c r="A31" i="2" s="1"/>
  <c r="B31" i="2" a="1"/>
  <c r="B31" i="2" s="1"/>
  <c r="C31" i="2" a="1"/>
  <c r="C31" i="2" s="1"/>
  <c r="D31" i="2" a="1"/>
  <c r="D31" i="2" s="1"/>
  <c r="A32" i="2" a="1"/>
  <c r="A32" i="2" s="1"/>
  <c r="B32" i="2" a="1"/>
  <c r="B32" i="2" s="1"/>
  <c r="C32" i="2" a="1"/>
  <c r="C32" i="2" s="1"/>
  <c r="D32" i="2" a="1"/>
  <c r="D32" i="2" s="1"/>
  <c r="A33" i="2" a="1"/>
  <c r="A33" i="2" s="1"/>
  <c r="B33" i="2" a="1"/>
  <c r="B33" i="2" s="1"/>
  <c r="C33" i="2" a="1"/>
  <c r="C33" i="2" s="1"/>
  <c r="D33" i="2" a="1"/>
  <c r="D33" i="2" s="1"/>
  <c r="A34" i="2" a="1"/>
  <c r="A34" i="2" s="1"/>
  <c r="B34" i="2" a="1"/>
  <c r="B34" i="2" s="1"/>
  <c r="C34" i="2" a="1"/>
  <c r="C34" i="2" s="1"/>
  <c r="D34" i="2" a="1"/>
  <c r="D34" i="2" s="1"/>
  <c r="A35" i="2" a="1"/>
  <c r="A35" i="2" s="1"/>
  <c r="B35" i="2" a="1"/>
  <c r="B35" i="2" s="1"/>
  <c r="C35" i="2" a="1"/>
  <c r="C35" i="2" s="1"/>
  <c r="D35" i="2" a="1"/>
  <c r="D35" i="2" s="1"/>
  <c r="A36" i="2" a="1"/>
  <c r="A36" i="2" s="1"/>
  <c r="B36" i="2" a="1"/>
  <c r="B36" i="2" s="1"/>
  <c r="C36" i="2" a="1"/>
  <c r="C36" i="2" s="1"/>
  <c r="D36" i="2" a="1"/>
  <c r="D36" i="2" s="1"/>
  <c r="A37" i="2" a="1"/>
  <c r="A37" i="2" s="1"/>
  <c r="B37" i="2" a="1"/>
  <c r="B37" i="2" s="1"/>
  <c r="C37" i="2" a="1"/>
  <c r="C37" i="2" s="1"/>
  <c r="D37" i="2" a="1"/>
  <c r="D37" i="2" s="1"/>
  <c r="A38" i="2" a="1"/>
  <c r="A38" i="2" s="1"/>
  <c r="B38" i="2" a="1"/>
  <c r="B38" i="2" s="1"/>
  <c r="C38" i="2" a="1"/>
  <c r="C38" i="2" s="1"/>
  <c r="D38" i="2" a="1"/>
  <c r="D38" i="2" s="1"/>
  <c r="A39" i="2" a="1"/>
  <c r="A39" i="2" s="1"/>
  <c r="B39" i="2" a="1"/>
  <c r="B39" i="2" s="1"/>
  <c r="C39" i="2" a="1"/>
  <c r="C39" i="2" s="1"/>
  <c r="D39" i="2" a="1"/>
  <c r="D39" i="2" s="1"/>
  <c r="A40" i="2" a="1"/>
  <c r="A40" i="2" s="1"/>
  <c r="B40" i="2" a="1"/>
  <c r="B40" i="2" s="1"/>
  <c r="C40" i="2" a="1"/>
  <c r="C40" i="2" s="1"/>
  <c r="D40" i="2" a="1"/>
  <c r="D40" i="2" s="1"/>
  <c r="A41" i="2" a="1"/>
  <c r="A41" i="2" s="1"/>
  <c r="B41" i="2" a="1"/>
  <c r="B41" i="2" s="1"/>
  <c r="C41" i="2" a="1"/>
  <c r="C41" i="2" s="1"/>
  <c r="D41" i="2" a="1"/>
  <c r="D41" i="2" s="1"/>
  <c r="A42" i="2" a="1"/>
  <c r="A42" i="2" s="1"/>
  <c r="B42" i="2" a="1"/>
  <c r="B42" i="2" s="1"/>
  <c r="C42" i="2" a="1"/>
  <c r="C42" i="2" s="1"/>
  <c r="D42" i="2" a="1"/>
  <c r="D42" i="2" s="1"/>
  <c r="A43" i="2" a="1"/>
  <c r="A43" i="2" s="1"/>
  <c r="B43" i="2" a="1"/>
  <c r="B43" i="2" s="1"/>
  <c r="C43" i="2" a="1"/>
  <c r="C43" i="2" s="1"/>
  <c r="D43" i="2" a="1"/>
  <c r="D43" i="2" s="1"/>
  <c r="A44" i="2" a="1"/>
  <c r="A44" i="2" s="1"/>
  <c r="B44" i="2" a="1"/>
  <c r="B44" i="2" s="1"/>
  <c r="C44" i="2" a="1"/>
  <c r="C44" i="2" s="1"/>
  <c r="D44" i="2" a="1"/>
  <c r="D44" i="2" s="1"/>
  <c r="A45" i="2" a="1"/>
  <c r="A45" i="2" s="1"/>
  <c r="B45" i="2" a="1"/>
  <c r="B45" i="2" s="1"/>
  <c r="C45" i="2" a="1"/>
  <c r="C45" i="2" s="1"/>
  <c r="D45" i="2" a="1"/>
  <c r="D45" i="2" s="1"/>
  <c r="A46" i="2" a="1"/>
  <c r="A46" i="2" s="1"/>
  <c r="B46" i="2" a="1"/>
  <c r="B46" i="2" s="1"/>
  <c r="C46" i="2" a="1"/>
  <c r="C46" i="2" s="1"/>
  <c r="D46" i="2" a="1"/>
  <c r="D46" i="2" s="1"/>
  <c r="B6" i="2" a="1"/>
  <c r="B6" i="2" s="1"/>
  <c r="C6" i="2" a="1"/>
  <c r="C6" i="2" s="1"/>
  <c r="D6" i="2" a="1"/>
  <c r="D6" i="2" s="1"/>
  <c r="A6" i="2" a="1"/>
  <c r="A6" i="2" s="1"/>
  <c r="E9" i="1" l="1"/>
  <c r="E10" i="1"/>
  <c r="E11" i="1"/>
  <c r="E12" i="1"/>
  <c r="E13" i="1"/>
  <c r="E8" i="1"/>
</calcChain>
</file>

<file path=xl/sharedStrings.xml><?xml version="1.0" encoding="utf-8"?>
<sst xmlns="http://schemas.openxmlformats.org/spreadsheetml/2006/main" count="49" uniqueCount="15">
  <si>
    <t>الاسم</t>
  </si>
  <si>
    <t>التاريخ</t>
  </si>
  <si>
    <t>المبيعات</t>
  </si>
  <si>
    <t>المقبوضات</t>
  </si>
  <si>
    <t>الرصيد</t>
  </si>
  <si>
    <t>شرف الدين نصرى</t>
  </si>
  <si>
    <t>محمد أيهم حامد</t>
  </si>
  <si>
    <t>نور الدين محمد</t>
  </si>
  <si>
    <t>عصام عبد الجليل</t>
  </si>
  <si>
    <t>خالد حسن</t>
  </si>
  <si>
    <t>عمرو مروان</t>
  </si>
  <si>
    <t>اسم الزبون</t>
  </si>
  <si>
    <t>تاريخ البداية</t>
  </si>
  <si>
    <t>تاريخ النهاية</t>
  </si>
  <si>
    <t>كشف حساب للعميل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</si>
</sst>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rightToLeft="1" workbookViewId="0">
      <selection activeCell="A6" sqref="A6"/>
    </sheetView>
  </sheetViews>
  <sheetFormatPr defaultRowHeight="14.25" x14ac:dyDescent="0.2"/>
  <cols>
    <col min="1" max="1" width="14.25" customWidth="1"/>
    <col min="2" max="2" width="13.625" customWidth="1"/>
    <col min="3" max="3" width="11" customWidth="1"/>
    <col min="4" max="4" width="11.625" customWidth="1"/>
    <col min="5" max="5" width="9.87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2">
        <v>41640</v>
      </c>
      <c r="C2" s="1">
        <v>10000</v>
      </c>
      <c r="D2" s="1"/>
      <c r="E2" s="1">
        <v>10000</v>
      </c>
    </row>
    <row r="3" spans="1:5" x14ac:dyDescent="0.2">
      <c r="A3" s="1" t="s">
        <v>6</v>
      </c>
      <c r="B3" s="2">
        <v>41640</v>
      </c>
      <c r="C3" s="1">
        <v>15000</v>
      </c>
      <c r="D3" s="1"/>
      <c r="E3" s="1">
        <v>15000</v>
      </c>
    </row>
    <row r="4" spans="1:5" x14ac:dyDescent="0.2">
      <c r="A4" s="1" t="s">
        <v>7</v>
      </c>
      <c r="B4" s="2">
        <v>41640</v>
      </c>
      <c r="C4" s="1">
        <v>20000</v>
      </c>
      <c r="D4" s="1"/>
      <c r="E4" s="1">
        <v>20000</v>
      </c>
    </row>
    <row r="5" spans="1:5" x14ac:dyDescent="0.2">
      <c r="A5" s="1" t="s">
        <v>8</v>
      </c>
      <c r="B5" s="2">
        <v>41640</v>
      </c>
      <c r="C5" s="1">
        <v>25000</v>
      </c>
      <c r="D5" s="1"/>
      <c r="E5" s="1">
        <v>25000</v>
      </c>
    </row>
    <row r="6" spans="1:5" x14ac:dyDescent="0.2">
      <c r="A6" s="1" t="s">
        <v>9</v>
      </c>
      <c r="B6" s="2">
        <v>41640</v>
      </c>
      <c r="C6" s="1">
        <v>30000</v>
      </c>
      <c r="D6" s="1"/>
      <c r="E6" s="1">
        <v>30000</v>
      </c>
    </row>
    <row r="7" spans="1:5" x14ac:dyDescent="0.2">
      <c r="A7" s="1" t="s">
        <v>10</v>
      </c>
      <c r="B7" s="2">
        <v>41640</v>
      </c>
      <c r="C7" s="1">
        <v>35000</v>
      </c>
      <c r="D7" s="1"/>
      <c r="E7" s="1">
        <v>35000</v>
      </c>
    </row>
    <row r="8" spans="1:5" x14ac:dyDescent="0.2">
      <c r="A8" s="1" t="s">
        <v>5</v>
      </c>
      <c r="B8" s="2">
        <v>41640</v>
      </c>
      <c r="C8" s="1"/>
      <c r="D8" s="1">
        <v>5000</v>
      </c>
      <c r="E8" s="1">
        <f>(E2-D8)</f>
        <v>5000</v>
      </c>
    </row>
    <row r="9" spans="1:5" x14ac:dyDescent="0.2">
      <c r="A9" s="1" t="s">
        <v>6</v>
      </c>
      <c r="B9" s="2">
        <v>41640</v>
      </c>
      <c r="C9" s="1"/>
      <c r="D9" s="1">
        <v>10000</v>
      </c>
      <c r="E9" s="1">
        <f t="shared" ref="E9:E13" si="0">(E3-D9)</f>
        <v>5000</v>
      </c>
    </row>
    <row r="10" spans="1:5" x14ac:dyDescent="0.2">
      <c r="A10" s="1" t="s">
        <v>7</v>
      </c>
      <c r="B10" s="2">
        <v>41640</v>
      </c>
      <c r="C10" s="1"/>
      <c r="D10" s="1">
        <v>15000</v>
      </c>
      <c r="E10" s="1">
        <f t="shared" si="0"/>
        <v>5000</v>
      </c>
    </row>
    <row r="11" spans="1:5" x14ac:dyDescent="0.2">
      <c r="A11" s="1" t="s">
        <v>8</v>
      </c>
      <c r="B11" s="2">
        <v>41640</v>
      </c>
      <c r="C11" s="1"/>
      <c r="D11" s="1">
        <v>20000</v>
      </c>
      <c r="E11" s="1">
        <f t="shared" si="0"/>
        <v>5000</v>
      </c>
    </row>
    <row r="12" spans="1:5" x14ac:dyDescent="0.2">
      <c r="A12" s="1" t="s">
        <v>9</v>
      </c>
      <c r="B12" s="2">
        <v>41640</v>
      </c>
      <c r="C12" s="1"/>
      <c r="D12" s="1">
        <v>25000</v>
      </c>
      <c r="E12" s="1">
        <f t="shared" si="0"/>
        <v>5000</v>
      </c>
    </row>
    <row r="13" spans="1:5" x14ac:dyDescent="0.2">
      <c r="A13" s="1" t="s">
        <v>10</v>
      </c>
      <c r="B13" s="2">
        <v>41640</v>
      </c>
      <c r="C13" s="1"/>
      <c r="D13" s="1">
        <v>30000</v>
      </c>
      <c r="E13" s="1">
        <f t="shared" si="0"/>
        <v>5000</v>
      </c>
    </row>
    <row r="14" spans="1:5" x14ac:dyDescent="0.2">
      <c r="A14" s="1" t="s">
        <v>7</v>
      </c>
      <c r="B14" s="2">
        <v>41642</v>
      </c>
      <c r="C14" s="1">
        <v>40000</v>
      </c>
      <c r="D14" s="1"/>
      <c r="E14" s="1">
        <v>45000</v>
      </c>
    </row>
    <row r="15" spans="1:5" x14ac:dyDescent="0.2">
      <c r="A15" s="1" t="s">
        <v>10</v>
      </c>
      <c r="B15" s="2">
        <v>41642</v>
      </c>
      <c r="C15" s="1">
        <v>45000</v>
      </c>
      <c r="D15" s="1"/>
      <c r="E15" s="1">
        <v>50000</v>
      </c>
    </row>
    <row r="16" spans="1:5" x14ac:dyDescent="0.2">
      <c r="A16" s="1" t="s">
        <v>7</v>
      </c>
      <c r="B16" s="2">
        <v>41642</v>
      </c>
      <c r="C16" s="1">
        <v>50000</v>
      </c>
      <c r="D16" s="1"/>
      <c r="E16" s="1">
        <v>95000</v>
      </c>
    </row>
    <row r="17" spans="1:5" x14ac:dyDescent="0.2">
      <c r="A17" s="1" t="s">
        <v>10</v>
      </c>
      <c r="B17" s="2">
        <v>41642</v>
      </c>
      <c r="C17" s="1">
        <v>55000</v>
      </c>
      <c r="D17" s="1"/>
      <c r="E17" s="1">
        <v>105000</v>
      </c>
    </row>
    <row r="18" spans="1:5" x14ac:dyDescent="0.2">
      <c r="A18" s="1" t="s">
        <v>6</v>
      </c>
      <c r="B18" s="2">
        <v>41643</v>
      </c>
      <c r="C18" s="1">
        <v>60000</v>
      </c>
      <c r="D18" s="1"/>
      <c r="E18" s="1">
        <v>65000</v>
      </c>
    </row>
    <row r="19" spans="1:5" x14ac:dyDescent="0.2">
      <c r="A19" s="1" t="s">
        <v>9</v>
      </c>
      <c r="B19" s="2">
        <v>41643</v>
      </c>
      <c r="C19" s="1">
        <v>65000</v>
      </c>
      <c r="D19" s="1"/>
      <c r="E19" s="1">
        <v>70000</v>
      </c>
    </row>
    <row r="20" spans="1:5" x14ac:dyDescent="0.2">
      <c r="A20" s="1" t="s">
        <v>6</v>
      </c>
      <c r="B20" s="2">
        <v>41643</v>
      </c>
      <c r="C20" s="1"/>
      <c r="D20" s="1">
        <v>35000</v>
      </c>
      <c r="E20" s="1">
        <v>30000</v>
      </c>
    </row>
    <row r="21" spans="1:5" x14ac:dyDescent="0.2">
      <c r="A21" s="1" t="s">
        <v>9</v>
      </c>
      <c r="B21" s="2">
        <v>41645</v>
      </c>
      <c r="C21" s="1"/>
      <c r="D21" s="1">
        <v>40000</v>
      </c>
      <c r="E21" s="1">
        <v>30000</v>
      </c>
    </row>
    <row r="22" spans="1:5" x14ac:dyDescent="0.2">
      <c r="A22" s="1" t="s">
        <v>6</v>
      </c>
      <c r="B22" s="2">
        <v>41645</v>
      </c>
      <c r="C22" s="1"/>
      <c r="D22" s="1">
        <v>20000</v>
      </c>
      <c r="E22" s="1">
        <v>10000</v>
      </c>
    </row>
    <row r="23" spans="1:5" x14ac:dyDescent="0.2">
      <c r="A23" s="1" t="s">
        <v>9</v>
      </c>
      <c r="B23" s="2">
        <v>41645</v>
      </c>
      <c r="C23" s="1"/>
      <c r="D23" s="1">
        <v>15000</v>
      </c>
      <c r="E23" s="1">
        <v>15000</v>
      </c>
    </row>
    <row r="24" spans="1:5" x14ac:dyDescent="0.2">
      <c r="A24" s="1" t="s">
        <v>6</v>
      </c>
      <c r="B24" s="2">
        <v>41645</v>
      </c>
      <c r="C24" s="1"/>
      <c r="D24" s="1">
        <v>5000</v>
      </c>
      <c r="E24" s="1">
        <v>5000</v>
      </c>
    </row>
    <row r="25" spans="1:5" x14ac:dyDescent="0.2">
      <c r="A25" s="1" t="s">
        <v>9</v>
      </c>
      <c r="B25" s="2">
        <v>41646</v>
      </c>
      <c r="C25" s="1"/>
      <c r="D25" s="1">
        <v>12500</v>
      </c>
      <c r="E25" s="1">
        <v>2500</v>
      </c>
    </row>
    <row r="26" spans="1:5" x14ac:dyDescent="0.2">
      <c r="A26" s="1" t="s">
        <v>6</v>
      </c>
      <c r="B26" s="2">
        <v>41646</v>
      </c>
      <c r="C26" s="1">
        <v>70000</v>
      </c>
      <c r="D26" s="1"/>
      <c r="E26" s="1">
        <v>75000</v>
      </c>
    </row>
    <row r="27" spans="1:5" x14ac:dyDescent="0.2">
      <c r="A27" s="1" t="s">
        <v>9</v>
      </c>
      <c r="B27" s="2">
        <v>41646</v>
      </c>
      <c r="C27" s="1">
        <v>75000</v>
      </c>
      <c r="D27" s="1"/>
      <c r="E27" s="1">
        <v>77500</v>
      </c>
    </row>
    <row r="28" spans="1:5" x14ac:dyDescent="0.2">
      <c r="A28" s="1" t="s">
        <v>6</v>
      </c>
      <c r="B28" s="2">
        <v>41648</v>
      </c>
      <c r="C28" s="1">
        <v>80000</v>
      </c>
      <c r="D28" s="1"/>
      <c r="E28" s="1">
        <v>155000</v>
      </c>
    </row>
    <row r="29" spans="1:5" x14ac:dyDescent="0.2">
      <c r="A29" s="1" t="s">
        <v>9</v>
      </c>
      <c r="B29" s="2">
        <v>41648</v>
      </c>
      <c r="C29" s="1">
        <v>85000</v>
      </c>
      <c r="D29" s="1"/>
      <c r="E29" s="1">
        <v>162500</v>
      </c>
    </row>
    <row r="30" spans="1:5" x14ac:dyDescent="0.2">
      <c r="A30" s="1" t="s">
        <v>6</v>
      </c>
      <c r="B30" s="2">
        <v>41648</v>
      </c>
      <c r="C30" s="1">
        <v>90000</v>
      </c>
      <c r="D30" s="1"/>
      <c r="E30" s="1">
        <v>245000</v>
      </c>
    </row>
  </sheetData>
  <autoFilter ref="A1:E3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rightToLeft="1" tabSelected="1" workbookViewId="0">
      <selection activeCell="B8" sqref="B8"/>
    </sheetView>
  </sheetViews>
  <sheetFormatPr defaultRowHeight="14.25" x14ac:dyDescent="0.2"/>
  <cols>
    <col min="1" max="1" width="16.375" customWidth="1"/>
    <col min="2" max="2" width="20" customWidth="1"/>
    <col min="3" max="3" width="11.75" customWidth="1"/>
    <col min="4" max="4" width="10.75" customWidth="1"/>
    <col min="8" max="8" width="28.875" hidden="1" customWidth="1"/>
    <col min="9" max="9" width="18.125" hidden="1" customWidth="1"/>
  </cols>
  <sheetData>
    <row r="1" spans="1:9" x14ac:dyDescent="0.2">
      <c r="A1" s="1" t="s">
        <v>11</v>
      </c>
      <c r="B1" s="1" t="s">
        <v>9</v>
      </c>
    </row>
    <row r="2" spans="1:9" x14ac:dyDescent="0.2">
      <c r="A2" s="1" t="s">
        <v>12</v>
      </c>
      <c r="B2" s="2">
        <v>41640</v>
      </c>
      <c r="D2" s="5" t="s">
        <v>14</v>
      </c>
      <c r="E2" s="5"/>
      <c r="F2" s="5"/>
    </row>
    <row r="3" spans="1:9" x14ac:dyDescent="0.2">
      <c r="A3" s="1" t="s">
        <v>13</v>
      </c>
      <c r="B3" s="2">
        <v>41658</v>
      </c>
    </row>
    <row r="4" spans="1:9" x14ac:dyDescent="0.2">
      <c r="H4" s="1" t="s">
        <v>5</v>
      </c>
      <c r="I4" s="2">
        <v>41640</v>
      </c>
    </row>
    <row r="5" spans="1:9" x14ac:dyDescent="0.2">
      <c r="A5" s="1" t="s">
        <v>1</v>
      </c>
      <c r="B5" s="1" t="s">
        <v>2</v>
      </c>
      <c r="C5" s="1" t="s">
        <v>3</v>
      </c>
      <c r="D5" s="1" t="s">
        <v>4</v>
      </c>
      <c r="H5" s="1" t="s">
        <v>6</v>
      </c>
      <c r="I5" s="2">
        <v>41641</v>
      </c>
    </row>
    <row r="6" spans="1:9" x14ac:dyDescent="0.2">
      <c r="A6" s="3">
        <f t="array" ref="A6">IFERROR(INDEX(Sheet1!$A$2:$E$30,SMALL(IF((Sheet1!$B$2:$B$30&gt;=Sheet2!$B$2)*(Sheet1!$B$2:$B$30&lt;=Sheet2!$B$3)*(Sheet1!$A$2:$A$30=Sheet2!$B$1),ROW(Sheet1!$A$2:$E$30),""),ROW($A1))-2,COLUMN(Sheet1!B$1)),"")</f>
        <v>41640</v>
      </c>
      <c r="B6" s="4">
        <f t="array" ref="B6">IFERROR(INDEX(Sheet1!$A$2:$E$30,SMALL(IF((Sheet1!$B$2:$B$30&gt;=Sheet2!$B$2)*(Sheet1!$B$2:$B$30&lt;=Sheet2!$B$3)*(Sheet1!$A$2:$A$30=Sheet2!$B$1),ROW(Sheet1!$A$2:$E$30),""),ROW($A1))-2,COLUMN(Sheet1!C$1)),"")</f>
        <v>25000</v>
      </c>
      <c r="C6" s="4">
        <f t="array" ref="C6">IFERROR(INDEX(Sheet1!$A$2:$E$30,SMALL(IF((Sheet1!$B$2:$B$30&gt;=Sheet2!$B$2)*(Sheet1!$B$2:$B$30&lt;=Sheet2!$B$3)*(Sheet1!$A$2:$A$30=Sheet2!$B$1),ROW(Sheet1!$A$2:$E$30),""),ROW($A1))-2,COLUMN(Sheet1!D$1)),"")</f>
        <v>0</v>
      </c>
      <c r="D6" s="4">
        <f t="array" ref="D6">IFERROR(INDEX(Sheet1!$A$2:$E$30,SMALL(IF((Sheet1!$B$2:$B$30&gt;=Sheet2!$B$2)*(Sheet1!$B$2:$B$30&lt;=Sheet2!$B$3)*(Sheet1!$A$2:$A$30=Sheet2!$B$1),ROW(Sheet1!$A$2:$E$30),""),ROW($A1))-2,COLUMN(Sheet1!E$1)),"")</f>
        <v>25000</v>
      </c>
      <c r="H6" s="1" t="s">
        <v>7</v>
      </c>
      <c r="I6" s="2">
        <v>41642</v>
      </c>
    </row>
    <row r="7" spans="1:9" x14ac:dyDescent="0.2">
      <c r="A7" s="3">
        <f t="array" ref="A7">IFERROR(INDEX(Sheet1!$A$2:$E$30,SMALL(IF((Sheet1!$B$2:$B$30&gt;=Sheet2!$B$2)*(Sheet1!$B$2:$B$30&lt;=Sheet2!$B$3)*(Sheet1!$A$2:$A$30=Sheet2!$B$1),ROW(Sheet1!$A$2:$E$30),""),ROW($A2))-2,COLUMN(Sheet1!B$1)),"")</f>
        <v>41640</v>
      </c>
      <c r="B7" s="4">
        <f t="array" ref="B7">IFERROR(INDEX(Sheet1!$A$2:$E$30,SMALL(IF((Sheet1!$B$2:$B$30&gt;=Sheet2!$B$2)*(Sheet1!$B$2:$B$30&lt;=Sheet2!$B$3)*(Sheet1!$A$2:$A$30=Sheet2!$B$1),ROW(Sheet1!$A$2:$E$30),""),ROW($A2))-2,COLUMN(Sheet1!C$1)),"")</f>
        <v>0</v>
      </c>
      <c r="C7" s="4">
        <f t="array" ref="C7">IFERROR(INDEX(Sheet1!$A$2:$E$30,SMALL(IF((Sheet1!$B$2:$B$30&gt;=Sheet2!$B$2)*(Sheet1!$B$2:$B$30&lt;=Sheet2!$B$3)*(Sheet1!$A$2:$A$30=Sheet2!$B$1),ROW(Sheet1!$A$2:$E$30),""),ROW($A2))-2,COLUMN(Sheet1!D$1)),"")</f>
        <v>20000</v>
      </c>
      <c r="D7" s="4">
        <f t="array" ref="D7">IFERROR(INDEX(Sheet1!$A$2:$E$30,SMALL(IF((Sheet1!$B$2:$B$30&gt;=Sheet2!$B$2)*(Sheet1!$B$2:$B$30&lt;=Sheet2!$B$3)*(Sheet1!$A$2:$A$30=Sheet2!$B$1),ROW(Sheet1!$A$2:$E$30),""),ROW($A2))-2,COLUMN(Sheet1!E$1)),"")</f>
        <v>5000</v>
      </c>
      <c r="H7" s="1" t="s">
        <v>8</v>
      </c>
      <c r="I7" s="2">
        <v>41643</v>
      </c>
    </row>
    <row r="8" spans="1:9" x14ac:dyDescent="0.2">
      <c r="A8" s="3">
        <f t="array" ref="A8">IFERROR(INDEX(Sheet1!$A$2:$E$30,SMALL(IF((Sheet1!$B$2:$B$30&gt;=Sheet2!$B$2)*(Sheet1!$B$2:$B$30&lt;=Sheet2!$B$3)*(Sheet1!$A$2:$A$30=Sheet2!$B$1),ROW(Sheet1!$A$2:$E$30),""),ROW($A3))-2,COLUMN(Sheet1!B$1)),"")</f>
        <v>41643</v>
      </c>
      <c r="B8" s="4">
        <f t="array" ref="B8">IFERROR(INDEX(Sheet1!$A$2:$E$30,SMALL(IF((Sheet1!$B$2:$B$30&gt;=Sheet2!$B$2)*(Sheet1!$B$2:$B$30&lt;=Sheet2!$B$3)*(Sheet1!$A$2:$A$30=Sheet2!$B$1),ROW(Sheet1!$A$2:$E$30),""),ROW($A3))-2,COLUMN(Sheet1!C$1)),"")</f>
        <v>60000</v>
      </c>
      <c r="C8" s="4">
        <f t="array" ref="C8">IFERROR(INDEX(Sheet1!$A$2:$E$30,SMALL(IF((Sheet1!$B$2:$B$30&gt;=Sheet2!$B$2)*(Sheet1!$B$2:$B$30&lt;=Sheet2!$B$3)*(Sheet1!$A$2:$A$30=Sheet2!$B$1),ROW(Sheet1!$A$2:$E$30),""),ROW($A3))-2,COLUMN(Sheet1!D$1)),"")</f>
        <v>0</v>
      </c>
      <c r="D8" s="4">
        <f t="array" ref="D8">IFERROR(INDEX(Sheet1!$A$2:$E$30,SMALL(IF((Sheet1!$B$2:$B$30&gt;=Sheet2!$B$2)*(Sheet1!$B$2:$B$30&lt;=Sheet2!$B$3)*(Sheet1!$A$2:$A$30=Sheet2!$B$1),ROW(Sheet1!$A$2:$E$30),""),ROW($A3))-2,COLUMN(Sheet1!E$1)),"")</f>
        <v>65000</v>
      </c>
      <c r="H8" s="1" t="s">
        <v>9</v>
      </c>
      <c r="I8" s="2">
        <v>41644</v>
      </c>
    </row>
    <row r="9" spans="1:9" x14ac:dyDescent="0.2">
      <c r="A9" s="3">
        <f t="array" ref="A9">IFERROR(INDEX(Sheet1!$A$2:$E$30,SMALL(IF((Sheet1!$B$2:$B$30&gt;=Sheet2!$B$2)*(Sheet1!$B$2:$B$30&lt;=Sheet2!$B$3)*(Sheet1!$A$2:$A$30=Sheet2!$B$1),ROW(Sheet1!$A$2:$E$30),""),ROW($A4))-2,COLUMN(Sheet1!B$1)),"")</f>
        <v>41643</v>
      </c>
      <c r="B9" s="4">
        <f t="array" ref="B9">IFERROR(INDEX(Sheet1!$A$2:$E$30,SMALL(IF((Sheet1!$B$2:$B$30&gt;=Sheet2!$B$2)*(Sheet1!$B$2:$B$30&lt;=Sheet2!$B$3)*(Sheet1!$A$2:$A$30=Sheet2!$B$1),ROW(Sheet1!$A$2:$E$30),""),ROW($A4))-2,COLUMN(Sheet1!C$1)),"")</f>
        <v>0</v>
      </c>
      <c r="C9" s="4">
        <f t="array" ref="C9">IFERROR(INDEX(Sheet1!$A$2:$E$30,SMALL(IF((Sheet1!$B$2:$B$30&gt;=Sheet2!$B$2)*(Sheet1!$B$2:$B$30&lt;=Sheet2!$B$3)*(Sheet1!$A$2:$A$30=Sheet2!$B$1),ROW(Sheet1!$A$2:$E$30),""),ROW($A4))-2,COLUMN(Sheet1!D$1)),"")</f>
        <v>35000</v>
      </c>
      <c r="D9" s="4">
        <f t="array" ref="D9">IFERROR(INDEX(Sheet1!$A$2:$E$30,SMALL(IF((Sheet1!$B$2:$B$30&gt;=Sheet2!$B$2)*(Sheet1!$B$2:$B$30&lt;=Sheet2!$B$3)*(Sheet1!$A$2:$A$30=Sheet2!$B$1),ROW(Sheet1!$A$2:$E$30),""),ROW($A4))-2,COLUMN(Sheet1!E$1)),"")</f>
        <v>30000</v>
      </c>
      <c r="H9" s="1" t="s">
        <v>10</v>
      </c>
      <c r="I9" s="2">
        <v>41645</v>
      </c>
    </row>
    <row r="10" spans="1:9" x14ac:dyDescent="0.2">
      <c r="A10" s="3">
        <f t="array" ref="A10">IFERROR(INDEX(Sheet1!$A$2:$E$30,SMALL(IF((Sheet1!$B$2:$B$30&gt;=Sheet2!$B$2)*(Sheet1!$B$2:$B$30&lt;=Sheet2!$B$3)*(Sheet1!$A$2:$A$30=Sheet2!$B$1),ROW(Sheet1!$A$2:$E$30),""),ROW($A5))-2,COLUMN(Sheet1!B$1)),"")</f>
        <v>41645</v>
      </c>
      <c r="B10" s="4">
        <f t="array" ref="B10">IFERROR(INDEX(Sheet1!$A$2:$E$30,SMALL(IF((Sheet1!$B$2:$B$30&gt;=Sheet2!$B$2)*(Sheet1!$B$2:$B$30&lt;=Sheet2!$B$3)*(Sheet1!$A$2:$A$30=Sheet2!$B$1),ROW(Sheet1!$A$2:$E$30),""),ROW($A5))-2,COLUMN(Sheet1!C$1)),"")</f>
        <v>0</v>
      </c>
      <c r="C10" s="4">
        <f t="array" ref="C10">IFERROR(INDEX(Sheet1!$A$2:$E$30,SMALL(IF((Sheet1!$B$2:$B$30&gt;=Sheet2!$B$2)*(Sheet1!$B$2:$B$30&lt;=Sheet2!$B$3)*(Sheet1!$A$2:$A$30=Sheet2!$B$1),ROW(Sheet1!$A$2:$E$30),""),ROW($A5))-2,COLUMN(Sheet1!D$1)),"")</f>
        <v>20000</v>
      </c>
      <c r="D10" s="4">
        <f t="array" ref="D10">IFERROR(INDEX(Sheet1!$A$2:$E$30,SMALL(IF((Sheet1!$B$2:$B$30&gt;=Sheet2!$B$2)*(Sheet1!$B$2:$B$30&lt;=Sheet2!$B$3)*(Sheet1!$A$2:$A$30=Sheet2!$B$1),ROW(Sheet1!$A$2:$E$30),""),ROW($A5))-2,COLUMN(Sheet1!E$1)),"")</f>
        <v>10000</v>
      </c>
      <c r="I10" s="2">
        <v>41646</v>
      </c>
    </row>
    <row r="11" spans="1:9" x14ac:dyDescent="0.2">
      <c r="A11" s="3">
        <f t="array" ref="A11">IFERROR(INDEX(Sheet1!$A$2:$E$30,SMALL(IF((Sheet1!$B$2:$B$30&gt;=Sheet2!$B$2)*(Sheet1!$B$2:$B$30&lt;=Sheet2!$B$3)*(Sheet1!$A$2:$A$30=Sheet2!$B$1),ROW(Sheet1!$A$2:$E$30),""),ROW($A6))-2,COLUMN(Sheet1!B$1)),"")</f>
        <v>41645</v>
      </c>
      <c r="B11" s="4">
        <f t="array" ref="B11">IFERROR(INDEX(Sheet1!$A$2:$E$30,SMALL(IF((Sheet1!$B$2:$B$30&gt;=Sheet2!$B$2)*(Sheet1!$B$2:$B$30&lt;=Sheet2!$B$3)*(Sheet1!$A$2:$A$30=Sheet2!$B$1),ROW(Sheet1!$A$2:$E$30),""),ROW($A6))-2,COLUMN(Sheet1!C$1)),"")</f>
        <v>0</v>
      </c>
      <c r="C11" s="4">
        <f t="array" ref="C11">IFERROR(INDEX(Sheet1!$A$2:$E$30,SMALL(IF((Sheet1!$B$2:$B$30&gt;=Sheet2!$B$2)*(Sheet1!$B$2:$B$30&lt;=Sheet2!$B$3)*(Sheet1!$A$2:$A$30=Sheet2!$B$1),ROW(Sheet1!$A$2:$E$30),""),ROW($A6))-2,COLUMN(Sheet1!D$1)),"")</f>
        <v>5000</v>
      </c>
      <c r="D11" s="4">
        <f t="array" ref="D11">IFERROR(INDEX(Sheet1!$A$2:$E$30,SMALL(IF((Sheet1!$B$2:$B$30&gt;=Sheet2!$B$2)*(Sheet1!$B$2:$B$30&lt;=Sheet2!$B$3)*(Sheet1!$A$2:$A$30=Sheet2!$B$1),ROW(Sheet1!$A$2:$E$30),""),ROW($A6))-2,COLUMN(Sheet1!E$1)),"")</f>
        <v>5000</v>
      </c>
      <c r="I11" s="2">
        <v>41647</v>
      </c>
    </row>
    <row r="12" spans="1:9" x14ac:dyDescent="0.2">
      <c r="A12" s="3">
        <f t="array" ref="A12">IFERROR(INDEX(Sheet1!$A$2:$E$30,SMALL(IF((Sheet1!$B$2:$B$30&gt;=Sheet2!$B$2)*(Sheet1!$B$2:$B$30&lt;=Sheet2!$B$3)*(Sheet1!$A$2:$A$30=Sheet2!$B$1),ROW(Sheet1!$A$2:$E$30),""),ROW($A7))-2,COLUMN(Sheet1!B$1)),"")</f>
        <v>41646</v>
      </c>
      <c r="B12" s="4">
        <f t="array" ref="B12">IFERROR(INDEX(Sheet1!$A$2:$E$30,SMALL(IF((Sheet1!$B$2:$B$30&gt;=Sheet2!$B$2)*(Sheet1!$B$2:$B$30&lt;=Sheet2!$B$3)*(Sheet1!$A$2:$A$30=Sheet2!$B$1),ROW(Sheet1!$A$2:$E$30),""),ROW($A7))-2,COLUMN(Sheet1!C$1)),"")</f>
        <v>70000</v>
      </c>
      <c r="C12" s="4">
        <f t="array" ref="C12">IFERROR(INDEX(Sheet1!$A$2:$E$30,SMALL(IF((Sheet1!$B$2:$B$30&gt;=Sheet2!$B$2)*(Sheet1!$B$2:$B$30&lt;=Sheet2!$B$3)*(Sheet1!$A$2:$A$30=Sheet2!$B$1),ROW(Sheet1!$A$2:$E$30),""),ROW($A7))-2,COLUMN(Sheet1!D$1)),"")</f>
        <v>0</v>
      </c>
      <c r="D12" s="4">
        <f t="array" ref="D12">IFERROR(INDEX(Sheet1!$A$2:$E$30,SMALL(IF((Sheet1!$B$2:$B$30&gt;=Sheet2!$B$2)*(Sheet1!$B$2:$B$30&lt;=Sheet2!$B$3)*(Sheet1!$A$2:$A$30=Sheet2!$B$1),ROW(Sheet1!$A$2:$E$30),""),ROW($A7))-2,COLUMN(Sheet1!E$1)),"")</f>
        <v>75000</v>
      </c>
      <c r="I12" s="2">
        <v>41648</v>
      </c>
    </row>
    <row r="13" spans="1:9" x14ac:dyDescent="0.2">
      <c r="A13" s="3">
        <f t="array" ref="A13">IFERROR(INDEX(Sheet1!$A$2:$E$30,SMALL(IF((Sheet1!$B$2:$B$30&gt;=Sheet2!$B$2)*(Sheet1!$B$2:$B$30&lt;=Sheet2!$B$3)*(Sheet1!$A$2:$A$30=Sheet2!$B$1),ROW(Sheet1!$A$2:$E$30),""),ROW($A8))-2,COLUMN(Sheet1!B$1)),"")</f>
        <v>41648</v>
      </c>
      <c r="B13" s="4">
        <f t="array" ref="B13">IFERROR(INDEX(Sheet1!$A$2:$E$30,SMALL(IF((Sheet1!$B$2:$B$30&gt;=Sheet2!$B$2)*(Sheet1!$B$2:$B$30&lt;=Sheet2!$B$3)*(Sheet1!$A$2:$A$30=Sheet2!$B$1),ROW(Sheet1!$A$2:$E$30),""),ROW($A8))-2,COLUMN(Sheet1!C$1)),"")</f>
        <v>80000</v>
      </c>
      <c r="C13" s="4">
        <f t="array" ref="C13">IFERROR(INDEX(Sheet1!$A$2:$E$30,SMALL(IF((Sheet1!$B$2:$B$30&gt;=Sheet2!$B$2)*(Sheet1!$B$2:$B$30&lt;=Sheet2!$B$3)*(Sheet1!$A$2:$A$30=Sheet2!$B$1),ROW(Sheet1!$A$2:$E$30),""),ROW($A8))-2,COLUMN(Sheet1!D$1)),"")</f>
        <v>0</v>
      </c>
      <c r="D13" s="4">
        <f t="array" ref="D13">IFERROR(INDEX(Sheet1!$A$2:$E$30,SMALL(IF((Sheet1!$B$2:$B$30&gt;=Sheet2!$B$2)*(Sheet1!$B$2:$B$30&lt;=Sheet2!$B$3)*(Sheet1!$A$2:$A$30=Sheet2!$B$1),ROW(Sheet1!$A$2:$E$30),""),ROW($A8))-2,COLUMN(Sheet1!E$1)),"")</f>
        <v>155000</v>
      </c>
      <c r="I13" s="2">
        <v>41649</v>
      </c>
    </row>
    <row r="14" spans="1:9" x14ac:dyDescent="0.2">
      <c r="A14" s="3" t="str">
        <f t="array" ref="A14">IFERROR(INDEX(Sheet1!$A$2:$E$30,SMALL(IF((Sheet1!$B$2:$B$30&gt;=Sheet2!$B$2)*(Sheet1!$B$2:$B$30&lt;=Sheet2!$B$3)*(Sheet1!$A$2:$A$30=Sheet2!$B$1),ROW(Sheet1!$A$2:$E$30),""),ROW($A9))-2,COLUMN(Sheet1!B$1)),"")</f>
        <v/>
      </c>
      <c r="B14" s="4" t="str">
        <f t="array" ref="B14">IFERROR(INDEX(Sheet1!$A$2:$E$30,SMALL(IF((Sheet1!$B$2:$B$30&gt;=Sheet2!$B$2)*(Sheet1!$B$2:$B$30&lt;=Sheet2!$B$3)*(Sheet1!$A$2:$A$30=Sheet2!$B$1),ROW(Sheet1!$A$2:$E$30),""),ROW($A9))-2,COLUMN(Sheet1!C$1)),"")</f>
        <v/>
      </c>
      <c r="C14" s="4" t="str">
        <f t="array" ref="C14">IFERROR(INDEX(Sheet1!$A$2:$E$30,SMALL(IF((Sheet1!$B$2:$B$30&gt;=Sheet2!$B$2)*(Sheet1!$B$2:$B$30&lt;=Sheet2!$B$3)*(Sheet1!$A$2:$A$30=Sheet2!$B$1),ROW(Sheet1!$A$2:$E$30),""),ROW($A9))-2,COLUMN(Sheet1!D$1)),"")</f>
        <v/>
      </c>
      <c r="D14" s="4" t="str">
        <f t="array" ref="D14">IFERROR(INDEX(Sheet1!$A$2:$E$30,SMALL(IF((Sheet1!$B$2:$B$30&gt;=Sheet2!$B$2)*(Sheet1!$B$2:$B$30&lt;=Sheet2!$B$3)*(Sheet1!$A$2:$A$30=Sheet2!$B$1),ROW(Sheet1!$A$2:$E$30),""),ROW($A9))-2,COLUMN(Sheet1!E$1)),"")</f>
        <v/>
      </c>
      <c r="I14" s="2">
        <v>41650</v>
      </c>
    </row>
    <row r="15" spans="1:9" x14ac:dyDescent="0.2">
      <c r="A15" s="3" t="str">
        <f t="array" ref="A15">IFERROR(INDEX(Sheet1!$A$2:$E$30,SMALL(IF((Sheet1!$B$2:$B$30&gt;=Sheet2!$B$2)*(Sheet1!$B$2:$B$30&lt;=Sheet2!$B$3)*(Sheet1!$A$2:$A$30=Sheet2!$B$1),ROW(Sheet1!$A$2:$E$30),""),ROW($A10))-2,COLUMN(Sheet1!B$1)),"")</f>
        <v/>
      </c>
      <c r="B15" s="4" t="str">
        <f t="array" ref="B15">IFERROR(INDEX(Sheet1!$A$2:$E$30,SMALL(IF((Sheet1!$B$2:$B$30&gt;=Sheet2!$B$2)*(Sheet1!$B$2:$B$30&lt;=Sheet2!$B$3)*(Sheet1!$A$2:$A$30=Sheet2!$B$1),ROW(Sheet1!$A$2:$E$30),""),ROW($A10))-2,COLUMN(Sheet1!C$1)),"")</f>
        <v/>
      </c>
      <c r="C15" s="4" t="str">
        <f t="array" ref="C15">IFERROR(INDEX(Sheet1!$A$2:$E$30,SMALL(IF((Sheet1!$B$2:$B$30&gt;=Sheet2!$B$2)*(Sheet1!$B$2:$B$30&lt;=Sheet2!$B$3)*(Sheet1!$A$2:$A$30=Sheet2!$B$1),ROW(Sheet1!$A$2:$E$30),""),ROW($A10))-2,COLUMN(Sheet1!D$1)),"")</f>
        <v/>
      </c>
      <c r="D15" s="4" t="str">
        <f t="array" ref="D15">IFERROR(INDEX(Sheet1!$A$2:$E$30,SMALL(IF((Sheet1!$B$2:$B$30&gt;=Sheet2!$B$2)*(Sheet1!$B$2:$B$30&lt;=Sheet2!$B$3)*(Sheet1!$A$2:$A$30=Sheet2!$B$1),ROW(Sheet1!$A$2:$E$30),""),ROW($A10))-2,COLUMN(Sheet1!E$1)),"")</f>
        <v/>
      </c>
      <c r="I15" s="2">
        <v>41651</v>
      </c>
    </row>
    <row r="16" spans="1:9" x14ac:dyDescent="0.2">
      <c r="A16" s="3" t="str">
        <f t="array" ref="A16">IFERROR(INDEX(Sheet1!$A$2:$E$30,SMALL(IF((Sheet1!$B$2:$B$30&gt;=Sheet2!$B$2)*(Sheet1!$B$2:$B$30&lt;=Sheet2!$B$3)*(Sheet1!$A$2:$A$30=Sheet2!$B$1),ROW(Sheet1!$A$2:$E$30),""),ROW($A11))-2,COLUMN(Sheet1!B$1)),"")</f>
        <v/>
      </c>
      <c r="B16" s="4" t="str">
        <f t="array" ref="B16">IFERROR(INDEX(Sheet1!$A$2:$E$30,SMALL(IF((Sheet1!$B$2:$B$30&gt;=Sheet2!$B$2)*(Sheet1!$B$2:$B$30&lt;=Sheet2!$B$3)*(Sheet1!$A$2:$A$30=Sheet2!$B$1),ROW(Sheet1!$A$2:$E$30),""),ROW($A11))-2,COLUMN(Sheet1!C$1)),"")</f>
        <v/>
      </c>
      <c r="C16" s="4" t="str">
        <f t="array" ref="C16">IFERROR(INDEX(Sheet1!$A$2:$E$30,SMALL(IF((Sheet1!$B$2:$B$30&gt;=Sheet2!$B$2)*(Sheet1!$B$2:$B$30&lt;=Sheet2!$B$3)*(Sheet1!$A$2:$A$30=Sheet2!$B$1),ROW(Sheet1!$A$2:$E$30),""),ROW($A11))-2,COLUMN(Sheet1!D$1)),"")</f>
        <v/>
      </c>
      <c r="D16" s="4" t="str">
        <f t="array" ref="D16">IFERROR(INDEX(Sheet1!$A$2:$E$30,SMALL(IF((Sheet1!$B$2:$B$30&gt;=Sheet2!$B$2)*(Sheet1!$B$2:$B$30&lt;=Sheet2!$B$3)*(Sheet1!$A$2:$A$30=Sheet2!$B$1),ROW(Sheet1!$A$2:$E$30),""),ROW($A11))-2,COLUMN(Sheet1!E$1)),"")</f>
        <v/>
      </c>
      <c r="I16" s="2">
        <v>41652</v>
      </c>
    </row>
    <row r="17" spans="1:9" x14ac:dyDescent="0.2">
      <c r="A17" s="3" t="str">
        <f t="array" ref="A17">IFERROR(INDEX(Sheet1!$A$2:$E$30,SMALL(IF((Sheet1!$B$2:$B$30&gt;=Sheet2!$B$2)*(Sheet1!$B$2:$B$30&lt;=Sheet2!$B$3)*(Sheet1!$A$2:$A$30=Sheet2!$B$1),ROW(Sheet1!$A$2:$E$30),""),ROW($A12))-2,COLUMN(Sheet1!B$1)),"")</f>
        <v/>
      </c>
      <c r="B17" s="4" t="str">
        <f t="array" ref="B17">IFERROR(INDEX(Sheet1!$A$2:$E$30,SMALL(IF((Sheet1!$B$2:$B$30&gt;=Sheet2!$B$2)*(Sheet1!$B$2:$B$30&lt;=Sheet2!$B$3)*(Sheet1!$A$2:$A$30=Sheet2!$B$1),ROW(Sheet1!$A$2:$E$30),""),ROW($A12))-2,COLUMN(Sheet1!C$1)),"")</f>
        <v/>
      </c>
      <c r="C17" s="4" t="str">
        <f t="array" ref="C17">IFERROR(INDEX(Sheet1!$A$2:$E$30,SMALL(IF((Sheet1!$B$2:$B$30&gt;=Sheet2!$B$2)*(Sheet1!$B$2:$B$30&lt;=Sheet2!$B$3)*(Sheet1!$A$2:$A$30=Sheet2!$B$1),ROW(Sheet1!$A$2:$E$30),""),ROW($A12))-2,COLUMN(Sheet1!D$1)),"")</f>
        <v/>
      </c>
      <c r="D17" s="4" t="str">
        <f t="array" ref="D17">IFERROR(INDEX(Sheet1!$A$2:$E$30,SMALL(IF((Sheet1!$B$2:$B$30&gt;=Sheet2!$B$2)*(Sheet1!$B$2:$B$30&lt;=Sheet2!$B$3)*(Sheet1!$A$2:$A$30=Sheet2!$B$1),ROW(Sheet1!$A$2:$E$30),""),ROW($A12))-2,COLUMN(Sheet1!E$1)),"")</f>
        <v/>
      </c>
      <c r="I17" s="2">
        <v>41653</v>
      </c>
    </row>
    <row r="18" spans="1:9" x14ac:dyDescent="0.2">
      <c r="A18" s="3" t="str">
        <f t="array" ref="A18">IFERROR(INDEX(Sheet1!$A$2:$E$30,SMALL(IF((Sheet1!$B$2:$B$30&gt;=Sheet2!$B$2)*(Sheet1!$B$2:$B$30&lt;=Sheet2!$B$3)*(Sheet1!$A$2:$A$30=Sheet2!$B$1),ROW(Sheet1!$A$2:$E$30),""),ROW($A13))-2,COLUMN(Sheet1!B$1)),"")</f>
        <v/>
      </c>
      <c r="B18" s="4" t="str">
        <f t="array" ref="B18">IFERROR(INDEX(Sheet1!$A$2:$E$30,SMALL(IF((Sheet1!$B$2:$B$30&gt;=Sheet2!$B$2)*(Sheet1!$B$2:$B$30&lt;=Sheet2!$B$3)*(Sheet1!$A$2:$A$30=Sheet2!$B$1),ROW(Sheet1!$A$2:$E$30),""),ROW($A13))-2,COLUMN(Sheet1!C$1)),"")</f>
        <v/>
      </c>
      <c r="C18" s="4" t="str">
        <f t="array" ref="C18">IFERROR(INDEX(Sheet1!$A$2:$E$30,SMALL(IF((Sheet1!$B$2:$B$30&gt;=Sheet2!$B$2)*(Sheet1!$B$2:$B$30&lt;=Sheet2!$B$3)*(Sheet1!$A$2:$A$30=Sheet2!$B$1),ROW(Sheet1!$A$2:$E$30),""),ROW($A13))-2,COLUMN(Sheet1!D$1)),"")</f>
        <v/>
      </c>
      <c r="D18" s="4" t="str">
        <f t="array" ref="D18">IFERROR(INDEX(Sheet1!$A$2:$E$30,SMALL(IF((Sheet1!$B$2:$B$30&gt;=Sheet2!$B$2)*(Sheet1!$B$2:$B$30&lt;=Sheet2!$B$3)*(Sheet1!$A$2:$A$30=Sheet2!$B$1),ROW(Sheet1!$A$2:$E$30),""),ROW($A13))-2,COLUMN(Sheet1!E$1)),"")</f>
        <v/>
      </c>
      <c r="I18" s="2">
        <v>41654</v>
      </c>
    </row>
    <row r="19" spans="1:9" x14ac:dyDescent="0.2">
      <c r="A19" s="3" t="str">
        <f t="array" ref="A19">IFERROR(INDEX(Sheet1!$A$2:$E$30,SMALL(IF((Sheet1!$B$2:$B$30&gt;=Sheet2!$B$2)*(Sheet1!$B$2:$B$30&lt;=Sheet2!$B$3)*(Sheet1!$A$2:$A$30=Sheet2!$B$1),ROW(Sheet1!$A$2:$E$30),""),ROW($A14))-2,COLUMN(Sheet1!B$1)),"")</f>
        <v/>
      </c>
      <c r="B19" s="4" t="str">
        <f t="array" ref="B19">IFERROR(INDEX(Sheet1!$A$2:$E$30,SMALL(IF((Sheet1!$B$2:$B$30&gt;=Sheet2!$B$2)*(Sheet1!$B$2:$B$30&lt;=Sheet2!$B$3)*(Sheet1!$A$2:$A$30=Sheet2!$B$1),ROW(Sheet1!$A$2:$E$30),""),ROW($A14))-2,COLUMN(Sheet1!C$1)),"")</f>
        <v/>
      </c>
      <c r="C19" s="4" t="str">
        <f t="array" ref="C19">IFERROR(INDEX(Sheet1!$A$2:$E$30,SMALL(IF((Sheet1!$B$2:$B$30&gt;=Sheet2!$B$2)*(Sheet1!$B$2:$B$30&lt;=Sheet2!$B$3)*(Sheet1!$A$2:$A$30=Sheet2!$B$1),ROW(Sheet1!$A$2:$E$30),""),ROW($A14))-2,COLUMN(Sheet1!D$1)),"")</f>
        <v/>
      </c>
      <c r="D19" s="4" t="str">
        <f t="array" ref="D19">IFERROR(INDEX(Sheet1!$A$2:$E$30,SMALL(IF((Sheet1!$B$2:$B$30&gt;=Sheet2!$B$2)*(Sheet1!$B$2:$B$30&lt;=Sheet2!$B$3)*(Sheet1!$A$2:$A$30=Sheet2!$B$1),ROW(Sheet1!$A$2:$E$30),""),ROW($A14))-2,COLUMN(Sheet1!E$1)),"")</f>
        <v/>
      </c>
      <c r="I19" s="2">
        <v>41655</v>
      </c>
    </row>
    <row r="20" spans="1:9" x14ac:dyDescent="0.2">
      <c r="A20" s="3" t="str">
        <f t="array" ref="A20">IFERROR(INDEX(Sheet1!$A$2:$E$30,SMALL(IF((Sheet1!$B$2:$B$30&gt;=Sheet2!$B$2)*(Sheet1!$B$2:$B$30&lt;=Sheet2!$B$3)*(Sheet1!$A$2:$A$30=Sheet2!$B$1),ROW(Sheet1!$A$2:$E$30),""),ROW($A15))-2,COLUMN(Sheet1!B$1)),"")</f>
        <v/>
      </c>
      <c r="B20" s="4" t="str">
        <f t="array" ref="B20">IFERROR(INDEX(Sheet1!$A$2:$E$30,SMALL(IF((Sheet1!$B$2:$B$30&gt;=Sheet2!$B$2)*(Sheet1!$B$2:$B$30&lt;=Sheet2!$B$3)*(Sheet1!$A$2:$A$30=Sheet2!$B$1),ROW(Sheet1!$A$2:$E$30),""),ROW($A15))-2,COLUMN(Sheet1!C$1)),"")</f>
        <v/>
      </c>
      <c r="C20" s="4" t="str">
        <f t="array" ref="C20">IFERROR(INDEX(Sheet1!$A$2:$E$30,SMALL(IF((Sheet1!$B$2:$B$30&gt;=Sheet2!$B$2)*(Sheet1!$B$2:$B$30&lt;=Sheet2!$B$3)*(Sheet1!$A$2:$A$30=Sheet2!$B$1),ROW(Sheet1!$A$2:$E$30),""),ROW($A15))-2,COLUMN(Sheet1!D$1)),"")</f>
        <v/>
      </c>
      <c r="D20" s="4" t="str">
        <f t="array" ref="D20">IFERROR(INDEX(Sheet1!$A$2:$E$30,SMALL(IF((Sheet1!$B$2:$B$30&gt;=Sheet2!$B$2)*(Sheet1!$B$2:$B$30&lt;=Sheet2!$B$3)*(Sheet1!$A$2:$A$30=Sheet2!$B$1),ROW(Sheet1!$A$2:$E$30),""),ROW($A15))-2,COLUMN(Sheet1!E$1)),"")</f>
        <v/>
      </c>
      <c r="I20" s="2">
        <v>41656</v>
      </c>
    </row>
    <row r="21" spans="1:9" x14ac:dyDescent="0.2">
      <c r="A21" s="3" t="str">
        <f t="array" ref="A21">IFERROR(INDEX(Sheet1!$A$2:$E$30,SMALL(IF((Sheet1!$B$2:$B$30&gt;=Sheet2!$B$2)*(Sheet1!$B$2:$B$30&lt;=Sheet2!$B$3)*(Sheet1!$A$2:$A$30=Sheet2!$B$1),ROW(Sheet1!$A$2:$E$30),""),ROW($A16))-2,COLUMN(Sheet1!B$1)),"")</f>
        <v/>
      </c>
      <c r="B21" s="4" t="str">
        <f t="array" ref="B21">IFERROR(INDEX(Sheet1!$A$2:$E$30,SMALL(IF((Sheet1!$B$2:$B$30&gt;=Sheet2!$B$2)*(Sheet1!$B$2:$B$30&lt;=Sheet2!$B$3)*(Sheet1!$A$2:$A$30=Sheet2!$B$1),ROW(Sheet1!$A$2:$E$30),""),ROW($A16))-2,COLUMN(Sheet1!C$1)),"")</f>
        <v/>
      </c>
      <c r="C21" s="4" t="str">
        <f t="array" ref="C21">IFERROR(INDEX(Sheet1!$A$2:$E$30,SMALL(IF((Sheet1!$B$2:$B$30&gt;=Sheet2!$B$2)*(Sheet1!$B$2:$B$30&lt;=Sheet2!$B$3)*(Sheet1!$A$2:$A$30=Sheet2!$B$1),ROW(Sheet1!$A$2:$E$30),""),ROW($A16))-2,COLUMN(Sheet1!D$1)),"")</f>
        <v/>
      </c>
      <c r="D21" s="4" t="str">
        <f t="array" ref="D21">IFERROR(INDEX(Sheet1!$A$2:$E$30,SMALL(IF((Sheet1!$B$2:$B$30&gt;=Sheet2!$B$2)*(Sheet1!$B$2:$B$30&lt;=Sheet2!$B$3)*(Sheet1!$A$2:$A$30=Sheet2!$B$1),ROW(Sheet1!$A$2:$E$30),""),ROW($A16))-2,COLUMN(Sheet1!E$1)),"")</f>
        <v/>
      </c>
      <c r="I21" s="2">
        <v>41657</v>
      </c>
    </row>
    <row r="22" spans="1:9" x14ac:dyDescent="0.2">
      <c r="A22" s="3" t="str">
        <f t="array" ref="A22">IFERROR(INDEX(Sheet1!$A$2:$E$30,SMALL(IF((Sheet1!$B$2:$B$30&gt;=Sheet2!$B$2)*(Sheet1!$B$2:$B$30&lt;=Sheet2!$B$3)*(Sheet1!$A$2:$A$30=Sheet2!$B$1),ROW(Sheet1!$A$2:$E$30),""),ROW($A17))-2,COLUMN(Sheet1!B$1)),"")</f>
        <v/>
      </c>
      <c r="B22" s="4" t="str">
        <f t="array" ref="B22">IFERROR(INDEX(Sheet1!$A$2:$E$30,SMALL(IF((Sheet1!$B$2:$B$30&gt;=Sheet2!$B$2)*(Sheet1!$B$2:$B$30&lt;=Sheet2!$B$3)*(Sheet1!$A$2:$A$30=Sheet2!$B$1),ROW(Sheet1!$A$2:$E$30),""),ROW($A17))-2,COLUMN(Sheet1!C$1)),"")</f>
        <v/>
      </c>
      <c r="C22" s="4" t="str">
        <f t="array" ref="C22">IFERROR(INDEX(Sheet1!$A$2:$E$30,SMALL(IF((Sheet1!$B$2:$B$30&gt;=Sheet2!$B$2)*(Sheet1!$B$2:$B$30&lt;=Sheet2!$B$3)*(Sheet1!$A$2:$A$30=Sheet2!$B$1),ROW(Sheet1!$A$2:$E$30),""),ROW($A17))-2,COLUMN(Sheet1!D$1)),"")</f>
        <v/>
      </c>
      <c r="D22" s="4" t="str">
        <f t="array" ref="D22">IFERROR(INDEX(Sheet1!$A$2:$E$30,SMALL(IF((Sheet1!$B$2:$B$30&gt;=Sheet2!$B$2)*(Sheet1!$B$2:$B$30&lt;=Sheet2!$B$3)*(Sheet1!$A$2:$A$30=Sheet2!$B$1),ROW(Sheet1!$A$2:$E$30),""),ROW($A17))-2,COLUMN(Sheet1!E$1)),"")</f>
        <v/>
      </c>
      <c r="I22" s="2">
        <v>41658</v>
      </c>
    </row>
    <row r="23" spans="1:9" x14ac:dyDescent="0.2">
      <c r="A23" s="3" t="str">
        <f t="array" ref="A23">IFERROR(INDEX(Sheet1!$A$2:$E$30,SMALL(IF((Sheet1!$B$2:$B$30&gt;=Sheet2!$B$2)*(Sheet1!$B$2:$B$30&lt;=Sheet2!$B$3)*(Sheet1!$A$2:$A$30=Sheet2!$B$1),ROW(Sheet1!$A$2:$E$30),""),ROW($A18))-2,COLUMN(Sheet1!B$1)),"")</f>
        <v/>
      </c>
      <c r="B23" s="4" t="str">
        <f t="array" ref="B23">IFERROR(INDEX(Sheet1!$A$2:$E$30,SMALL(IF((Sheet1!$B$2:$B$30&gt;=Sheet2!$B$2)*(Sheet1!$B$2:$B$30&lt;=Sheet2!$B$3)*(Sheet1!$A$2:$A$30=Sheet2!$B$1),ROW(Sheet1!$A$2:$E$30),""),ROW($A18))-2,COLUMN(Sheet1!C$1)),"")</f>
        <v/>
      </c>
      <c r="C23" s="4" t="str">
        <f t="array" ref="C23">IFERROR(INDEX(Sheet1!$A$2:$E$30,SMALL(IF((Sheet1!$B$2:$B$30&gt;=Sheet2!$B$2)*(Sheet1!$B$2:$B$30&lt;=Sheet2!$B$3)*(Sheet1!$A$2:$A$30=Sheet2!$B$1),ROW(Sheet1!$A$2:$E$30),""),ROW($A18))-2,COLUMN(Sheet1!D$1)),"")</f>
        <v/>
      </c>
      <c r="D23" s="4" t="str">
        <f t="array" ref="D23">IFERROR(INDEX(Sheet1!$A$2:$E$30,SMALL(IF((Sheet1!$B$2:$B$30&gt;=Sheet2!$B$2)*(Sheet1!$B$2:$B$30&lt;=Sheet2!$B$3)*(Sheet1!$A$2:$A$30=Sheet2!$B$1),ROW(Sheet1!$A$2:$E$30),""),ROW($A18))-2,COLUMN(Sheet1!E$1)),"")</f>
        <v/>
      </c>
    </row>
    <row r="24" spans="1:9" x14ac:dyDescent="0.2">
      <c r="A24" s="3" t="str">
        <f t="array" ref="A24">IFERROR(INDEX(Sheet1!$A$2:$E$30,SMALL(IF((Sheet1!$B$2:$B$30&gt;=Sheet2!$B$2)*(Sheet1!$B$2:$B$30&lt;=Sheet2!$B$3)*(Sheet1!$A$2:$A$30=Sheet2!$B$1),ROW(Sheet1!$A$2:$E$30),""),ROW($A19))-2,COLUMN(Sheet1!B$1)),"")</f>
        <v/>
      </c>
      <c r="B24" s="4" t="str">
        <f t="array" ref="B24">IFERROR(INDEX(Sheet1!$A$2:$E$30,SMALL(IF((Sheet1!$B$2:$B$30&gt;=Sheet2!$B$2)*(Sheet1!$B$2:$B$30&lt;=Sheet2!$B$3)*(Sheet1!$A$2:$A$30=Sheet2!$B$1),ROW(Sheet1!$A$2:$E$30),""),ROW($A19))-2,COLUMN(Sheet1!C$1)),"")</f>
        <v/>
      </c>
      <c r="C24" s="4" t="str">
        <f t="array" ref="C24">IFERROR(INDEX(Sheet1!$A$2:$E$30,SMALL(IF((Sheet1!$B$2:$B$30&gt;=Sheet2!$B$2)*(Sheet1!$B$2:$B$30&lt;=Sheet2!$B$3)*(Sheet1!$A$2:$A$30=Sheet2!$B$1),ROW(Sheet1!$A$2:$E$30),""),ROW($A19))-2,COLUMN(Sheet1!D$1)),"")</f>
        <v/>
      </c>
      <c r="D24" s="4" t="str">
        <f t="array" ref="D24">IFERROR(INDEX(Sheet1!$A$2:$E$30,SMALL(IF((Sheet1!$B$2:$B$30&gt;=Sheet2!$B$2)*(Sheet1!$B$2:$B$30&lt;=Sheet2!$B$3)*(Sheet1!$A$2:$A$30=Sheet2!$B$1),ROW(Sheet1!$A$2:$E$30),""),ROW($A19))-2,COLUMN(Sheet1!E$1)),"")</f>
        <v/>
      </c>
    </row>
    <row r="25" spans="1:9" x14ac:dyDescent="0.2">
      <c r="A25" s="3" t="str">
        <f t="array" ref="A25">IFERROR(INDEX(Sheet1!$A$2:$E$30,SMALL(IF((Sheet1!$B$2:$B$30&gt;=Sheet2!$B$2)*(Sheet1!$B$2:$B$30&lt;=Sheet2!$B$3)*(Sheet1!$A$2:$A$30=Sheet2!$B$1),ROW(Sheet1!$A$2:$E$30),""),ROW($A20))-2,COLUMN(Sheet1!B$1)),"")</f>
        <v/>
      </c>
      <c r="B25" s="4" t="str">
        <f t="array" ref="B25">IFERROR(INDEX(Sheet1!$A$2:$E$30,SMALL(IF((Sheet1!$B$2:$B$30&gt;=Sheet2!$B$2)*(Sheet1!$B$2:$B$30&lt;=Sheet2!$B$3)*(Sheet1!$A$2:$A$30=Sheet2!$B$1),ROW(Sheet1!$A$2:$E$30),""),ROW($A20))-2,COLUMN(Sheet1!C$1)),"")</f>
        <v/>
      </c>
      <c r="C25" s="4" t="str">
        <f t="array" ref="C25">IFERROR(INDEX(Sheet1!$A$2:$E$30,SMALL(IF((Sheet1!$B$2:$B$30&gt;=Sheet2!$B$2)*(Sheet1!$B$2:$B$30&lt;=Sheet2!$B$3)*(Sheet1!$A$2:$A$30=Sheet2!$B$1),ROW(Sheet1!$A$2:$E$30),""),ROW($A20))-2,COLUMN(Sheet1!D$1)),"")</f>
        <v/>
      </c>
      <c r="D25" s="4" t="str">
        <f t="array" ref="D25">IFERROR(INDEX(Sheet1!$A$2:$E$30,SMALL(IF((Sheet1!$B$2:$B$30&gt;=Sheet2!$B$2)*(Sheet1!$B$2:$B$30&lt;=Sheet2!$B$3)*(Sheet1!$A$2:$A$30=Sheet2!$B$1),ROW(Sheet1!$A$2:$E$30),""),ROW($A20))-2,COLUMN(Sheet1!E$1)),"")</f>
        <v/>
      </c>
    </row>
    <row r="26" spans="1:9" x14ac:dyDescent="0.2">
      <c r="A26" s="3" t="str">
        <f t="array" ref="A26">IFERROR(INDEX(Sheet1!$A$2:$E$30,SMALL(IF((Sheet1!$B$2:$B$30&gt;=Sheet2!$B$2)*(Sheet1!$B$2:$B$30&lt;=Sheet2!$B$3)*(Sheet1!$A$2:$A$30=Sheet2!$B$1),ROW(Sheet1!$A$2:$E$30),""),ROW($A21))-2,COLUMN(Sheet1!B$1)),"")</f>
        <v/>
      </c>
      <c r="B26" s="4" t="str">
        <f t="array" ref="B26">IFERROR(INDEX(Sheet1!$A$2:$E$30,SMALL(IF((Sheet1!$B$2:$B$30&gt;=Sheet2!$B$2)*(Sheet1!$B$2:$B$30&lt;=Sheet2!$B$3)*(Sheet1!$A$2:$A$30=Sheet2!$B$1),ROW(Sheet1!$A$2:$E$30),""),ROW($A21))-2,COLUMN(Sheet1!C$1)),"")</f>
        <v/>
      </c>
      <c r="C26" s="4" t="str">
        <f t="array" ref="C26">IFERROR(INDEX(Sheet1!$A$2:$E$30,SMALL(IF((Sheet1!$B$2:$B$30&gt;=Sheet2!$B$2)*(Sheet1!$B$2:$B$30&lt;=Sheet2!$B$3)*(Sheet1!$A$2:$A$30=Sheet2!$B$1),ROW(Sheet1!$A$2:$E$30),""),ROW($A21))-2,COLUMN(Sheet1!D$1)),"")</f>
        <v/>
      </c>
      <c r="D26" s="4" t="str">
        <f t="array" ref="D26">IFERROR(INDEX(Sheet1!$A$2:$E$30,SMALL(IF((Sheet1!$B$2:$B$30&gt;=Sheet2!$B$2)*(Sheet1!$B$2:$B$30&lt;=Sheet2!$B$3)*(Sheet1!$A$2:$A$30=Sheet2!$B$1),ROW(Sheet1!$A$2:$E$30),""),ROW($A21))-2,COLUMN(Sheet1!E$1)),"")</f>
        <v/>
      </c>
    </row>
    <row r="27" spans="1:9" x14ac:dyDescent="0.2">
      <c r="A27" s="3" t="str">
        <f t="array" ref="A27">IFERROR(INDEX(Sheet1!$A$2:$E$30,SMALL(IF((Sheet1!$B$2:$B$30&gt;=Sheet2!$B$2)*(Sheet1!$B$2:$B$30&lt;=Sheet2!$B$3)*(Sheet1!$A$2:$A$30=Sheet2!$B$1),ROW(Sheet1!$A$2:$E$30),""),ROW($A22))-2,COLUMN(Sheet1!B$1)),"")</f>
        <v/>
      </c>
      <c r="B27" s="4" t="str">
        <f t="array" ref="B27">IFERROR(INDEX(Sheet1!$A$2:$E$30,SMALL(IF((Sheet1!$B$2:$B$30&gt;=Sheet2!$B$2)*(Sheet1!$B$2:$B$30&lt;=Sheet2!$B$3)*(Sheet1!$A$2:$A$30=Sheet2!$B$1),ROW(Sheet1!$A$2:$E$30),""),ROW($A22))-2,COLUMN(Sheet1!C$1)),"")</f>
        <v/>
      </c>
      <c r="C27" s="4" t="str">
        <f t="array" ref="C27">IFERROR(INDEX(Sheet1!$A$2:$E$30,SMALL(IF((Sheet1!$B$2:$B$30&gt;=Sheet2!$B$2)*(Sheet1!$B$2:$B$30&lt;=Sheet2!$B$3)*(Sheet1!$A$2:$A$30=Sheet2!$B$1),ROW(Sheet1!$A$2:$E$30),""),ROW($A22))-2,COLUMN(Sheet1!D$1)),"")</f>
        <v/>
      </c>
      <c r="D27" s="4" t="str">
        <f t="array" ref="D27">IFERROR(INDEX(Sheet1!$A$2:$E$30,SMALL(IF((Sheet1!$B$2:$B$30&gt;=Sheet2!$B$2)*(Sheet1!$B$2:$B$30&lt;=Sheet2!$B$3)*(Sheet1!$A$2:$A$30=Sheet2!$B$1),ROW(Sheet1!$A$2:$E$30),""),ROW($A22))-2,COLUMN(Sheet1!E$1)),"")</f>
        <v/>
      </c>
    </row>
    <row r="28" spans="1:9" x14ac:dyDescent="0.2">
      <c r="A28" s="3" t="str">
        <f t="array" ref="A28">IFERROR(INDEX(Sheet1!$A$2:$E$30,SMALL(IF((Sheet1!$B$2:$B$30&gt;=Sheet2!$B$2)*(Sheet1!$B$2:$B$30&lt;=Sheet2!$B$3)*(Sheet1!$A$2:$A$30=Sheet2!$B$1),ROW(Sheet1!$A$2:$E$30),""),ROW($A23))-2,COLUMN(Sheet1!B$1)),"")</f>
        <v/>
      </c>
      <c r="B28" s="4" t="str">
        <f t="array" ref="B28">IFERROR(INDEX(Sheet1!$A$2:$E$30,SMALL(IF((Sheet1!$B$2:$B$30&gt;=Sheet2!$B$2)*(Sheet1!$B$2:$B$30&lt;=Sheet2!$B$3)*(Sheet1!$A$2:$A$30=Sheet2!$B$1),ROW(Sheet1!$A$2:$E$30),""),ROW($A23))-2,COLUMN(Sheet1!C$1)),"")</f>
        <v/>
      </c>
      <c r="C28" s="4" t="str">
        <f t="array" ref="C28">IFERROR(INDEX(Sheet1!$A$2:$E$30,SMALL(IF((Sheet1!$B$2:$B$30&gt;=Sheet2!$B$2)*(Sheet1!$B$2:$B$30&lt;=Sheet2!$B$3)*(Sheet1!$A$2:$A$30=Sheet2!$B$1),ROW(Sheet1!$A$2:$E$30),""),ROW($A23))-2,COLUMN(Sheet1!D$1)),"")</f>
        <v/>
      </c>
      <c r="D28" s="4" t="str">
        <f t="array" ref="D28">IFERROR(INDEX(Sheet1!$A$2:$E$30,SMALL(IF((Sheet1!$B$2:$B$30&gt;=Sheet2!$B$2)*(Sheet1!$B$2:$B$30&lt;=Sheet2!$B$3)*(Sheet1!$A$2:$A$30=Sheet2!$B$1),ROW(Sheet1!$A$2:$E$30),""),ROW($A23))-2,COLUMN(Sheet1!E$1)),"")</f>
        <v/>
      </c>
    </row>
    <row r="29" spans="1:9" x14ac:dyDescent="0.2">
      <c r="A29" s="3" t="str">
        <f t="array" ref="A29">IFERROR(INDEX(Sheet1!$A$2:$E$30,SMALL(IF((Sheet1!$B$2:$B$30&gt;=Sheet2!$B$2)*(Sheet1!$B$2:$B$30&lt;=Sheet2!$B$3)*(Sheet1!$A$2:$A$30=Sheet2!$B$1),ROW(Sheet1!$A$2:$E$30),""),ROW($A24))-2,COLUMN(Sheet1!B$1)),"")</f>
        <v/>
      </c>
      <c r="B29" s="4" t="str">
        <f t="array" ref="B29">IFERROR(INDEX(Sheet1!$A$2:$E$30,SMALL(IF((Sheet1!$B$2:$B$30&gt;=Sheet2!$B$2)*(Sheet1!$B$2:$B$30&lt;=Sheet2!$B$3)*(Sheet1!$A$2:$A$30=Sheet2!$B$1),ROW(Sheet1!$A$2:$E$30),""),ROW($A24))-2,COLUMN(Sheet1!C$1)),"")</f>
        <v/>
      </c>
      <c r="C29" s="4" t="str">
        <f t="array" ref="C29">IFERROR(INDEX(Sheet1!$A$2:$E$30,SMALL(IF((Sheet1!$B$2:$B$30&gt;=Sheet2!$B$2)*(Sheet1!$B$2:$B$30&lt;=Sheet2!$B$3)*(Sheet1!$A$2:$A$30=Sheet2!$B$1),ROW(Sheet1!$A$2:$E$30),""),ROW($A24))-2,COLUMN(Sheet1!D$1)),"")</f>
        <v/>
      </c>
      <c r="D29" s="4" t="str">
        <f t="array" ref="D29">IFERROR(INDEX(Sheet1!$A$2:$E$30,SMALL(IF((Sheet1!$B$2:$B$30&gt;=Sheet2!$B$2)*(Sheet1!$B$2:$B$30&lt;=Sheet2!$B$3)*(Sheet1!$A$2:$A$30=Sheet2!$B$1),ROW(Sheet1!$A$2:$E$30),""),ROW($A24))-2,COLUMN(Sheet1!E$1)),"")</f>
        <v/>
      </c>
    </row>
    <row r="30" spans="1:9" x14ac:dyDescent="0.2">
      <c r="A30" s="3" t="str">
        <f t="array" ref="A30">IFERROR(INDEX(Sheet1!$A$2:$E$30,SMALL(IF((Sheet1!$B$2:$B$30&gt;=Sheet2!$B$2)*(Sheet1!$B$2:$B$30&lt;=Sheet2!$B$3)*(Sheet1!$A$2:$A$30=Sheet2!$B$1),ROW(Sheet1!$A$2:$E$30),""),ROW($A25))-2,COLUMN(Sheet1!B$1)),"")</f>
        <v/>
      </c>
      <c r="B30" s="4" t="str">
        <f t="array" ref="B30">IFERROR(INDEX(Sheet1!$A$2:$E$30,SMALL(IF((Sheet1!$B$2:$B$30&gt;=Sheet2!$B$2)*(Sheet1!$B$2:$B$30&lt;=Sheet2!$B$3)*(Sheet1!$A$2:$A$30=Sheet2!$B$1),ROW(Sheet1!$A$2:$E$30),""),ROW($A25))-2,COLUMN(Sheet1!C$1)),"")</f>
        <v/>
      </c>
      <c r="C30" s="4" t="str">
        <f t="array" ref="C30">IFERROR(INDEX(Sheet1!$A$2:$E$30,SMALL(IF((Sheet1!$B$2:$B$30&gt;=Sheet2!$B$2)*(Sheet1!$B$2:$B$30&lt;=Sheet2!$B$3)*(Sheet1!$A$2:$A$30=Sheet2!$B$1),ROW(Sheet1!$A$2:$E$30),""),ROW($A25))-2,COLUMN(Sheet1!D$1)),"")</f>
        <v/>
      </c>
      <c r="D30" s="4" t="str">
        <f t="array" ref="D30">IFERROR(INDEX(Sheet1!$A$2:$E$30,SMALL(IF((Sheet1!$B$2:$B$30&gt;=Sheet2!$B$2)*(Sheet1!$B$2:$B$30&lt;=Sheet2!$B$3)*(Sheet1!$A$2:$A$30=Sheet2!$B$1),ROW(Sheet1!$A$2:$E$30),""),ROW($A25))-2,COLUMN(Sheet1!E$1)),"")</f>
        <v/>
      </c>
    </row>
    <row r="31" spans="1:9" x14ac:dyDescent="0.2">
      <c r="A31" s="3" t="str">
        <f t="array" ref="A31">IFERROR(INDEX(Sheet1!$A$2:$E$30,SMALL(IF((Sheet1!$B$2:$B$30&gt;=Sheet2!$B$2)*(Sheet1!$B$2:$B$30&lt;=Sheet2!$B$3)*(Sheet1!$A$2:$A$30=Sheet2!$B$1),ROW(Sheet1!$A$2:$E$30),""),ROW($A26))-2,COLUMN(Sheet1!B$1)),"")</f>
        <v/>
      </c>
      <c r="B31" s="4" t="str">
        <f t="array" ref="B31">IFERROR(INDEX(Sheet1!$A$2:$E$30,SMALL(IF((Sheet1!$B$2:$B$30&gt;=Sheet2!$B$2)*(Sheet1!$B$2:$B$30&lt;=Sheet2!$B$3)*(Sheet1!$A$2:$A$30=Sheet2!$B$1),ROW(Sheet1!$A$2:$E$30),""),ROW($A26))-2,COLUMN(Sheet1!C$1)),"")</f>
        <v/>
      </c>
      <c r="C31" s="4" t="str">
        <f t="array" ref="C31">IFERROR(INDEX(Sheet1!$A$2:$E$30,SMALL(IF((Sheet1!$B$2:$B$30&gt;=Sheet2!$B$2)*(Sheet1!$B$2:$B$30&lt;=Sheet2!$B$3)*(Sheet1!$A$2:$A$30=Sheet2!$B$1),ROW(Sheet1!$A$2:$E$30),""),ROW($A26))-2,COLUMN(Sheet1!D$1)),"")</f>
        <v/>
      </c>
      <c r="D31" s="4" t="str">
        <f t="array" ref="D31">IFERROR(INDEX(Sheet1!$A$2:$E$30,SMALL(IF((Sheet1!$B$2:$B$30&gt;=Sheet2!$B$2)*(Sheet1!$B$2:$B$30&lt;=Sheet2!$B$3)*(Sheet1!$A$2:$A$30=Sheet2!$B$1),ROW(Sheet1!$A$2:$E$30),""),ROW($A26))-2,COLUMN(Sheet1!E$1)),"")</f>
        <v/>
      </c>
    </row>
    <row r="32" spans="1:9" x14ac:dyDescent="0.2">
      <c r="A32" s="3" t="str">
        <f t="array" ref="A32">IFERROR(INDEX(Sheet1!$A$2:$E$30,SMALL(IF((Sheet1!$B$2:$B$30&gt;=Sheet2!$B$2)*(Sheet1!$B$2:$B$30&lt;=Sheet2!$B$3)*(Sheet1!$A$2:$A$30=Sheet2!$B$1),ROW(Sheet1!$A$2:$E$30),""),ROW($A27))-2,COLUMN(Sheet1!B$1)),"")</f>
        <v/>
      </c>
      <c r="B32" s="4" t="str">
        <f t="array" ref="B32">IFERROR(INDEX(Sheet1!$A$2:$E$30,SMALL(IF((Sheet1!$B$2:$B$30&gt;=Sheet2!$B$2)*(Sheet1!$B$2:$B$30&lt;=Sheet2!$B$3)*(Sheet1!$A$2:$A$30=Sheet2!$B$1),ROW(Sheet1!$A$2:$E$30),""),ROW($A27))-2,COLUMN(Sheet1!C$1)),"")</f>
        <v/>
      </c>
      <c r="C32" s="4" t="str">
        <f t="array" ref="C32">IFERROR(INDEX(Sheet1!$A$2:$E$30,SMALL(IF((Sheet1!$B$2:$B$30&gt;=Sheet2!$B$2)*(Sheet1!$B$2:$B$30&lt;=Sheet2!$B$3)*(Sheet1!$A$2:$A$30=Sheet2!$B$1),ROW(Sheet1!$A$2:$E$30),""),ROW($A27))-2,COLUMN(Sheet1!D$1)),"")</f>
        <v/>
      </c>
      <c r="D32" s="4" t="str">
        <f t="array" ref="D32">IFERROR(INDEX(Sheet1!$A$2:$E$30,SMALL(IF((Sheet1!$B$2:$B$30&gt;=Sheet2!$B$2)*(Sheet1!$B$2:$B$30&lt;=Sheet2!$B$3)*(Sheet1!$A$2:$A$30=Sheet2!$B$1),ROW(Sheet1!$A$2:$E$30),""),ROW($A27))-2,COLUMN(Sheet1!E$1)),"")</f>
        <v/>
      </c>
    </row>
    <row r="33" spans="1:4" x14ac:dyDescent="0.2">
      <c r="A33" s="3" t="str">
        <f t="array" ref="A33">IFERROR(INDEX(Sheet1!$A$2:$E$30,SMALL(IF((Sheet1!$B$2:$B$30&gt;=Sheet2!$B$2)*(Sheet1!$B$2:$B$30&lt;=Sheet2!$B$3)*(Sheet1!$A$2:$A$30=Sheet2!$B$1),ROW(Sheet1!$A$2:$E$30),""),ROW($A28))-2,COLUMN(Sheet1!B$1)),"")</f>
        <v/>
      </c>
      <c r="B33" s="4" t="str">
        <f t="array" ref="B33">IFERROR(INDEX(Sheet1!$A$2:$E$30,SMALL(IF((Sheet1!$B$2:$B$30&gt;=Sheet2!$B$2)*(Sheet1!$B$2:$B$30&lt;=Sheet2!$B$3)*(Sheet1!$A$2:$A$30=Sheet2!$B$1),ROW(Sheet1!$A$2:$E$30),""),ROW($A28))-2,COLUMN(Sheet1!C$1)),"")</f>
        <v/>
      </c>
      <c r="C33" s="4" t="str">
        <f t="array" ref="C33">IFERROR(INDEX(Sheet1!$A$2:$E$30,SMALL(IF((Sheet1!$B$2:$B$30&gt;=Sheet2!$B$2)*(Sheet1!$B$2:$B$30&lt;=Sheet2!$B$3)*(Sheet1!$A$2:$A$30=Sheet2!$B$1),ROW(Sheet1!$A$2:$E$30),""),ROW($A28))-2,COLUMN(Sheet1!D$1)),"")</f>
        <v/>
      </c>
      <c r="D33" s="4" t="str">
        <f t="array" ref="D33">IFERROR(INDEX(Sheet1!$A$2:$E$30,SMALL(IF((Sheet1!$B$2:$B$30&gt;=Sheet2!$B$2)*(Sheet1!$B$2:$B$30&lt;=Sheet2!$B$3)*(Sheet1!$A$2:$A$30=Sheet2!$B$1),ROW(Sheet1!$A$2:$E$30),""),ROW($A28))-2,COLUMN(Sheet1!E$1)),"")</f>
        <v/>
      </c>
    </row>
    <row r="34" spans="1:4" x14ac:dyDescent="0.2">
      <c r="A34" s="3" t="str">
        <f t="array" ref="A34">IFERROR(INDEX(Sheet1!$A$2:$E$30,SMALL(IF((Sheet1!$B$2:$B$30&gt;=Sheet2!$B$2)*(Sheet1!$B$2:$B$30&lt;=Sheet2!$B$3)*(Sheet1!$A$2:$A$30=Sheet2!$B$1),ROW(Sheet1!$A$2:$E$30),""),ROW($A29))-2,COLUMN(Sheet1!B$1)),"")</f>
        <v/>
      </c>
      <c r="B34" s="4" t="str">
        <f t="array" ref="B34">IFERROR(INDEX(Sheet1!$A$2:$E$30,SMALL(IF((Sheet1!$B$2:$B$30&gt;=Sheet2!$B$2)*(Sheet1!$B$2:$B$30&lt;=Sheet2!$B$3)*(Sheet1!$A$2:$A$30=Sheet2!$B$1),ROW(Sheet1!$A$2:$E$30),""),ROW($A29))-2,COLUMN(Sheet1!C$1)),"")</f>
        <v/>
      </c>
      <c r="C34" s="4" t="str">
        <f t="array" ref="C34">IFERROR(INDEX(Sheet1!$A$2:$E$30,SMALL(IF((Sheet1!$B$2:$B$30&gt;=Sheet2!$B$2)*(Sheet1!$B$2:$B$30&lt;=Sheet2!$B$3)*(Sheet1!$A$2:$A$30=Sheet2!$B$1),ROW(Sheet1!$A$2:$E$30),""),ROW($A29))-2,COLUMN(Sheet1!D$1)),"")</f>
        <v/>
      </c>
      <c r="D34" s="4" t="str">
        <f t="array" ref="D34">IFERROR(INDEX(Sheet1!$A$2:$E$30,SMALL(IF((Sheet1!$B$2:$B$30&gt;=Sheet2!$B$2)*(Sheet1!$B$2:$B$30&lt;=Sheet2!$B$3)*(Sheet1!$A$2:$A$30=Sheet2!$B$1),ROW(Sheet1!$A$2:$E$30),""),ROW($A29))-2,COLUMN(Sheet1!E$1)),"")</f>
        <v/>
      </c>
    </row>
    <row r="35" spans="1:4" x14ac:dyDescent="0.2">
      <c r="A35" s="3" t="str">
        <f t="array" ref="A35">IFERROR(INDEX(Sheet1!$A$2:$E$30,SMALL(IF((Sheet1!$B$2:$B$30&gt;=Sheet2!$B$2)*(Sheet1!$B$2:$B$30&lt;=Sheet2!$B$3)*(Sheet1!$A$2:$A$30=Sheet2!$B$1),ROW(Sheet1!$A$2:$E$30),""),ROW($A30))-2,COLUMN(Sheet1!B$1)),"")</f>
        <v/>
      </c>
      <c r="B35" s="4" t="str">
        <f t="array" ref="B35">IFERROR(INDEX(Sheet1!$A$2:$E$30,SMALL(IF((Sheet1!$B$2:$B$30&gt;=Sheet2!$B$2)*(Sheet1!$B$2:$B$30&lt;=Sheet2!$B$3)*(Sheet1!$A$2:$A$30=Sheet2!$B$1),ROW(Sheet1!$A$2:$E$30),""),ROW($A30))-2,COLUMN(Sheet1!C$1)),"")</f>
        <v/>
      </c>
      <c r="C35" s="4" t="str">
        <f t="array" ref="C35">IFERROR(INDEX(Sheet1!$A$2:$E$30,SMALL(IF((Sheet1!$B$2:$B$30&gt;=Sheet2!$B$2)*(Sheet1!$B$2:$B$30&lt;=Sheet2!$B$3)*(Sheet1!$A$2:$A$30=Sheet2!$B$1),ROW(Sheet1!$A$2:$E$30),""),ROW($A30))-2,COLUMN(Sheet1!D$1)),"")</f>
        <v/>
      </c>
      <c r="D35" s="4" t="str">
        <f t="array" ref="D35">IFERROR(INDEX(Sheet1!$A$2:$E$30,SMALL(IF((Sheet1!$B$2:$B$30&gt;=Sheet2!$B$2)*(Sheet1!$B$2:$B$30&lt;=Sheet2!$B$3)*(Sheet1!$A$2:$A$30=Sheet2!$B$1),ROW(Sheet1!$A$2:$E$30),""),ROW($A30))-2,COLUMN(Sheet1!E$1)),"")</f>
        <v/>
      </c>
    </row>
    <row r="36" spans="1:4" x14ac:dyDescent="0.2">
      <c r="A36" s="3" t="str">
        <f t="array" ref="A36">IFERROR(INDEX(Sheet1!$A$2:$E$30,SMALL(IF((Sheet1!$B$2:$B$30&gt;=Sheet2!$B$2)*(Sheet1!$B$2:$B$30&lt;=Sheet2!$B$3)*(Sheet1!$A$2:$A$30=Sheet2!$B$1),ROW(Sheet1!$A$2:$E$30),""),ROW($A31))-2,COLUMN(Sheet1!B$1)),"")</f>
        <v/>
      </c>
      <c r="B36" s="4" t="str">
        <f t="array" ref="B36">IFERROR(INDEX(Sheet1!$A$2:$E$30,SMALL(IF((Sheet1!$B$2:$B$30&gt;=Sheet2!$B$2)*(Sheet1!$B$2:$B$30&lt;=Sheet2!$B$3)*(Sheet1!$A$2:$A$30=Sheet2!$B$1),ROW(Sheet1!$A$2:$E$30),""),ROW($A31))-2,COLUMN(Sheet1!C$1)),"")</f>
        <v/>
      </c>
      <c r="C36" s="4" t="str">
        <f t="array" ref="C36">IFERROR(INDEX(Sheet1!$A$2:$E$30,SMALL(IF((Sheet1!$B$2:$B$30&gt;=Sheet2!$B$2)*(Sheet1!$B$2:$B$30&lt;=Sheet2!$B$3)*(Sheet1!$A$2:$A$30=Sheet2!$B$1),ROW(Sheet1!$A$2:$E$30),""),ROW($A31))-2,COLUMN(Sheet1!D$1)),"")</f>
        <v/>
      </c>
      <c r="D36" s="4" t="str">
        <f t="array" ref="D36">IFERROR(INDEX(Sheet1!$A$2:$E$30,SMALL(IF((Sheet1!$B$2:$B$30&gt;=Sheet2!$B$2)*(Sheet1!$B$2:$B$30&lt;=Sheet2!$B$3)*(Sheet1!$A$2:$A$30=Sheet2!$B$1),ROW(Sheet1!$A$2:$E$30),""),ROW($A31))-2,COLUMN(Sheet1!E$1)),"")</f>
        <v/>
      </c>
    </row>
    <row r="37" spans="1:4" x14ac:dyDescent="0.2">
      <c r="A37" s="3" t="str">
        <f t="array" ref="A37">IFERROR(INDEX(Sheet1!$A$2:$E$30,SMALL(IF((Sheet1!$B$2:$B$30&gt;=Sheet2!$B$2)*(Sheet1!$B$2:$B$30&lt;=Sheet2!$B$3)*(Sheet1!$A$2:$A$30=Sheet2!$B$1),ROW(Sheet1!$A$2:$E$30),""),ROW($A32))-2,COLUMN(Sheet1!B$1)),"")</f>
        <v/>
      </c>
      <c r="B37" s="4" t="str">
        <f t="array" ref="B37">IFERROR(INDEX(Sheet1!$A$2:$E$30,SMALL(IF((Sheet1!$B$2:$B$30&gt;=Sheet2!$B$2)*(Sheet1!$B$2:$B$30&lt;=Sheet2!$B$3)*(Sheet1!$A$2:$A$30=Sheet2!$B$1),ROW(Sheet1!$A$2:$E$30),""),ROW($A32))-2,COLUMN(Sheet1!C$1)),"")</f>
        <v/>
      </c>
      <c r="C37" s="4" t="str">
        <f t="array" ref="C37">IFERROR(INDEX(Sheet1!$A$2:$E$30,SMALL(IF((Sheet1!$B$2:$B$30&gt;=Sheet2!$B$2)*(Sheet1!$B$2:$B$30&lt;=Sheet2!$B$3)*(Sheet1!$A$2:$A$30=Sheet2!$B$1),ROW(Sheet1!$A$2:$E$30),""),ROW($A32))-2,COLUMN(Sheet1!D$1)),"")</f>
        <v/>
      </c>
      <c r="D37" s="4" t="str">
        <f t="array" ref="D37">IFERROR(INDEX(Sheet1!$A$2:$E$30,SMALL(IF((Sheet1!$B$2:$B$30&gt;=Sheet2!$B$2)*(Sheet1!$B$2:$B$30&lt;=Sheet2!$B$3)*(Sheet1!$A$2:$A$30=Sheet2!$B$1),ROW(Sheet1!$A$2:$E$30),""),ROW($A32))-2,COLUMN(Sheet1!E$1)),"")</f>
        <v/>
      </c>
    </row>
    <row r="38" spans="1:4" x14ac:dyDescent="0.2">
      <c r="A38" s="3" t="str">
        <f t="array" ref="A38">IFERROR(INDEX(Sheet1!$A$2:$E$30,SMALL(IF((Sheet1!$B$2:$B$30&gt;=Sheet2!$B$2)*(Sheet1!$B$2:$B$30&lt;=Sheet2!$B$3)*(Sheet1!$A$2:$A$30=Sheet2!$B$1),ROW(Sheet1!$A$2:$E$30),""),ROW($A33))-2,COLUMN(Sheet1!B$1)),"")</f>
        <v/>
      </c>
      <c r="B38" s="4" t="str">
        <f t="array" ref="B38">IFERROR(INDEX(Sheet1!$A$2:$E$30,SMALL(IF((Sheet1!$B$2:$B$30&gt;=Sheet2!$B$2)*(Sheet1!$B$2:$B$30&lt;=Sheet2!$B$3)*(Sheet1!$A$2:$A$30=Sheet2!$B$1),ROW(Sheet1!$A$2:$E$30),""),ROW($A33))-2,COLUMN(Sheet1!C$1)),"")</f>
        <v/>
      </c>
      <c r="C38" s="4" t="str">
        <f t="array" ref="C38">IFERROR(INDEX(Sheet1!$A$2:$E$30,SMALL(IF((Sheet1!$B$2:$B$30&gt;=Sheet2!$B$2)*(Sheet1!$B$2:$B$30&lt;=Sheet2!$B$3)*(Sheet1!$A$2:$A$30=Sheet2!$B$1),ROW(Sheet1!$A$2:$E$30),""),ROW($A33))-2,COLUMN(Sheet1!D$1)),"")</f>
        <v/>
      </c>
      <c r="D38" s="4" t="str">
        <f t="array" ref="D38">IFERROR(INDEX(Sheet1!$A$2:$E$30,SMALL(IF((Sheet1!$B$2:$B$30&gt;=Sheet2!$B$2)*(Sheet1!$B$2:$B$30&lt;=Sheet2!$B$3)*(Sheet1!$A$2:$A$30=Sheet2!$B$1),ROW(Sheet1!$A$2:$E$30),""),ROW($A33))-2,COLUMN(Sheet1!E$1)),"")</f>
        <v/>
      </c>
    </row>
    <row r="39" spans="1:4" x14ac:dyDescent="0.2">
      <c r="A39" s="3" t="str">
        <f t="array" ref="A39">IFERROR(INDEX(Sheet1!$A$2:$E$30,SMALL(IF((Sheet1!$B$2:$B$30&gt;=Sheet2!$B$2)*(Sheet1!$B$2:$B$30&lt;=Sheet2!$B$3)*(Sheet1!$A$2:$A$30=Sheet2!$B$1),ROW(Sheet1!$A$2:$E$30),""),ROW($A34))-2,COLUMN(Sheet1!B$1)),"")</f>
        <v/>
      </c>
      <c r="B39" s="4" t="str">
        <f t="array" ref="B39">IFERROR(INDEX(Sheet1!$A$2:$E$30,SMALL(IF((Sheet1!$B$2:$B$30&gt;=Sheet2!$B$2)*(Sheet1!$B$2:$B$30&lt;=Sheet2!$B$3)*(Sheet1!$A$2:$A$30=Sheet2!$B$1),ROW(Sheet1!$A$2:$E$30),""),ROW($A34))-2,COLUMN(Sheet1!C$1)),"")</f>
        <v/>
      </c>
      <c r="C39" s="4" t="str">
        <f t="array" ref="C39">IFERROR(INDEX(Sheet1!$A$2:$E$30,SMALL(IF((Sheet1!$B$2:$B$30&gt;=Sheet2!$B$2)*(Sheet1!$B$2:$B$30&lt;=Sheet2!$B$3)*(Sheet1!$A$2:$A$30=Sheet2!$B$1),ROW(Sheet1!$A$2:$E$30),""),ROW($A34))-2,COLUMN(Sheet1!D$1)),"")</f>
        <v/>
      </c>
      <c r="D39" s="4" t="str">
        <f t="array" ref="D39">IFERROR(INDEX(Sheet1!$A$2:$E$30,SMALL(IF((Sheet1!$B$2:$B$30&gt;=Sheet2!$B$2)*(Sheet1!$B$2:$B$30&lt;=Sheet2!$B$3)*(Sheet1!$A$2:$A$30=Sheet2!$B$1),ROW(Sheet1!$A$2:$E$30),""),ROW($A34))-2,COLUMN(Sheet1!E$1)),"")</f>
        <v/>
      </c>
    </row>
    <row r="40" spans="1:4" x14ac:dyDescent="0.2">
      <c r="A40" s="3" t="str">
        <f t="array" ref="A40">IFERROR(INDEX(Sheet1!$A$2:$E$30,SMALL(IF((Sheet1!$B$2:$B$30&gt;=Sheet2!$B$2)*(Sheet1!$B$2:$B$30&lt;=Sheet2!$B$3)*(Sheet1!$A$2:$A$30=Sheet2!$B$1),ROW(Sheet1!$A$2:$E$30),""),ROW($A35))-2,COLUMN(Sheet1!B$1)),"")</f>
        <v/>
      </c>
      <c r="B40" s="4" t="str">
        <f t="array" ref="B40">IFERROR(INDEX(Sheet1!$A$2:$E$30,SMALL(IF((Sheet1!$B$2:$B$30&gt;=Sheet2!$B$2)*(Sheet1!$B$2:$B$30&lt;=Sheet2!$B$3)*(Sheet1!$A$2:$A$30=Sheet2!$B$1),ROW(Sheet1!$A$2:$E$30),""),ROW($A35))-2,COLUMN(Sheet1!C$1)),"")</f>
        <v/>
      </c>
      <c r="C40" s="4" t="str">
        <f t="array" ref="C40">IFERROR(INDEX(Sheet1!$A$2:$E$30,SMALL(IF((Sheet1!$B$2:$B$30&gt;=Sheet2!$B$2)*(Sheet1!$B$2:$B$30&lt;=Sheet2!$B$3)*(Sheet1!$A$2:$A$30=Sheet2!$B$1),ROW(Sheet1!$A$2:$E$30),""),ROW($A35))-2,COLUMN(Sheet1!D$1)),"")</f>
        <v/>
      </c>
      <c r="D40" s="4" t="str">
        <f t="array" ref="D40">IFERROR(INDEX(Sheet1!$A$2:$E$30,SMALL(IF((Sheet1!$B$2:$B$30&gt;=Sheet2!$B$2)*(Sheet1!$B$2:$B$30&lt;=Sheet2!$B$3)*(Sheet1!$A$2:$A$30=Sheet2!$B$1),ROW(Sheet1!$A$2:$E$30),""),ROW($A35))-2,COLUMN(Sheet1!E$1)),"")</f>
        <v/>
      </c>
    </row>
    <row r="41" spans="1:4" x14ac:dyDescent="0.2">
      <c r="A41" s="3" t="str">
        <f t="array" ref="A41">IFERROR(INDEX(Sheet1!$A$2:$E$30,SMALL(IF((Sheet1!$B$2:$B$30&gt;=Sheet2!$B$2)*(Sheet1!$B$2:$B$30&lt;=Sheet2!$B$3)*(Sheet1!$A$2:$A$30=Sheet2!$B$1),ROW(Sheet1!$A$2:$E$30),""),ROW($A36))-2,COLUMN(Sheet1!B$1)),"")</f>
        <v/>
      </c>
      <c r="B41" s="4" t="str">
        <f t="array" ref="B41">IFERROR(INDEX(Sheet1!$A$2:$E$30,SMALL(IF((Sheet1!$B$2:$B$30&gt;=Sheet2!$B$2)*(Sheet1!$B$2:$B$30&lt;=Sheet2!$B$3)*(Sheet1!$A$2:$A$30=Sheet2!$B$1),ROW(Sheet1!$A$2:$E$30),""),ROW($A36))-2,COLUMN(Sheet1!C$1)),"")</f>
        <v/>
      </c>
      <c r="C41" s="4" t="str">
        <f t="array" ref="C41">IFERROR(INDEX(Sheet1!$A$2:$E$30,SMALL(IF((Sheet1!$B$2:$B$30&gt;=Sheet2!$B$2)*(Sheet1!$B$2:$B$30&lt;=Sheet2!$B$3)*(Sheet1!$A$2:$A$30=Sheet2!$B$1),ROW(Sheet1!$A$2:$E$30),""),ROW($A36))-2,COLUMN(Sheet1!D$1)),"")</f>
        <v/>
      </c>
      <c r="D41" s="4" t="str">
        <f t="array" ref="D41">IFERROR(INDEX(Sheet1!$A$2:$E$30,SMALL(IF((Sheet1!$B$2:$B$30&gt;=Sheet2!$B$2)*(Sheet1!$B$2:$B$30&lt;=Sheet2!$B$3)*(Sheet1!$A$2:$A$30=Sheet2!$B$1),ROW(Sheet1!$A$2:$E$30),""),ROW($A36))-2,COLUMN(Sheet1!E$1)),"")</f>
        <v/>
      </c>
    </row>
    <row r="42" spans="1:4" x14ac:dyDescent="0.2">
      <c r="A42" s="3" t="str">
        <f t="array" ref="A42">IFERROR(INDEX(Sheet1!$A$2:$E$30,SMALL(IF((Sheet1!$B$2:$B$30&gt;=Sheet2!$B$2)*(Sheet1!$B$2:$B$30&lt;=Sheet2!$B$3)*(Sheet1!$A$2:$A$30=Sheet2!$B$1),ROW(Sheet1!$A$2:$E$30),""),ROW($A37))-2,COLUMN(Sheet1!B$1)),"")</f>
        <v/>
      </c>
      <c r="B42" s="4" t="str">
        <f t="array" ref="B42">IFERROR(INDEX(Sheet1!$A$2:$E$30,SMALL(IF((Sheet1!$B$2:$B$30&gt;=Sheet2!$B$2)*(Sheet1!$B$2:$B$30&lt;=Sheet2!$B$3)*(Sheet1!$A$2:$A$30=Sheet2!$B$1),ROW(Sheet1!$A$2:$E$30),""),ROW($A37))-2,COLUMN(Sheet1!C$1)),"")</f>
        <v/>
      </c>
      <c r="C42" s="4" t="str">
        <f t="array" ref="C42">IFERROR(INDEX(Sheet1!$A$2:$E$30,SMALL(IF((Sheet1!$B$2:$B$30&gt;=Sheet2!$B$2)*(Sheet1!$B$2:$B$30&lt;=Sheet2!$B$3)*(Sheet1!$A$2:$A$30=Sheet2!$B$1),ROW(Sheet1!$A$2:$E$30),""),ROW($A37))-2,COLUMN(Sheet1!D$1)),"")</f>
        <v/>
      </c>
      <c r="D42" s="4" t="str">
        <f t="array" ref="D42">IFERROR(INDEX(Sheet1!$A$2:$E$30,SMALL(IF((Sheet1!$B$2:$B$30&gt;=Sheet2!$B$2)*(Sheet1!$B$2:$B$30&lt;=Sheet2!$B$3)*(Sheet1!$A$2:$A$30=Sheet2!$B$1),ROW(Sheet1!$A$2:$E$30),""),ROW($A37))-2,COLUMN(Sheet1!E$1)),"")</f>
        <v/>
      </c>
    </row>
    <row r="43" spans="1:4" x14ac:dyDescent="0.2">
      <c r="A43" s="3" t="str">
        <f t="array" ref="A43">IFERROR(INDEX(Sheet1!$A$2:$E$30,SMALL(IF((Sheet1!$B$2:$B$30&gt;=Sheet2!$B$2)*(Sheet1!$B$2:$B$30&lt;=Sheet2!$B$3)*(Sheet1!$A$2:$A$30=Sheet2!$B$1),ROW(Sheet1!$A$2:$E$30),""),ROW($A38))-2,COLUMN(Sheet1!B$1)),"")</f>
        <v/>
      </c>
      <c r="B43" s="4" t="str">
        <f t="array" ref="B43">IFERROR(INDEX(Sheet1!$A$2:$E$30,SMALL(IF((Sheet1!$B$2:$B$30&gt;=Sheet2!$B$2)*(Sheet1!$B$2:$B$30&lt;=Sheet2!$B$3)*(Sheet1!$A$2:$A$30=Sheet2!$B$1),ROW(Sheet1!$A$2:$E$30),""),ROW($A38))-2,COLUMN(Sheet1!C$1)),"")</f>
        <v/>
      </c>
      <c r="C43" s="4" t="str">
        <f t="array" ref="C43">IFERROR(INDEX(Sheet1!$A$2:$E$30,SMALL(IF((Sheet1!$B$2:$B$30&gt;=Sheet2!$B$2)*(Sheet1!$B$2:$B$30&lt;=Sheet2!$B$3)*(Sheet1!$A$2:$A$30=Sheet2!$B$1),ROW(Sheet1!$A$2:$E$30),""),ROW($A38))-2,COLUMN(Sheet1!D$1)),"")</f>
        <v/>
      </c>
      <c r="D43" s="4" t="str">
        <f t="array" ref="D43">IFERROR(INDEX(Sheet1!$A$2:$E$30,SMALL(IF((Sheet1!$B$2:$B$30&gt;=Sheet2!$B$2)*(Sheet1!$B$2:$B$30&lt;=Sheet2!$B$3)*(Sheet1!$A$2:$A$30=Sheet2!$B$1),ROW(Sheet1!$A$2:$E$30),""),ROW($A38))-2,COLUMN(Sheet1!E$1)),"")</f>
        <v/>
      </c>
    </row>
    <row r="44" spans="1:4" x14ac:dyDescent="0.2">
      <c r="A44" s="3" t="str">
        <f t="array" ref="A44">IFERROR(INDEX(Sheet1!$A$2:$E$30,SMALL(IF((Sheet1!$B$2:$B$30&gt;=Sheet2!$B$2)*(Sheet1!$B$2:$B$30&lt;=Sheet2!$B$3)*(Sheet1!$A$2:$A$30=Sheet2!$B$1),ROW(Sheet1!$A$2:$E$30),""),ROW($A39))-2,COLUMN(Sheet1!B$1)),"")</f>
        <v/>
      </c>
      <c r="B44" s="4" t="str">
        <f t="array" ref="B44">IFERROR(INDEX(Sheet1!$A$2:$E$30,SMALL(IF((Sheet1!$B$2:$B$30&gt;=Sheet2!$B$2)*(Sheet1!$B$2:$B$30&lt;=Sheet2!$B$3)*(Sheet1!$A$2:$A$30=Sheet2!$B$1),ROW(Sheet1!$A$2:$E$30),""),ROW($A39))-2,COLUMN(Sheet1!C$1)),"")</f>
        <v/>
      </c>
      <c r="C44" s="4" t="str">
        <f t="array" ref="C44">IFERROR(INDEX(Sheet1!$A$2:$E$30,SMALL(IF((Sheet1!$B$2:$B$30&gt;=Sheet2!$B$2)*(Sheet1!$B$2:$B$30&lt;=Sheet2!$B$3)*(Sheet1!$A$2:$A$30=Sheet2!$B$1),ROW(Sheet1!$A$2:$E$30),""),ROW($A39))-2,COLUMN(Sheet1!D$1)),"")</f>
        <v/>
      </c>
      <c r="D44" s="4" t="str">
        <f t="array" ref="D44">IFERROR(INDEX(Sheet1!$A$2:$E$30,SMALL(IF((Sheet1!$B$2:$B$30&gt;=Sheet2!$B$2)*(Sheet1!$B$2:$B$30&lt;=Sheet2!$B$3)*(Sheet1!$A$2:$A$30=Sheet2!$B$1),ROW(Sheet1!$A$2:$E$30),""),ROW($A39))-2,COLUMN(Sheet1!E$1)),"")</f>
        <v/>
      </c>
    </row>
    <row r="45" spans="1:4" x14ac:dyDescent="0.2">
      <c r="A45" s="3" t="str">
        <f t="array" ref="A45">IFERROR(INDEX(Sheet1!$A$2:$E$30,SMALL(IF((Sheet1!$B$2:$B$30&gt;=Sheet2!$B$2)*(Sheet1!$B$2:$B$30&lt;=Sheet2!$B$3)*(Sheet1!$A$2:$A$30=Sheet2!$B$1),ROW(Sheet1!$A$2:$E$30),""),ROW($A40))-2,COLUMN(Sheet1!B$1)),"")</f>
        <v/>
      </c>
      <c r="B45" s="4" t="str">
        <f t="array" ref="B45">IFERROR(INDEX(Sheet1!$A$2:$E$30,SMALL(IF((Sheet1!$B$2:$B$30&gt;=Sheet2!$B$2)*(Sheet1!$B$2:$B$30&lt;=Sheet2!$B$3)*(Sheet1!$A$2:$A$30=Sheet2!$B$1),ROW(Sheet1!$A$2:$E$30),""),ROW($A40))-2,COLUMN(Sheet1!C$1)),"")</f>
        <v/>
      </c>
      <c r="C45" s="4" t="str">
        <f t="array" ref="C45">IFERROR(INDEX(Sheet1!$A$2:$E$30,SMALL(IF((Sheet1!$B$2:$B$30&gt;=Sheet2!$B$2)*(Sheet1!$B$2:$B$30&lt;=Sheet2!$B$3)*(Sheet1!$A$2:$A$30=Sheet2!$B$1),ROW(Sheet1!$A$2:$E$30),""),ROW($A40))-2,COLUMN(Sheet1!D$1)),"")</f>
        <v/>
      </c>
      <c r="D45" s="4" t="str">
        <f t="array" ref="D45">IFERROR(INDEX(Sheet1!$A$2:$E$30,SMALL(IF((Sheet1!$B$2:$B$30&gt;=Sheet2!$B$2)*(Sheet1!$B$2:$B$30&lt;=Sheet2!$B$3)*(Sheet1!$A$2:$A$30=Sheet2!$B$1),ROW(Sheet1!$A$2:$E$30),""),ROW($A40))-2,COLUMN(Sheet1!E$1)),"")</f>
        <v/>
      </c>
    </row>
    <row r="46" spans="1:4" x14ac:dyDescent="0.2">
      <c r="A46" s="3" t="str">
        <f t="array" ref="A46">IFERROR(INDEX(Sheet1!$A$2:$E$30,SMALL(IF((Sheet1!$B$2:$B$30&gt;=Sheet2!$B$2)*(Sheet1!$B$2:$B$30&lt;=Sheet2!$B$3)*(Sheet1!$A$2:$A$30=Sheet2!$B$1),ROW(Sheet1!$A$2:$E$30),""),ROW($A41))-2,COLUMN(Sheet1!B$1)),"")</f>
        <v/>
      </c>
      <c r="B46" s="4" t="str">
        <f t="array" ref="B46">IFERROR(INDEX(Sheet1!$A$2:$E$30,SMALL(IF((Sheet1!$B$2:$B$30&gt;=Sheet2!$B$2)*(Sheet1!$B$2:$B$30&lt;=Sheet2!$B$3)*(Sheet1!$A$2:$A$30=Sheet2!$B$1),ROW(Sheet1!$A$2:$E$30),""),ROW($A41))-2,COLUMN(Sheet1!C$1)),"")</f>
        <v/>
      </c>
      <c r="C46" s="4" t="str">
        <f t="array" ref="C46">IFERROR(INDEX(Sheet1!$A$2:$E$30,SMALL(IF((Sheet1!$B$2:$B$30&gt;=Sheet2!$B$2)*(Sheet1!$B$2:$B$30&lt;=Sheet2!$B$3)*(Sheet1!$A$2:$A$30=Sheet2!$B$1),ROW(Sheet1!$A$2:$E$30),""),ROW($A41))-2,COLUMN(Sheet1!D$1)),"")</f>
        <v/>
      </c>
      <c r="D46" s="4" t="str">
        <f t="array" ref="D46">IFERROR(INDEX(Sheet1!$A$2:$E$30,SMALL(IF((Sheet1!$B$2:$B$30&gt;=Sheet2!$B$2)*(Sheet1!$B$2:$B$30&lt;=Sheet2!$B$3)*(Sheet1!$A$2:$A$30=Sheet2!$B$1),ROW(Sheet1!$A$2:$E$30),""),ROW($A41))-2,COLUMN(Sheet1!E$1)),"")</f>
        <v/>
      </c>
    </row>
  </sheetData>
  <mergeCells count="1">
    <mergeCell ref="D2:F2"/>
  </mergeCells>
  <dataValidations count="2">
    <dataValidation type="list" allowBlank="1" showInputMessage="1" showErrorMessage="1" sqref="B1">
      <formula1>$H$4:$H$9</formula1>
    </dataValidation>
    <dataValidation type="list" allowBlank="1" showInputMessage="1" showErrorMessage="1" sqref="B2:B3">
      <formula1>$I$4:$I$22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nosa</dc:creator>
  <cp:lastModifiedBy>mhmod</cp:lastModifiedBy>
  <dcterms:created xsi:type="dcterms:W3CDTF">2014-12-27T18:22:24Z</dcterms:created>
  <dcterms:modified xsi:type="dcterms:W3CDTF">2014-12-28T00:11:47Z</dcterms:modified>
</cp:coreProperties>
</file>