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definedNames>
    <definedName name="_xlnm._FilterDatabase" localSheetId="0" hidden="1">ورقة1!$A$1:$E$19</definedName>
  </definedNames>
  <calcPr calcId="144525"/>
</workbook>
</file>

<file path=xl/calcChain.xml><?xml version="1.0" encoding="utf-8"?>
<calcChain xmlns="http://schemas.openxmlformats.org/spreadsheetml/2006/main">
  <c r="G3" i="1" l="1" a="1"/>
  <c r="G3" i="1" s="1"/>
  <c r="G2" i="1" a="1"/>
  <c r="G2" i="1" s="1"/>
  <c r="G4" i="1" l="1" a="1"/>
  <c r="G4" i="1" s="1"/>
  <c r="G5" i="1" l="1" a="1"/>
  <c r="G5" i="1" s="1"/>
  <c r="G6" i="1" l="1" a="1"/>
  <c r="G6" i="1" s="1"/>
  <c r="G7" i="1" s="1" a="1"/>
  <c r="G7" i="1" s="1"/>
  <c r="G8" i="1" l="1" a="1"/>
  <c r="G8" i="1" s="1"/>
  <c r="G9" i="1" l="1" a="1"/>
  <c r="G9" i="1" s="1"/>
  <c r="G10" i="1" s="1" a="1"/>
  <c r="G10" i="1" s="1"/>
  <c r="G11" i="1" s="1" a="1"/>
  <c r="G11" i="1" s="1"/>
</calcChain>
</file>

<file path=xl/sharedStrings.xml><?xml version="1.0" encoding="utf-8"?>
<sst xmlns="http://schemas.openxmlformats.org/spreadsheetml/2006/main" count="42" uniqueCount="17">
  <si>
    <t>التاريخ</t>
  </si>
  <si>
    <t>المبلغ المحصل</t>
  </si>
  <si>
    <t>رقم الفاتورة</t>
  </si>
  <si>
    <t>نوع السداد</t>
  </si>
  <si>
    <t>اسم المندوب</t>
  </si>
  <si>
    <t>يدوي</t>
  </si>
  <si>
    <t>فيزا</t>
  </si>
  <si>
    <t>محمد إبراهيم</t>
  </si>
  <si>
    <t>يوسف محمد</t>
  </si>
  <si>
    <t>خالد عبد القادر</t>
  </si>
  <si>
    <t>ناصر محمود</t>
  </si>
  <si>
    <t>احمد حلمى</t>
  </si>
  <si>
    <t>محمد عبد الفتاح</t>
  </si>
  <si>
    <t>خالد يوسف</t>
  </si>
  <si>
    <t>عادل منصور</t>
  </si>
  <si>
    <t>عبد الله العنزي</t>
  </si>
  <si>
    <t>عبد الله العتيبي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</si>
</sst>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0" fontId="2" fillId="2" borderId="16" xfId="0" applyFont="1" applyFill="1" applyBorder="1" applyAlignment="1">
      <alignment vertical="center"/>
    </xf>
    <xf numFmtId="14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4" fontId="1" fillId="0" borderId="10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2" fontId="1" fillId="0" borderId="11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rightToLeft="1" tabSelected="1" workbookViewId="0">
      <selection activeCell="G3" sqref="G3"/>
    </sheetView>
  </sheetViews>
  <sheetFormatPr defaultRowHeight="14.25" x14ac:dyDescent="0.2"/>
  <cols>
    <col min="1" max="1" width="11.75" customWidth="1"/>
    <col min="2" max="2" width="18" customWidth="1"/>
    <col min="3" max="3" width="11.875" customWidth="1"/>
    <col min="4" max="4" width="12.125" customWidth="1"/>
    <col min="5" max="5" width="11.875" customWidth="1"/>
    <col min="7" max="7" width="15" customWidth="1"/>
  </cols>
  <sheetData>
    <row r="1" spans="1:11" ht="34.5" customHeight="1" thickTop="1" thickBot="1" x14ac:dyDescent="0.25">
      <c r="A1" s="1" t="s">
        <v>0</v>
      </c>
      <c r="B1" s="2" t="s">
        <v>4</v>
      </c>
      <c r="C1" s="2" t="s">
        <v>1</v>
      </c>
      <c r="D1" s="2" t="s">
        <v>2</v>
      </c>
      <c r="E1" s="3" t="s">
        <v>3</v>
      </c>
      <c r="G1" s="4" t="s">
        <v>4</v>
      </c>
      <c r="H1" s="5"/>
      <c r="I1" s="6"/>
      <c r="J1" s="5"/>
      <c r="K1" s="7"/>
    </row>
    <row r="2" spans="1:11" ht="24.95" customHeight="1" thickTop="1" x14ac:dyDescent="0.2">
      <c r="A2" s="8">
        <v>42319</v>
      </c>
      <c r="B2" s="9" t="s">
        <v>11</v>
      </c>
      <c r="C2" s="10">
        <v>1600</v>
      </c>
      <c r="D2" s="9">
        <v>845520</v>
      </c>
      <c r="E2" s="11" t="s">
        <v>5</v>
      </c>
      <c r="G2" s="13" t="str">
        <f t="array" ref="G2">INDEX($B$2:$B$1000,MATCH(0,COUNTIF($G$1:G1,$B$2:$B$1000&amp;""),0))</f>
        <v>احمد حلمى</v>
      </c>
      <c r="H2" s="13"/>
      <c r="I2" s="14"/>
      <c r="J2" s="13"/>
      <c r="K2" s="13"/>
    </row>
    <row r="3" spans="1:11" ht="24.95" customHeight="1" x14ac:dyDescent="0.2">
      <c r="A3" s="12">
        <v>42347</v>
      </c>
      <c r="B3" s="13" t="s">
        <v>11</v>
      </c>
      <c r="C3" s="14">
        <v>1700</v>
      </c>
      <c r="D3" s="13">
        <v>901065</v>
      </c>
      <c r="E3" s="15" t="s">
        <v>5</v>
      </c>
      <c r="G3" s="13" t="str">
        <f t="array" ref="G3">INDEX($B$2:$B$1000,MATCH(0,COUNTIF($G$1:G2,$B$2:$B$1000&amp;""),0))</f>
        <v>خالد عبد القادر</v>
      </c>
      <c r="H3" s="13"/>
      <c r="I3" s="14"/>
      <c r="J3" s="13"/>
      <c r="K3" s="13"/>
    </row>
    <row r="4" spans="1:11" ht="24.95" customHeight="1" x14ac:dyDescent="0.2">
      <c r="A4" s="12">
        <v>41983</v>
      </c>
      <c r="B4" s="13" t="s">
        <v>9</v>
      </c>
      <c r="C4" s="14">
        <v>400</v>
      </c>
      <c r="D4" s="13">
        <v>178980</v>
      </c>
      <c r="E4" s="15" t="s">
        <v>6</v>
      </c>
      <c r="G4" s="13" t="str">
        <f t="array" ref="G4">INDEX($B$2:$B$1000,MATCH(0,COUNTIF($G$1:G3,$B$2:$B$1000&amp;""),0))</f>
        <v>خالد يوسف</v>
      </c>
      <c r="H4" s="13"/>
      <c r="I4" s="14"/>
      <c r="J4" s="13"/>
      <c r="K4" s="13"/>
    </row>
    <row r="5" spans="1:11" ht="24.95" customHeight="1" x14ac:dyDescent="0.2">
      <c r="A5" s="12">
        <v>42123</v>
      </c>
      <c r="B5" s="13" t="s">
        <v>9</v>
      </c>
      <c r="C5" s="14">
        <v>900</v>
      </c>
      <c r="D5" s="13">
        <v>456705</v>
      </c>
      <c r="E5" s="15" t="s">
        <v>6</v>
      </c>
      <c r="G5" s="13" t="str">
        <f t="array" ref="G5">INDEX($B$2:$B$1000,MATCH(0,COUNTIF($G$1:G4,$B$2:$B$1000&amp;""),0))</f>
        <v>عبد الله العتيبي</v>
      </c>
      <c r="H5" s="13"/>
      <c r="I5" s="14"/>
      <c r="J5" s="13"/>
      <c r="K5" s="13"/>
    </row>
    <row r="6" spans="1:11" ht="24.95" customHeight="1" x14ac:dyDescent="0.2">
      <c r="A6" s="12">
        <v>42151</v>
      </c>
      <c r="B6" s="13" t="s">
        <v>9</v>
      </c>
      <c r="C6" s="14">
        <v>1000</v>
      </c>
      <c r="D6" s="13">
        <v>512250</v>
      </c>
      <c r="E6" s="15" t="s">
        <v>6</v>
      </c>
      <c r="G6" s="13" t="str">
        <f t="array" ref="G6">INDEX($B$2:$B$1000,MATCH(0,COUNTIF($G$1:G5,$B$2:$B$1000&amp;""),0))</f>
        <v>عادل منصور</v>
      </c>
      <c r="H6" s="13"/>
      <c r="I6" s="14"/>
      <c r="J6" s="13"/>
      <c r="K6" s="13"/>
    </row>
    <row r="7" spans="1:11" ht="24.95" customHeight="1" x14ac:dyDescent="0.2">
      <c r="A7" s="12">
        <v>42095</v>
      </c>
      <c r="B7" s="13" t="s">
        <v>13</v>
      </c>
      <c r="C7" s="14">
        <v>800</v>
      </c>
      <c r="D7" s="13">
        <v>401160</v>
      </c>
      <c r="E7" s="15" t="s">
        <v>6</v>
      </c>
      <c r="G7" s="13" t="str">
        <f t="array" ref="G7">INDEX($B$2:$B$1000,MATCH(0,COUNTIF($G$1:G6,$B$2:$B$1000&amp;""),0))</f>
        <v>عبد الله العنزي</v>
      </c>
      <c r="H7" s="13"/>
      <c r="I7" s="14"/>
      <c r="J7" s="13"/>
      <c r="K7" s="13"/>
    </row>
    <row r="8" spans="1:11" ht="24.95" customHeight="1" x14ac:dyDescent="0.2">
      <c r="A8" s="12">
        <v>42179</v>
      </c>
      <c r="B8" s="13" t="s">
        <v>16</v>
      </c>
      <c r="C8" s="14">
        <v>1100</v>
      </c>
      <c r="D8" s="13">
        <v>567795</v>
      </c>
      <c r="E8" s="15" t="s">
        <v>6</v>
      </c>
      <c r="G8" s="13" t="str">
        <f t="array" ref="G8">INDEX($B$2:$B$1000,MATCH(0,COUNTIF($G$1:G7,$B$2:$B$1000&amp;""),0))</f>
        <v>محمد إبراهيم</v>
      </c>
      <c r="H8" s="13"/>
      <c r="I8" s="14"/>
      <c r="J8" s="13"/>
      <c r="K8" s="13"/>
    </row>
    <row r="9" spans="1:11" ht="24.95" customHeight="1" x14ac:dyDescent="0.2">
      <c r="A9" s="12">
        <v>42207</v>
      </c>
      <c r="B9" s="13" t="s">
        <v>16</v>
      </c>
      <c r="C9" s="14">
        <v>1200</v>
      </c>
      <c r="D9" s="13">
        <v>623340</v>
      </c>
      <c r="E9" s="15" t="s">
        <v>5</v>
      </c>
      <c r="G9" s="13" t="str">
        <f t="array" ref="G9">INDEX($B$2:$B$1000,MATCH(0,COUNTIF($G$1:G8,$B$2:$B$1000&amp;""),0))</f>
        <v>محمد عبد الفتاح</v>
      </c>
      <c r="H9" s="13"/>
      <c r="I9" s="14"/>
      <c r="J9" s="13"/>
      <c r="K9" s="13"/>
    </row>
    <row r="10" spans="1:11" ht="24.95" customHeight="1" x14ac:dyDescent="0.2">
      <c r="A10" s="12">
        <v>41927</v>
      </c>
      <c r="B10" s="13" t="s">
        <v>14</v>
      </c>
      <c r="C10" s="14">
        <v>100</v>
      </c>
      <c r="D10" s="13">
        <v>12345</v>
      </c>
      <c r="E10" s="15" t="s">
        <v>5</v>
      </c>
      <c r="G10" s="13" t="str">
        <f t="array" ref="G10">INDEX($B$2:$B$1000,MATCH(0,COUNTIF($G$1:G9,$B$2:$B$1000&amp;""),0))</f>
        <v>ناصر محمود</v>
      </c>
      <c r="H10" s="13"/>
      <c r="I10" s="14"/>
      <c r="J10" s="13"/>
      <c r="K10" s="13"/>
    </row>
    <row r="11" spans="1:11" ht="24.95" customHeight="1" x14ac:dyDescent="0.2">
      <c r="A11" s="12">
        <v>42039</v>
      </c>
      <c r="B11" s="13" t="s">
        <v>15</v>
      </c>
      <c r="C11" s="14">
        <v>600</v>
      </c>
      <c r="D11" s="13">
        <v>290070</v>
      </c>
      <c r="E11" s="15" t="s">
        <v>6</v>
      </c>
      <c r="G11" s="13" t="str">
        <f t="array" ref="G11">INDEX($B$2:$B$1000,MATCH(0,COUNTIF($G$1:G10,$B$2:$B$1000&amp;""),0))</f>
        <v>يوسف محمد</v>
      </c>
      <c r="H11" s="13"/>
      <c r="I11" s="14"/>
      <c r="J11" s="13"/>
      <c r="K11" s="13"/>
    </row>
    <row r="12" spans="1:11" ht="24.95" customHeight="1" x14ac:dyDescent="0.2">
      <c r="A12" s="12">
        <v>41927</v>
      </c>
      <c r="B12" s="13" t="s">
        <v>7</v>
      </c>
      <c r="C12" s="14">
        <v>200</v>
      </c>
      <c r="D12" s="13">
        <v>67890</v>
      </c>
      <c r="E12" s="15" t="s">
        <v>6</v>
      </c>
    </row>
    <row r="13" spans="1:11" ht="24.95" customHeight="1" x14ac:dyDescent="0.2">
      <c r="A13" s="12">
        <v>42291</v>
      </c>
      <c r="B13" s="13" t="s">
        <v>7</v>
      </c>
      <c r="C13" s="14">
        <v>1500</v>
      </c>
      <c r="D13" s="13">
        <v>789975</v>
      </c>
      <c r="E13" s="15" t="s">
        <v>5</v>
      </c>
    </row>
    <row r="14" spans="1:11" ht="24.95" customHeight="1" x14ac:dyDescent="0.2">
      <c r="A14" s="12">
        <v>42375</v>
      </c>
      <c r="B14" s="13" t="s">
        <v>7</v>
      </c>
      <c r="C14" s="14">
        <v>1800</v>
      </c>
      <c r="D14" s="13">
        <v>956610</v>
      </c>
      <c r="E14" s="15" t="s">
        <v>6</v>
      </c>
    </row>
    <row r="15" spans="1:11" ht="24.95" customHeight="1" x14ac:dyDescent="0.2">
      <c r="A15" s="12">
        <v>42067</v>
      </c>
      <c r="B15" s="13" t="s">
        <v>12</v>
      </c>
      <c r="C15" s="14">
        <v>700</v>
      </c>
      <c r="D15" s="13">
        <v>345615</v>
      </c>
      <c r="E15" s="15" t="s">
        <v>6</v>
      </c>
    </row>
    <row r="16" spans="1:11" ht="24.95" customHeight="1" x14ac:dyDescent="0.2">
      <c r="A16" s="12">
        <v>42011</v>
      </c>
      <c r="B16" s="13" t="s">
        <v>10</v>
      </c>
      <c r="C16" s="14">
        <v>500</v>
      </c>
      <c r="D16" s="13">
        <v>234525</v>
      </c>
      <c r="E16" s="15" t="s">
        <v>6</v>
      </c>
    </row>
    <row r="17" spans="1:5" ht="24.95" customHeight="1" x14ac:dyDescent="0.2">
      <c r="A17" s="12">
        <v>42235</v>
      </c>
      <c r="B17" s="13" t="s">
        <v>10</v>
      </c>
      <c r="C17" s="14">
        <v>1300</v>
      </c>
      <c r="D17" s="13">
        <v>678885</v>
      </c>
      <c r="E17" s="15" t="s">
        <v>5</v>
      </c>
    </row>
    <row r="18" spans="1:5" ht="24.95" customHeight="1" x14ac:dyDescent="0.2">
      <c r="A18" s="12">
        <v>41955</v>
      </c>
      <c r="B18" s="13" t="s">
        <v>8</v>
      </c>
      <c r="C18" s="14">
        <v>300</v>
      </c>
      <c r="D18" s="13">
        <v>123435</v>
      </c>
      <c r="E18" s="15" t="s">
        <v>5</v>
      </c>
    </row>
    <row r="19" spans="1:5" ht="24.95" customHeight="1" x14ac:dyDescent="0.2">
      <c r="A19" s="16">
        <v>42263</v>
      </c>
      <c r="B19" s="17" t="s">
        <v>8</v>
      </c>
      <c r="C19" s="18">
        <v>1400</v>
      </c>
      <c r="D19" s="17">
        <v>734430</v>
      </c>
      <c r="E19" s="19" t="s">
        <v>5</v>
      </c>
    </row>
  </sheetData>
  <sortState ref="A2:E19">
    <sortCondition ref="B2:B19"/>
  </sortState>
  <dataValidations count="1">
    <dataValidation allowBlank="1" sqref="G2:G14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2014-12-31T06:08:16Z</dcterms:modified>
</cp:coreProperties>
</file>