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19440" windowHeight="9345"/>
  </bookViews>
  <sheets>
    <sheet name="الخط الناقل" sheetId="24" r:id="rId1"/>
    <sheet name="الإجمالي" sheetId="26" r:id="rId2"/>
  </sheets>
  <definedNames>
    <definedName name="_xlnm.Print_Area" localSheetId="1">الإجمالي!$A$1:$G$18</definedName>
    <definedName name="_xlnm.Print_Area" localSheetId="0">'الخط الناقل'!$A$1:$G$113</definedName>
    <definedName name="_xlnm.Print_Titles" localSheetId="1">الإجمالي!$1:$2</definedName>
    <definedName name="_xlnm.Print_Titles" localSheetId="0">'الخط الناقل'!$1:$1</definedName>
  </definedNames>
  <calcPr calcId="125725" fullCalcOnLoad="1"/>
</workbook>
</file>

<file path=xl/calcChain.xml><?xml version="1.0" encoding="utf-8"?>
<calcChain xmlns="http://schemas.openxmlformats.org/spreadsheetml/2006/main">
  <c r="G23" i="24"/>
  <c r="G83"/>
  <c r="G13"/>
  <c r="G3"/>
  <c r="G10"/>
  <c r="G11"/>
  <c r="G12"/>
  <c r="G46"/>
  <c r="G53"/>
  <c r="G66"/>
  <c r="G76"/>
  <c r="G104"/>
  <c r="G32"/>
  <c r="G95" l="1"/>
  <c r="G113"/>
</calcChain>
</file>

<file path=xl/sharedStrings.xml><?xml version="1.0" encoding="utf-8"?>
<sst xmlns="http://schemas.openxmlformats.org/spreadsheetml/2006/main" count="191" uniqueCount="143">
  <si>
    <t>الكمية</t>
  </si>
  <si>
    <t>الوحدة</t>
  </si>
  <si>
    <t>م.ط</t>
  </si>
  <si>
    <t>عدد</t>
  </si>
  <si>
    <t>رقم البند</t>
  </si>
  <si>
    <t>الوصف</t>
  </si>
  <si>
    <t>السعر الإفرادي
ر.س</t>
  </si>
  <si>
    <t>السعر 
الإفرادي كتابة</t>
  </si>
  <si>
    <t>السعر الإجمالي
ر.س</t>
  </si>
  <si>
    <t>الوصــف</t>
  </si>
  <si>
    <t>السعر الإجمالي</t>
  </si>
  <si>
    <t>ر.س.</t>
  </si>
  <si>
    <t>مواسير قطر 1200 ملم</t>
  </si>
  <si>
    <t>محبس بوابة قطر 250 ملم</t>
  </si>
  <si>
    <t xml:space="preserve">محبس فراشة قطر 1200 ملم  </t>
  </si>
  <si>
    <t>قطر 1200ملم  (صمام هواء قطر 200 ملم)</t>
  </si>
  <si>
    <t>أعمال الخط الناقل</t>
  </si>
  <si>
    <t xml:space="preserve"> كابل (4 × 6 ملم2 + 6 ملم2 ارضي) من اللوحه LP-SC الي اللوحة
LP -UPS-SC.</t>
  </si>
  <si>
    <r>
      <t xml:space="preserve">علبة توزيع هاتف </t>
    </r>
    <r>
      <rPr>
        <sz val="11"/>
        <rFont val="Calibri"/>
        <family val="2"/>
      </rPr>
      <t>10 Pair</t>
    </r>
    <r>
      <rPr>
        <sz val="11"/>
        <rFont val="Arial"/>
        <family val="2"/>
      </rPr>
      <t xml:space="preserve"> (</t>
    </r>
    <r>
      <rPr>
        <sz val="11"/>
        <rFont val="Calibri"/>
        <family val="2"/>
      </rPr>
      <t>TB-SC</t>
    </r>
    <r>
      <rPr>
        <sz val="11"/>
        <rFont val="Arial"/>
        <family val="2"/>
      </rPr>
      <t>)</t>
    </r>
  </si>
  <si>
    <t>مأخذ للهاتف نوع  RJ11 بما في ذلك علب التوصيل، الغطـاء المواسير، الاسـلاك (Cat 3) الى (TB-SC) (مقاوم للعوامل الجوية).</t>
  </si>
  <si>
    <t>وحدة توزيع معلومات (IDF-SC).</t>
  </si>
  <si>
    <t>من 2,51م و حتي 3,50م</t>
  </si>
  <si>
    <t>من 3,51م و حتي 4,50م</t>
  </si>
  <si>
    <t>خطوط الأنابيب للمياه:</t>
  </si>
  <si>
    <t>غرفة صمام غسيل قطر 250 ملم على قطر 1200 ملم</t>
  </si>
  <si>
    <t>غرف الصمامات</t>
  </si>
  <si>
    <t>الصمامات</t>
  </si>
  <si>
    <t>متفرقات :</t>
  </si>
  <si>
    <t>اعمال الحمايات بالاودية</t>
  </si>
  <si>
    <t>28-7-4</t>
  </si>
  <si>
    <t>28-7-5</t>
  </si>
  <si>
    <t>28-7-6</t>
  </si>
  <si>
    <t>28-7-7</t>
  </si>
  <si>
    <t>28-7-8</t>
  </si>
  <si>
    <t>28-7-9</t>
  </si>
  <si>
    <t>28-8-2</t>
  </si>
  <si>
    <t>28-8-3</t>
  </si>
  <si>
    <t>28-8-4</t>
  </si>
  <si>
    <t>28-8-5</t>
  </si>
  <si>
    <t>توريد وإنشاء غرفة من الخرسانة المسلحة  كما هو موضح بالرسومات والمواصفات والعمل يشمل الحفر فى جميع انواع التربة (بما فيها التربة الصخرية) والردم وأعمال الخرسانة المسلحة والعادية والعزل الداخلى والخارجى وتوريد وتركيب الغطاء عالى المقاومة ذو قفل والسلالم ذات الحديد المجلفن وجميع القطع الخاصة بما في ذلك وصلات الحائط وقطع الفك والتركيب ووصلة (T) ذات الفلنجات والمواسير اللازمة لربط الصمام وصندوق التشغيل السطحى وإعادة ترميم الأسطح لما هو عليه وكل ما يلزم لإنهاء العمل وذلك للغرف التالية :</t>
  </si>
  <si>
    <t>غرفة صمام هواء (A1) حسب ما جاء بالبند أعلاه وذلك للأقطار التالية:</t>
  </si>
  <si>
    <t>غرفة صمامات الغسيل نموذج (W1) حسب ما جاء بالبند أعلاه وذلك للأقطار التالية:</t>
  </si>
  <si>
    <t>غرفة صمامات الغسيل نموذج (WS1) حسب ما جاء بالبند أعلاه وذلك للأقطار التالية:</t>
  </si>
  <si>
    <t>غرفة صمام قفل (S1) حسب ما جاء بالبند أعلاه وذلك للأقطار التالية: (كمية إفتراضية)</t>
  </si>
  <si>
    <t>غرف الصمامات (فى حالة الوادى)</t>
  </si>
  <si>
    <t>غرفة صمام هواء (A1) (فى حالة الوادى) حسب ما جاء بالبند أعلاه وذلك للأقطار التالية:</t>
  </si>
  <si>
    <t>غرفة صمام قفل (S1) (فى حالة الوادى) حسب ما جاء بالبند أعلاه وذلك للأقطار التالية: (كمية افتراضية)</t>
  </si>
  <si>
    <t>غرفة صمامات الغسيل نموذج (W1) (فى حالة الوادى) حسب ما جاء بالبند أعلاه وذلك للأقطار التالية:</t>
  </si>
  <si>
    <t>غرفة صمامات الغسيل نموذج (WS1) (فى حالة الوادى) حسب ما جاء بالبند أعلاه وذلك للأقطار التالية:</t>
  </si>
  <si>
    <t>غرفة صمامات الغسيل نموذج (WS2) (فى حالة الوادى) حسب ما جاء بالبند أعلاه وذلك للأقطار التالية:</t>
  </si>
  <si>
    <t>توريد وتركيب بالخنادق مواسير من أنابيب حديد لدن Class K9 DI بضغط تشغيلي (24) بار والفئة تشمل جميع القطع الخاصة، السدادات عند الوصلات المستقبلية (Plugs) وقطع التركيب (وصلات مرنة، الخ...) والتيهات، خرسانة ساندة (Thrust block)، والفرشة تحت المواسير بأنواعها، والشريط التحذيري من النوع الممغنط، وإجراء الإختبارات والغسيل والتعقيم، وجميع مايلزم حسب المواصفات والرسومات.</t>
  </si>
  <si>
    <t>توريد وإنشاء غرفة صمام غسيل عدايات الأودية بضغط تشغيل (24) بار من الخرسانة المســلحة بما فيها كافة الملحقات وأعمال الحفر والردم والعزل الداخلى والخارجى للغرفة وتوريد وتركيب الصمام و ملحقاته وكذلك ملحقـــــات الأنابيب والوصلات وقطع الربط الخاصة والقاعدة الخرسانية أسفل الصمام وصندوق التشغيل السطحى وجميع ما يلزم طبقا للمواصفات الفنية والرسومات وذلك للأقطار التالية: (كميات افتراضية)</t>
  </si>
  <si>
    <t>الحماية من المطرقة المائية</t>
  </si>
  <si>
    <t>على المقاول تقديم دراسة هيدروليكية دقيقة للحماية من المطرقة المائية بأحدث البرامج المعدة لذلك ومن جهة متخصصة معتمدة مع الاخذ في الاعتبار المحددات والاشتراطات الموضحة بفلسفة التشغيل (SCADA Philosophy) على أن تضمن الدراسة تحقيق التشغيل الهيدروليكي الآمن للخطوط طبقا للمواصفات الفنية وحسب توجيهات المهندس المشرف.</t>
  </si>
  <si>
    <t>توريد وتركيب مهام الحماية من المطرقة المائية اللازمة (إن وجدت) طبقا للدراسة الهيدروليكية للحماية من المطرقة المائية المعتمدة والربط على نظام SCADA وكافة الأعمال التي تحقق التشغيل الهيدروليكي الآمن للخطوط طبقا للمواصفات الفنية وحسب توجيهات المهندس المشرف.</t>
  </si>
  <si>
    <t>أعمال الحفر للخطوط</t>
  </si>
  <si>
    <t>توريد وتركيب وتشغيل واختبار صمامات تنفيس هواء مزودة بصمامات قفل وبضغط تشغيلى (24) بار والعمل يشمل توريد وتركيب جميع القطع والوصلات وملحقات الصمام ولوحات البيان وجميع ما يلزم طبقا للمواصفات والمخططات وذلك على الخط الناقل ذو الأقطار التالية:</t>
  </si>
  <si>
    <t>توريد وتركيب وتشغيل واختبار صمامات غسيل بضغط تشغيلى (24) بار والعمل يشمل توريد وتركيب محابس فراشة ومحابس بوابة داخل الغرف والفئة تشمل الإختبــار وجميع الأعمال اللازمة لإتمام العمل طبقا للمواصفات والرسومات وتشمل الفئة أيضا توريد مفاتيح تشغيل حرف (T) للمحابس بإجمـالي لا يقل عن 20 % من عدد المحابس، و ذلك للمحابس بالنماذج والأقطار التالية:</t>
  </si>
  <si>
    <t>أعمال تعدية الانابيب للوديان طبقا للمخططات والمواصفات وبناء على الرفع المساحي الدقيق للوادي والبند يشمل عمل الحمايه اللازمة للأنابيب والغرف والتغليف بالخرسانة للأنابيب وكذلك يشمل جميع الأعمال والمواد اللازمة لتمديد خط الأنابيب والتنسيق مع الجهات المختصة وكل ما يلزم لإنهاء العمل طبقا للمواصفات والمخططات وعلى الوجه الأكمل وذلك للأقطار التالية: (كميات افتراضية)</t>
  </si>
  <si>
    <t>غرفة صمام الغسيل نموذج (WS2) حسب ما جاء بالبند أعلاه وذلك للأقطار التالية:</t>
  </si>
  <si>
    <t xml:space="preserve">مواسير قطر 1200 ملم ، ويقاس العمق كما يلي </t>
  </si>
  <si>
    <t>أكبر من 4,50،م</t>
  </si>
  <si>
    <t xml:space="preserve">حفر خندق لخط مواسير بأعماق مختلفة، والعرض طبقا للمواصفات والمخططات، في أي نوع من أنواع التربة (بما فيها التربة الصخرية) ويشمل البند أعمال الحفر لزوم أعمال الحمايات والخطوط والمواسير المارة أو المتقاطعة مع مجاري الأودية ويشمل البند أيضا الردم بأتربة صالحة والدمك وإعادة الأسطح كما كان عليه حسب مواصفات السلطة المعنية ونزح المياه وسند جوانب الحفر وترحيل و تحويل مسارات اي خطوط خدمات تعترضه اثناء الحفر (مع إعادة ما إستوجب الأمر ذلك) من خطوط انابيب مياه او صرف او كابلات كهرباء او هاتف او فيبر اوبتيك او خزانات وبيارات وخلافه والتخلص من الأتربة الزائدة و اعادة سطح الطريق الي ما كان عليه، وإستخراج الفسوحات وتأمين الموقع بوسائل السلامة والإشارات التحذيرية وجميع ما يلزم حسب المواصفات والرسومات وذلك للأقطار التالية: </t>
  </si>
  <si>
    <t>أولا: أعمال حمايات الخط الناقل</t>
  </si>
  <si>
    <t xml:space="preserve">توريد وتركيب الحصى طبقا للرسومات التفصيلية الملحقة </t>
  </si>
  <si>
    <t>ثانيا: اعمال الحماية للخط الناقل الذي يقطع عرض الوادي</t>
  </si>
  <si>
    <t xml:space="preserve"> ثالثا: اعمال الحماية لغرف المحابس الموجودة بمجرى الوادي</t>
  </si>
  <si>
    <t>28-7-1</t>
  </si>
  <si>
    <t>28-7-2</t>
  </si>
  <si>
    <t>28-7-3</t>
  </si>
  <si>
    <t>28-8-1</t>
  </si>
  <si>
    <t>28-8-6</t>
  </si>
  <si>
    <t>28-8-7</t>
  </si>
  <si>
    <t>28-8-8</t>
  </si>
  <si>
    <t>28-8-9</t>
  </si>
  <si>
    <t>28-8-10</t>
  </si>
  <si>
    <t>28-8-11</t>
  </si>
  <si>
    <t>28-8-12</t>
  </si>
  <si>
    <t>أولا: أعمال حمايات الخط الناقل المار بالوادي</t>
  </si>
  <si>
    <t xml:space="preserve">توريد وتركيب طبقات حماية من الحصى والحجارة لخط الأنابيب طبقا للرسومات التفصيلية الملحقة </t>
  </si>
  <si>
    <t>توريد وتركيب طبقات حماية من الحصى والحجارة لخط الأنابيب وذلك لقطر1200 مم</t>
  </si>
  <si>
    <t>توريد وتركيب طبقات حماية من الحصى والحجارة لخط الأنابيب لزوم الحماية من النحر وذلك لقطر 1200 ملم</t>
  </si>
  <si>
    <t xml:space="preserve"> قماش صناعي (جيوتكستيل) بسمك 3 ميلليمتر ليسمح بمرور المياه دون حبيبات التربة الدقيقة كما ورد بالرسومات التفصيلية الملحقة وطبقا للمواصفات للغرفة الواحده</t>
  </si>
  <si>
    <t xml:space="preserve">توريد وتركيب طبقات حماية من الحصى والحجارة للغرف طبقا للرسومات التفصيلية الملحقة للغرفة الواحدة </t>
  </si>
  <si>
    <t>خرسانة حجرية من حجارة ومونة اسمنتية بمحتوي اسمنتي 400 كجم مقاوم للكبريتات طبقا للرسومات التفصيلية الملحقة للغرفة الواحده</t>
  </si>
  <si>
    <t>توريد وإنشاء غرفة من الخرسانة المسلحة (فى حالة العبور فى الأودية ومجاري السيول) كما هو موضح بالرسومات والمواصفات والعمل يشمل الحفر فى جميع انواع التربة (بما فيها التربة الصخرية) ويشمل البند أعمال الحفر لزوم أعمال حمايات الغرف في مجاري الوديان كما يشمل البند أيضا الردم وأعمال الخرسانة المسلحة والعادية والعزل الداخلى والخارجى وتوريد وتركيب الغطاء عالى المقاومة ذو قفل والسلالم ذات الحديد المجلفن وجميع القطع الخاصة بما في ذلك وصلات الحائط وقطع الفك والتركيب ووصلة (T) ذات الفلنجات والمواسير اللازمة لربط الصمام وصندوق التشغيل السطحى وإعادة ترميم الأسطح لما هو عليه وكل ما يلزم لإنهاء العمل وذلك للغرف التالية :</t>
  </si>
  <si>
    <t>مجموع جدول رقم (1)</t>
  </si>
  <si>
    <t>صفحة رقم 1 / 1</t>
  </si>
  <si>
    <t>صفحة رقم 1 / 2</t>
  </si>
  <si>
    <t>صفحة رقم 1 / 3</t>
  </si>
  <si>
    <t>صفحة رقم 1 / 4</t>
  </si>
  <si>
    <t>صفحة رقم 1 / 5</t>
  </si>
  <si>
    <t>صفحة رقم 1 / 6</t>
  </si>
  <si>
    <t>صفحة رقم 1 / 7</t>
  </si>
  <si>
    <t>صفحة رقم 1 / 8</t>
  </si>
  <si>
    <t>صفحة رقم 1 / 9</t>
  </si>
  <si>
    <t>صفحة رقم 1 / 10</t>
  </si>
  <si>
    <t>صفحة رقم 1 / 11</t>
  </si>
  <si>
    <t>المبلغ الاجمالي لجدول رقم (1) ينقل الى الخلاصة</t>
  </si>
  <si>
    <t>ينقل إلى مجمــــــــوع جدول رقم (1)</t>
  </si>
  <si>
    <t>1-1</t>
  </si>
  <si>
    <t>1-1-1</t>
  </si>
  <si>
    <t>1-1-2</t>
  </si>
  <si>
    <t>1-1-3</t>
  </si>
  <si>
    <t>1-2</t>
  </si>
  <si>
    <t>1-2-1</t>
  </si>
  <si>
    <t>1-3</t>
  </si>
  <si>
    <t>1-3-1</t>
  </si>
  <si>
    <t>1-3-2</t>
  </si>
  <si>
    <t>1-3-3</t>
  </si>
  <si>
    <t>1-3-4</t>
  </si>
  <si>
    <t>1-3-5</t>
  </si>
  <si>
    <t>1-4</t>
  </si>
  <si>
    <t>1-4-1</t>
  </si>
  <si>
    <t>1-4-2</t>
  </si>
  <si>
    <t>1-4-3</t>
  </si>
  <si>
    <t>1-4-4</t>
  </si>
  <si>
    <t>1-4-5</t>
  </si>
  <si>
    <t>1-5</t>
  </si>
  <si>
    <t>1-5-1</t>
  </si>
  <si>
    <t>1-5-2</t>
  </si>
  <si>
    <t>1-5-3</t>
  </si>
  <si>
    <t>1-6</t>
  </si>
  <si>
    <t>1-6-1</t>
  </si>
  <si>
    <t>1-6-2</t>
  </si>
  <si>
    <t>1-6-3</t>
  </si>
  <si>
    <t>1-7</t>
  </si>
  <si>
    <t>1-7-1</t>
  </si>
  <si>
    <t>1-8</t>
  </si>
  <si>
    <t>1-8-1</t>
  </si>
  <si>
    <t>1-9</t>
  </si>
  <si>
    <t>1-9-1</t>
  </si>
  <si>
    <t>1-9-2</t>
  </si>
  <si>
    <t>1-9-3</t>
  </si>
  <si>
    <t>1-10</t>
  </si>
  <si>
    <t>1-10-1</t>
  </si>
  <si>
    <t>1-10-2</t>
  </si>
  <si>
    <t>اعمال تركيب كابلات الالياف الضوئيه</t>
  </si>
  <si>
    <t>1-11</t>
  </si>
  <si>
    <t>1-11-1</t>
  </si>
  <si>
    <t>توريد وتركيب علامات توضيحية لتحديد أماكن الخط الناقل للمياه طبقا للرسومات التفصيلية المرفقة.</t>
  </si>
  <si>
    <t>مواسير قطر 1200 ملم.</t>
  </si>
  <si>
    <t>توريد وتركيب وحفر وردم عدد 2 ماسوره uPVC قطر 2 بوصه علي يمين ويسار خط المواسير وجميع ما يلزم من غرف تفتيش كل 250 متر علي الاقل وشريط تحذيري ولوحه استرشاديه تدل علي وجود كابلات الالياف الضوئيه كل 200 متر علي الاقل مقاس 30 *20 سم علي ان تحتوي جميع مواسير  uPVC علي سلك شداد لتسهيل امداد كابل الالياف الضوئيه وجميع مايلزم لاعمال التركيب</t>
  </si>
</sst>
</file>

<file path=xl/styles.xml><?xml version="1.0" encoding="utf-8"?>
<styleSheet xmlns="http://schemas.openxmlformats.org/spreadsheetml/2006/main">
  <numFmts count="1">
    <numFmt numFmtId="209" formatCode="#\,##0"/>
  </numFmts>
  <fonts count="12">
    <font>
      <sz val="11"/>
      <name val="Garamond"/>
      <family val="1"/>
    </font>
    <font>
      <sz val="16"/>
      <name val="Traditional Arabic"/>
      <family val="1"/>
    </font>
    <font>
      <b/>
      <u/>
      <sz val="16"/>
      <name val="Traditional Arabic"/>
      <family val="1"/>
    </font>
    <font>
      <b/>
      <sz val="16"/>
      <name val="Traditional Arabic"/>
      <family val="1"/>
    </font>
    <font>
      <sz val="11"/>
      <name val="Garamond"/>
      <family val="1"/>
    </font>
    <font>
      <sz val="10"/>
      <name val="Arial"/>
      <family val="2"/>
    </font>
    <font>
      <b/>
      <sz val="20"/>
      <name val="Traditional Arabic"/>
      <family val="1"/>
    </font>
    <font>
      <sz val="11"/>
      <name val="Arial"/>
      <family val="2"/>
    </font>
    <font>
      <sz val="11"/>
      <name val="Calibri"/>
      <family val="2"/>
    </font>
    <font>
      <sz val="11"/>
      <color theme="1"/>
      <name val="Arial"/>
      <family val="2"/>
      <charset val="178"/>
    </font>
    <font>
      <sz val="16"/>
      <color theme="1"/>
      <name val="Traditional Arabic"/>
      <family val="1"/>
    </font>
    <font>
      <b/>
      <sz val="16"/>
      <color theme="1"/>
      <name val="Traditional Arabic"/>
      <family val="1"/>
    </font>
  </fonts>
  <fills count="2">
    <fill>
      <patternFill patternType="none"/>
    </fill>
    <fill>
      <patternFill patternType="gray125"/>
    </fill>
  </fills>
  <borders count="32">
    <border>
      <left/>
      <right/>
      <top/>
      <bottom/>
      <diagonal/>
    </border>
    <border>
      <left style="thin">
        <color indexed="64"/>
      </left>
      <right style="thin">
        <color indexed="64"/>
      </right>
      <top/>
      <bottom/>
      <diagonal/>
    </border>
    <border>
      <left style="thin">
        <color indexed="64"/>
      </left>
      <right style="medium">
        <color indexed="64"/>
      </right>
      <top/>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diagonal/>
    </border>
    <border>
      <left/>
      <right style="medium">
        <color indexed="64"/>
      </right>
      <top/>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bottom/>
      <diagonal/>
    </border>
    <border>
      <left style="thin">
        <color indexed="64"/>
      </left>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medium">
        <color indexed="64"/>
      </bottom>
      <diagonal/>
    </border>
  </borders>
  <cellStyleXfs count="12">
    <xf numFmtId="0" fontId="0" fillId="0" borderId="0"/>
    <xf numFmtId="0" fontId="4" fillId="0" borderId="0"/>
    <xf numFmtId="0" fontId="5" fillId="0" borderId="0"/>
    <xf numFmtId="0" fontId="4" fillId="0" borderId="0"/>
    <xf numFmtId="0" fontId="5" fillId="0" borderId="0"/>
    <xf numFmtId="0" fontId="5" fillId="0" borderId="0"/>
    <xf numFmtId="0" fontId="5" fillId="0" borderId="0"/>
    <xf numFmtId="0" fontId="5" fillId="0" borderId="0"/>
    <xf numFmtId="0" fontId="4" fillId="0" borderId="0"/>
    <xf numFmtId="0" fontId="9" fillId="0" borderId="0"/>
    <xf numFmtId="0" fontId="5" fillId="0" borderId="0"/>
    <xf numFmtId="49" fontId="1" fillId="0" borderId="0"/>
  </cellStyleXfs>
  <cellXfs count="142">
    <xf numFmtId="0" fontId="0" fillId="0" borderId="0" xfId="0"/>
    <xf numFmtId="3" fontId="1" fillId="0" borderId="1" xfId="0" applyNumberFormat="1" applyFont="1" applyFill="1" applyBorder="1" applyAlignment="1">
      <alignment horizontal="center" vertical="top" wrapText="1" readingOrder="2"/>
    </xf>
    <xf numFmtId="1" fontId="1" fillId="0" borderId="1" xfId="7" applyNumberFormat="1" applyFont="1" applyFill="1" applyBorder="1" applyAlignment="1">
      <alignment horizontal="center" vertical="top" readingOrder="2"/>
    </xf>
    <xf numFmtId="0" fontId="1" fillId="0" borderId="1" xfId="7" applyFont="1" applyFill="1" applyBorder="1" applyAlignment="1">
      <alignment horizontal="center" vertical="top" readingOrder="2"/>
    </xf>
    <xf numFmtId="0" fontId="1" fillId="0" borderId="0" xfId="9" applyFont="1" applyFill="1"/>
    <xf numFmtId="1" fontId="3" fillId="0" borderId="1" xfId="9" applyNumberFormat="1" applyFont="1" applyFill="1" applyBorder="1" applyAlignment="1">
      <alignment horizontal="center" vertical="top" wrapText="1" readingOrder="2"/>
    </xf>
    <xf numFmtId="0" fontId="3" fillId="0" borderId="2" xfId="9" applyNumberFormat="1" applyFont="1" applyFill="1" applyBorder="1" applyAlignment="1">
      <alignment horizontal="center" vertical="top" readingOrder="2"/>
    </xf>
    <xf numFmtId="3" fontId="3" fillId="0" borderId="3" xfId="9" applyNumberFormat="1" applyFont="1" applyFill="1" applyBorder="1" applyAlignment="1">
      <alignment horizontal="center" vertical="top" wrapText="1" readingOrder="2"/>
    </xf>
    <xf numFmtId="1" fontId="3" fillId="0" borderId="3" xfId="9" applyNumberFormat="1" applyFont="1" applyFill="1" applyBorder="1" applyAlignment="1">
      <alignment horizontal="center" vertical="top" wrapText="1" readingOrder="2"/>
    </xf>
    <xf numFmtId="1" fontId="1" fillId="0" borderId="4" xfId="0" applyNumberFormat="1" applyFont="1" applyFill="1" applyBorder="1" applyAlignment="1">
      <alignment horizontal="center" vertical="top" readingOrder="2"/>
    </xf>
    <xf numFmtId="1" fontId="3" fillId="0" borderId="4" xfId="9" applyNumberFormat="1" applyFont="1" applyFill="1" applyBorder="1" applyAlignment="1">
      <alignment horizontal="center" vertical="top" wrapText="1" readingOrder="2"/>
    </xf>
    <xf numFmtId="0" fontId="3" fillId="0" borderId="5" xfId="9" applyNumberFormat="1" applyFont="1" applyFill="1" applyBorder="1" applyAlignment="1">
      <alignment horizontal="center" vertical="top" readingOrder="2"/>
    </xf>
    <xf numFmtId="0" fontId="3" fillId="0" borderId="6" xfId="9" applyNumberFormat="1" applyFont="1" applyFill="1" applyBorder="1" applyAlignment="1">
      <alignment horizontal="center" vertical="top" readingOrder="2"/>
    </xf>
    <xf numFmtId="3" fontId="1" fillId="0" borderId="1" xfId="9" applyNumberFormat="1" applyFont="1" applyFill="1" applyBorder="1" applyAlignment="1">
      <alignment horizontal="center" vertical="top" wrapText="1" readingOrder="2"/>
    </xf>
    <xf numFmtId="3" fontId="3" fillId="0" borderId="1" xfId="9" applyNumberFormat="1" applyFont="1" applyFill="1" applyBorder="1" applyAlignment="1">
      <alignment horizontal="center" vertical="top" wrapText="1" readingOrder="2"/>
    </xf>
    <xf numFmtId="3" fontId="1" fillId="0" borderId="1" xfId="0" applyNumberFormat="1" applyFont="1" applyFill="1" applyBorder="1" applyAlignment="1">
      <alignment horizontal="center" vertical="top" readingOrder="2"/>
    </xf>
    <xf numFmtId="3" fontId="3" fillId="0" borderId="1" xfId="0" applyNumberFormat="1" applyFont="1" applyFill="1" applyBorder="1" applyAlignment="1">
      <alignment horizontal="center" vertical="top" wrapText="1" readingOrder="2"/>
    </xf>
    <xf numFmtId="1" fontId="3" fillId="0" borderId="2" xfId="0" applyNumberFormat="1" applyFont="1" applyFill="1" applyBorder="1" applyAlignment="1">
      <alignment horizontal="center" vertical="top" wrapText="1" readingOrder="2"/>
    </xf>
    <xf numFmtId="0" fontId="1" fillId="0" borderId="0" xfId="0" applyFont="1" applyFill="1" applyBorder="1" applyAlignment="1">
      <alignment vertical="top"/>
    </xf>
    <xf numFmtId="1" fontId="3" fillId="0" borderId="1" xfId="0" applyNumberFormat="1" applyFont="1" applyFill="1" applyBorder="1" applyAlignment="1">
      <alignment horizontal="center" vertical="top" wrapText="1" readingOrder="2"/>
    </xf>
    <xf numFmtId="0" fontId="1" fillId="0" borderId="1" xfId="0" applyFont="1" applyFill="1" applyBorder="1" applyAlignment="1">
      <alignment horizontal="center" vertical="top" readingOrder="2"/>
    </xf>
    <xf numFmtId="3" fontId="1" fillId="0" borderId="4" xfId="0" applyNumberFormat="1" applyFont="1" applyFill="1" applyBorder="1" applyAlignment="1">
      <alignment horizontal="center" vertical="top" readingOrder="2"/>
    </xf>
    <xf numFmtId="3" fontId="1" fillId="0" borderId="7" xfId="0" applyNumberFormat="1" applyFont="1" applyFill="1" applyBorder="1" applyAlignment="1">
      <alignment horizontal="center" vertical="top" readingOrder="2"/>
    </xf>
    <xf numFmtId="0" fontId="1" fillId="0" borderId="8" xfId="7" applyFont="1" applyFill="1" applyBorder="1" applyAlignment="1">
      <alignment horizontal="center" vertical="top" readingOrder="2"/>
    </xf>
    <xf numFmtId="1" fontId="1" fillId="0" borderId="8" xfId="7" applyNumberFormat="1" applyFont="1" applyFill="1" applyBorder="1" applyAlignment="1">
      <alignment horizontal="center" vertical="top" readingOrder="2"/>
    </xf>
    <xf numFmtId="209" fontId="3" fillId="0" borderId="9" xfId="9" applyNumberFormat="1" applyFont="1" applyFill="1" applyBorder="1" applyAlignment="1">
      <alignment horizontal="center" vertical="top" wrapText="1" readingOrder="2"/>
    </xf>
    <xf numFmtId="1" fontId="3" fillId="0" borderId="9" xfId="9" applyNumberFormat="1" applyFont="1" applyFill="1" applyBorder="1" applyAlignment="1">
      <alignment horizontal="center" vertical="top" wrapText="1" readingOrder="2"/>
    </xf>
    <xf numFmtId="0" fontId="3" fillId="0" borderId="10" xfId="9" applyNumberFormat="1" applyFont="1" applyFill="1" applyBorder="1" applyAlignment="1">
      <alignment horizontal="center" vertical="top" wrapText="1" readingOrder="2"/>
    </xf>
    <xf numFmtId="3" fontId="3" fillId="0" borderId="0" xfId="9" applyNumberFormat="1" applyFont="1" applyFill="1" applyBorder="1" applyAlignment="1">
      <alignment horizontal="center" vertical="top" wrapText="1" readingOrder="2"/>
    </xf>
    <xf numFmtId="49" fontId="3" fillId="0" borderId="11" xfId="8" applyNumberFormat="1" applyFont="1" applyFill="1" applyBorder="1" applyAlignment="1">
      <alignment horizontal="center" vertical="top" readingOrder="2"/>
    </xf>
    <xf numFmtId="1" fontId="3" fillId="0" borderId="12" xfId="8" applyNumberFormat="1" applyFont="1" applyFill="1" applyBorder="1" applyAlignment="1">
      <alignment horizontal="center" vertical="top" wrapText="1" readingOrder="2"/>
    </xf>
    <xf numFmtId="3" fontId="3" fillId="0" borderId="12" xfId="8" applyNumberFormat="1" applyFont="1" applyFill="1" applyBorder="1" applyAlignment="1">
      <alignment horizontal="center" vertical="top" wrapText="1" readingOrder="2"/>
    </xf>
    <xf numFmtId="3" fontId="3" fillId="0" borderId="12" xfId="8" applyNumberFormat="1" applyFont="1" applyFill="1" applyBorder="1" applyAlignment="1">
      <alignment vertical="top" wrapText="1" readingOrder="2"/>
    </xf>
    <xf numFmtId="3" fontId="3" fillId="0" borderId="13" xfId="8" applyNumberFormat="1" applyFont="1" applyFill="1" applyBorder="1" applyAlignment="1">
      <alignment vertical="top" wrapText="1" readingOrder="2"/>
    </xf>
    <xf numFmtId="1" fontId="3" fillId="0" borderId="14" xfId="8" applyNumberFormat="1" applyFont="1" applyFill="1" applyBorder="1" applyAlignment="1">
      <alignment horizontal="center" vertical="top" wrapText="1" readingOrder="2"/>
    </xf>
    <xf numFmtId="0" fontId="1" fillId="0" borderId="0" xfId="8" applyFont="1" applyFill="1" applyAlignment="1">
      <alignment vertical="top"/>
    </xf>
    <xf numFmtId="49" fontId="3" fillId="0" borderId="15" xfId="8" applyNumberFormat="1" applyFont="1" applyFill="1" applyBorder="1" applyAlignment="1">
      <alignment horizontal="center" vertical="top" readingOrder="2"/>
    </xf>
    <xf numFmtId="1" fontId="3" fillId="0" borderId="16" xfId="8" applyNumberFormat="1" applyFont="1" applyFill="1" applyBorder="1" applyAlignment="1">
      <alignment horizontal="center" vertical="top" wrapText="1" readingOrder="2"/>
    </xf>
    <xf numFmtId="3" fontId="3" fillId="0" borderId="16" xfId="8" applyNumberFormat="1" applyFont="1" applyFill="1" applyBorder="1" applyAlignment="1">
      <alignment horizontal="center" vertical="top" wrapText="1" readingOrder="2"/>
    </xf>
    <xf numFmtId="1" fontId="3" fillId="0" borderId="17" xfId="8" applyNumberFormat="1" applyFont="1" applyFill="1" applyBorder="1" applyAlignment="1">
      <alignment horizontal="center" vertical="top" wrapText="1" readingOrder="2"/>
    </xf>
    <xf numFmtId="1" fontId="3" fillId="0" borderId="18" xfId="8" applyNumberFormat="1" applyFont="1" applyFill="1" applyBorder="1" applyAlignment="1">
      <alignment horizontal="center" vertical="top" wrapText="1" readingOrder="2"/>
    </xf>
    <xf numFmtId="0" fontId="1" fillId="0" borderId="0" xfId="8" applyFont="1" applyFill="1" applyBorder="1" applyAlignment="1">
      <alignment vertical="top"/>
    </xf>
    <xf numFmtId="49" fontId="1" fillId="0" borderId="19" xfId="8" quotePrefix="1" applyNumberFormat="1" applyFont="1" applyFill="1" applyBorder="1" applyAlignment="1">
      <alignment horizontal="center" vertical="top" wrapText="1" readingOrder="2"/>
    </xf>
    <xf numFmtId="49" fontId="2" fillId="0" borderId="8" xfId="11" applyFont="1" applyFill="1" applyBorder="1" applyAlignment="1" applyProtection="1">
      <alignment horizontal="justify" vertical="top" wrapText="1"/>
      <protection locked="0"/>
    </xf>
    <xf numFmtId="0" fontId="3" fillId="0" borderId="12" xfId="8" applyFont="1" applyFill="1" applyBorder="1" applyAlignment="1">
      <alignment horizontal="center" vertical="top" readingOrder="2"/>
    </xf>
    <xf numFmtId="3" fontId="3" fillId="0" borderId="12" xfId="8" applyNumberFormat="1" applyFont="1" applyFill="1" applyBorder="1" applyAlignment="1">
      <alignment horizontal="center" vertical="top" readingOrder="2"/>
    </xf>
    <xf numFmtId="0" fontId="1" fillId="0" borderId="12" xfId="8" applyFont="1" applyFill="1" applyBorder="1" applyAlignment="1">
      <alignment horizontal="center" vertical="top" wrapText="1" readingOrder="2"/>
    </xf>
    <xf numFmtId="0" fontId="1" fillId="0" borderId="13" xfId="8" applyFont="1" applyFill="1" applyBorder="1" applyAlignment="1">
      <alignment horizontal="right" vertical="top" wrapText="1"/>
    </xf>
    <xf numFmtId="0" fontId="3" fillId="0" borderId="20" xfId="8" quotePrefix="1" applyNumberFormat="1" applyFont="1" applyFill="1" applyBorder="1" applyAlignment="1">
      <alignment horizontal="center" vertical="top" wrapText="1" readingOrder="2"/>
    </xf>
    <xf numFmtId="0" fontId="1" fillId="0" borderId="0" xfId="8" applyFont="1" applyFill="1"/>
    <xf numFmtId="0" fontId="3" fillId="0" borderId="0" xfId="8" applyFont="1" applyFill="1" applyBorder="1" applyAlignment="1">
      <alignment horizontal="center" vertical="top" readingOrder="2"/>
    </xf>
    <xf numFmtId="3" fontId="3" fillId="0" borderId="0" xfId="8" applyNumberFormat="1" applyFont="1" applyFill="1" applyBorder="1" applyAlignment="1">
      <alignment horizontal="center" vertical="top" readingOrder="2"/>
    </xf>
    <xf numFmtId="0" fontId="1" fillId="0" borderId="0" xfId="8" applyFont="1" applyFill="1" applyBorder="1" applyAlignment="1">
      <alignment horizontal="center" vertical="top" wrapText="1" readingOrder="2"/>
    </xf>
    <xf numFmtId="0" fontId="1" fillId="0" borderId="21" xfId="8" applyFont="1" applyFill="1" applyBorder="1" applyAlignment="1">
      <alignment horizontal="right" vertical="top" wrapText="1"/>
    </xf>
    <xf numFmtId="49" fontId="1" fillId="0" borderId="19" xfId="8" applyNumberFormat="1" applyFont="1" applyFill="1" applyBorder="1" applyAlignment="1">
      <alignment horizontal="center" vertical="top" wrapText="1" readingOrder="2"/>
    </xf>
    <xf numFmtId="0" fontId="1" fillId="0" borderId="8" xfId="8" applyFont="1" applyFill="1" applyBorder="1" applyAlignment="1">
      <alignment horizontal="justify" vertical="top" wrapText="1"/>
    </xf>
    <xf numFmtId="3" fontId="3" fillId="0" borderId="20" xfId="8" applyNumberFormat="1" applyFont="1" applyFill="1" applyBorder="1" applyAlignment="1">
      <alignment horizontal="center" vertical="top" wrapText="1" readingOrder="2"/>
    </xf>
    <xf numFmtId="3" fontId="1" fillId="0" borderId="0" xfId="8" applyNumberFormat="1" applyFont="1" applyFill="1" applyBorder="1" applyAlignment="1">
      <alignment horizontal="center" vertical="top" wrapText="1" readingOrder="2"/>
    </xf>
    <xf numFmtId="3" fontId="3" fillId="0" borderId="20" xfId="8" quotePrefix="1" applyNumberFormat="1" applyFont="1" applyFill="1" applyBorder="1" applyAlignment="1">
      <alignment horizontal="center" vertical="top" wrapText="1" readingOrder="2"/>
    </xf>
    <xf numFmtId="49" fontId="1" fillId="0" borderId="22" xfId="8" applyNumberFormat="1" applyFont="1" applyFill="1" applyBorder="1" applyAlignment="1">
      <alignment horizontal="center" vertical="top" wrapText="1" readingOrder="2"/>
    </xf>
    <xf numFmtId="3" fontId="3" fillId="0" borderId="3" xfId="8" applyNumberFormat="1" applyFont="1" applyFill="1" applyBorder="1" applyAlignment="1">
      <alignment horizontal="center" vertical="top" wrapText="1" readingOrder="2"/>
    </xf>
    <xf numFmtId="1" fontId="3" fillId="0" borderId="3" xfId="8" applyNumberFormat="1" applyFont="1" applyFill="1" applyBorder="1" applyAlignment="1">
      <alignment horizontal="center" vertical="top" wrapText="1" readingOrder="2"/>
    </xf>
    <xf numFmtId="3" fontId="3" fillId="0" borderId="23" xfId="9" applyNumberFormat="1" applyFont="1" applyFill="1" applyBorder="1" applyAlignment="1">
      <alignment horizontal="center" vertical="top" readingOrder="2"/>
    </xf>
    <xf numFmtId="1" fontId="3" fillId="0" borderId="24" xfId="8" applyNumberFormat="1" applyFont="1" applyFill="1" applyBorder="1" applyAlignment="1">
      <alignment horizontal="justify" vertical="top" wrapText="1"/>
    </xf>
    <xf numFmtId="49" fontId="1" fillId="0" borderId="0" xfId="8" applyNumberFormat="1" applyFont="1" applyFill="1" applyBorder="1" applyAlignment="1">
      <alignment horizontal="center" vertical="top" readingOrder="2"/>
    </xf>
    <xf numFmtId="0" fontId="1" fillId="0" borderId="0" xfId="8" applyFont="1" applyFill="1" applyBorder="1" applyAlignment="1">
      <alignment horizontal="justify" vertical="top" wrapText="1" readingOrder="2"/>
    </xf>
    <xf numFmtId="0" fontId="1" fillId="0" borderId="0" xfId="8" applyFont="1" applyFill="1" applyBorder="1" applyAlignment="1">
      <alignment horizontal="center" vertical="top" readingOrder="2"/>
    </xf>
    <xf numFmtId="3" fontId="1" fillId="0" borderId="0" xfId="8" applyNumberFormat="1" applyFont="1" applyFill="1" applyBorder="1" applyAlignment="1">
      <alignment horizontal="center" vertical="top" readingOrder="2"/>
    </xf>
    <xf numFmtId="1" fontId="1" fillId="0" borderId="0" xfId="8" applyNumberFormat="1" applyFont="1" applyFill="1" applyBorder="1" applyAlignment="1">
      <alignment vertical="top" readingOrder="2"/>
    </xf>
    <xf numFmtId="3" fontId="3" fillId="0" borderId="0" xfId="8" applyNumberFormat="1" applyFont="1" applyFill="1" applyBorder="1" applyAlignment="1">
      <alignment vertical="top" readingOrder="2"/>
    </xf>
    <xf numFmtId="0" fontId="1" fillId="0" borderId="0" xfId="8" applyFont="1" applyFill="1" applyBorder="1" applyAlignment="1">
      <alignment horizontal="justify" vertical="top" readingOrder="2"/>
    </xf>
    <xf numFmtId="0" fontId="1" fillId="0" borderId="0" xfId="8" applyFont="1" applyFill="1" applyBorder="1"/>
    <xf numFmtId="0" fontId="3" fillId="0" borderId="9" xfId="9" applyFont="1" applyFill="1" applyBorder="1" applyAlignment="1">
      <alignment horizontal="center" vertical="top" wrapText="1" readingOrder="2"/>
    </xf>
    <xf numFmtId="0" fontId="3" fillId="0" borderId="4" xfId="9" applyFont="1" applyFill="1" applyBorder="1" applyAlignment="1">
      <alignment horizontal="center" vertical="top" wrapText="1" readingOrder="2"/>
    </xf>
    <xf numFmtId="0" fontId="3" fillId="0" borderId="1" xfId="9" applyFont="1" applyFill="1" applyBorder="1" applyAlignment="1">
      <alignment horizontal="center" vertical="top" wrapText="1" readingOrder="2"/>
    </xf>
    <xf numFmtId="0" fontId="1" fillId="0" borderId="8" xfId="0" applyFont="1" applyFill="1" applyBorder="1" applyAlignment="1">
      <alignment horizontal="center" vertical="top" readingOrder="2"/>
    </xf>
    <xf numFmtId="0" fontId="1" fillId="0" borderId="8" xfId="0" applyFont="1" applyFill="1" applyBorder="1" applyAlignment="1">
      <alignment horizontal="center" vertical="top" wrapText="1" readingOrder="2"/>
    </xf>
    <xf numFmtId="0" fontId="1" fillId="0" borderId="0" xfId="9" applyFont="1" applyFill="1" applyAlignment="1">
      <alignment horizontal="center" vertical="top" readingOrder="2"/>
    </xf>
    <xf numFmtId="0" fontId="1" fillId="0" borderId="0" xfId="9" applyNumberFormat="1" applyFont="1" applyFill="1" applyAlignment="1">
      <alignment horizontal="center" vertical="top" readingOrder="2"/>
    </xf>
    <xf numFmtId="49" fontId="1" fillId="0" borderId="25" xfId="0" applyNumberFormat="1" applyFont="1" applyFill="1" applyBorder="1" applyAlignment="1">
      <alignment horizontal="center" vertical="top" readingOrder="2"/>
    </xf>
    <xf numFmtId="0" fontId="1" fillId="0" borderId="1" xfId="0" applyFont="1" applyFill="1" applyBorder="1" applyAlignment="1">
      <alignment horizontal="center" vertical="top"/>
    </xf>
    <xf numFmtId="1" fontId="3" fillId="0" borderId="8" xfId="0" applyNumberFormat="1" applyFont="1" applyFill="1" applyBorder="1" applyAlignment="1">
      <alignment horizontal="center" vertical="top" wrapText="1" readingOrder="2"/>
    </xf>
    <xf numFmtId="0" fontId="1" fillId="0" borderId="1" xfId="0" applyFont="1" applyFill="1" applyBorder="1" applyAlignment="1">
      <alignment horizontal="center" vertical="top" wrapText="1"/>
    </xf>
    <xf numFmtId="0" fontId="1" fillId="0" borderId="1" xfId="9" applyFont="1" applyFill="1" applyBorder="1" applyAlignment="1">
      <alignment vertical="top"/>
    </xf>
    <xf numFmtId="0" fontId="1" fillId="0" borderId="21" xfId="9" applyFont="1" applyFill="1" applyBorder="1" applyAlignment="1">
      <alignment vertical="top"/>
    </xf>
    <xf numFmtId="0" fontId="1" fillId="0" borderId="26" xfId="0" applyFont="1" applyFill="1" applyBorder="1" applyAlignment="1">
      <alignment horizontal="center" vertical="center" wrapText="1" readingOrder="2"/>
    </xf>
    <xf numFmtId="0" fontId="10" fillId="0" borderId="16" xfId="0" applyFont="1" applyFill="1" applyBorder="1" applyAlignment="1">
      <alignment horizontal="center" vertical="center" wrapText="1" readingOrder="2"/>
    </xf>
    <xf numFmtId="0" fontId="11" fillId="0" borderId="16" xfId="0" applyFont="1" applyFill="1" applyBorder="1" applyAlignment="1">
      <alignment horizontal="center" vertical="center" wrapText="1" readingOrder="2"/>
    </xf>
    <xf numFmtId="0" fontId="11" fillId="0" borderId="17" xfId="0" applyFont="1" applyFill="1" applyBorder="1" applyAlignment="1">
      <alignment horizontal="center" vertical="center" wrapText="1"/>
    </xf>
    <xf numFmtId="49" fontId="1" fillId="0" borderId="25" xfId="8" quotePrefix="1" applyNumberFormat="1" applyFont="1" applyFill="1" applyBorder="1" applyAlignment="1">
      <alignment horizontal="center" vertical="top" wrapText="1" readingOrder="2"/>
    </xf>
    <xf numFmtId="1" fontId="11" fillId="0" borderId="2" xfId="0" applyNumberFormat="1" applyFont="1" applyFill="1" applyBorder="1" applyAlignment="1">
      <alignment horizontal="center" vertical="center" wrapText="1" readingOrder="2"/>
    </xf>
    <xf numFmtId="0" fontId="1" fillId="0" borderId="2" xfId="9" applyNumberFormat="1" applyFont="1" applyFill="1" applyBorder="1" applyAlignment="1">
      <alignment vertical="top"/>
    </xf>
    <xf numFmtId="0" fontId="3" fillId="0" borderId="1" xfId="0" applyFont="1" applyFill="1" applyBorder="1" applyAlignment="1">
      <alignment horizontal="center" vertical="center" wrapText="1" readingOrder="2"/>
    </xf>
    <xf numFmtId="0" fontId="3" fillId="0" borderId="1" xfId="0" applyFont="1" applyFill="1" applyBorder="1" applyAlignment="1">
      <alignment horizontal="center" vertical="center" wrapText="1"/>
    </xf>
    <xf numFmtId="1" fontId="3" fillId="0" borderId="2" xfId="0" applyNumberFormat="1" applyFont="1" applyFill="1" applyBorder="1" applyAlignment="1">
      <alignment horizontal="center" vertical="center" wrapText="1" readingOrder="2"/>
    </xf>
    <xf numFmtId="0" fontId="3" fillId="0" borderId="1" xfId="0" applyFont="1" applyFill="1" applyBorder="1" applyAlignment="1">
      <alignment vertical="center" wrapText="1" readingOrder="2"/>
    </xf>
    <xf numFmtId="0" fontId="3" fillId="0" borderId="2" xfId="0" applyFont="1" applyFill="1" applyBorder="1" applyAlignment="1">
      <alignment vertical="center" wrapText="1" readingOrder="2"/>
    </xf>
    <xf numFmtId="0" fontId="3" fillId="0" borderId="1" xfId="0" applyFont="1" applyFill="1" applyBorder="1" applyAlignment="1">
      <alignment vertical="top" wrapText="1" readingOrder="2"/>
    </xf>
    <xf numFmtId="0" fontId="7" fillId="0" borderId="0" xfId="3" applyFont="1" applyFill="1" applyAlignment="1">
      <alignment horizontal="right" readingOrder="2"/>
    </xf>
    <xf numFmtId="0" fontId="1" fillId="0" borderId="7" xfId="0" applyFont="1" applyFill="1" applyBorder="1" applyAlignment="1">
      <alignment horizontal="center" vertical="top"/>
    </xf>
    <xf numFmtId="0" fontId="3" fillId="0" borderId="7" xfId="0" applyFont="1" applyFill="1" applyBorder="1" applyAlignment="1">
      <alignment horizontal="center" vertical="center" wrapText="1" readingOrder="2"/>
    </xf>
    <xf numFmtId="0" fontId="3" fillId="0" borderId="7" xfId="0" applyFont="1" applyFill="1" applyBorder="1" applyAlignment="1">
      <alignment horizontal="center" vertical="center" wrapText="1"/>
    </xf>
    <xf numFmtId="0" fontId="3" fillId="0" borderId="0" xfId="8" applyFont="1" applyFill="1" applyBorder="1" applyAlignment="1">
      <alignment horizontal="justify" vertical="top" readingOrder="2"/>
    </xf>
    <xf numFmtId="209" fontId="3" fillId="0" borderId="27" xfId="9" applyNumberFormat="1" applyFont="1" applyFill="1" applyBorder="1" applyAlignment="1">
      <alignment horizontal="center" vertical="top" wrapText="1" readingOrder="2"/>
    </xf>
    <xf numFmtId="0" fontId="2" fillId="0" borderId="28" xfId="0" applyNumberFormat="1" applyFont="1" applyFill="1" applyBorder="1" applyAlignment="1">
      <alignment horizontal="justify" vertical="top" wrapText="1" readingOrder="2"/>
    </xf>
    <xf numFmtId="0" fontId="2" fillId="0" borderId="21" xfId="0" applyNumberFormat="1" applyFont="1" applyFill="1" applyBorder="1" applyAlignment="1">
      <alignment horizontal="justify" vertical="top" wrapText="1" readingOrder="2"/>
    </xf>
    <xf numFmtId="0" fontId="3" fillId="0" borderId="21" xfId="0" applyFont="1" applyFill="1" applyBorder="1" applyAlignment="1">
      <alignment horizontal="justify" vertical="top" wrapText="1" readingOrder="2"/>
    </xf>
    <xf numFmtId="0" fontId="3" fillId="0" borderId="21" xfId="0" applyFont="1" applyFill="1" applyBorder="1" applyAlignment="1">
      <alignment vertical="top" readingOrder="2"/>
    </xf>
    <xf numFmtId="0" fontId="1" fillId="0" borderId="21" xfId="0" applyFont="1" applyFill="1" applyBorder="1" applyAlignment="1">
      <alignment horizontal="justify" vertical="top" wrapText="1" readingOrder="2"/>
    </xf>
    <xf numFmtId="0" fontId="1" fillId="0" borderId="21" xfId="0" applyFont="1" applyFill="1" applyBorder="1" applyAlignment="1">
      <alignment vertical="top" readingOrder="2"/>
    </xf>
    <xf numFmtId="1" fontId="3" fillId="0" borderId="3" xfId="9" applyNumberFormat="1" applyFont="1" applyFill="1" applyBorder="1" applyAlignment="1">
      <alignment horizontal="justify" vertical="top" wrapText="1"/>
    </xf>
    <xf numFmtId="0" fontId="2" fillId="0" borderId="21" xfId="0" applyFont="1" applyFill="1" applyBorder="1" applyAlignment="1">
      <alignment horizontal="justify" vertical="top" readingOrder="2"/>
    </xf>
    <xf numFmtId="0" fontId="2" fillId="0" borderId="21" xfId="0" applyFont="1" applyFill="1" applyBorder="1" applyAlignment="1">
      <alignment horizontal="right" vertical="top" readingOrder="2"/>
    </xf>
    <xf numFmtId="0" fontId="3" fillId="0" borderId="21" xfId="0" applyNumberFormat="1" applyFont="1" applyFill="1" applyBorder="1" applyAlignment="1">
      <alignment horizontal="right" vertical="top" wrapText="1"/>
    </xf>
    <xf numFmtId="0" fontId="3" fillId="0" borderId="21" xfId="0" applyFont="1" applyFill="1" applyBorder="1" applyAlignment="1">
      <alignment horizontal="right" vertical="top" wrapText="1"/>
    </xf>
    <xf numFmtId="0" fontId="1" fillId="0" borderId="21" xfId="0" applyFont="1" applyFill="1" applyBorder="1" applyAlignment="1">
      <alignment horizontal="right" vertical="top" wrapText="1"/>
    </xf>
    <xf numFmtId="0" fontId="2" fillId="0" borderId="21" xfId="0" applyFont="1" applyFill="1" applyBorder="1" applyAlignment="1">
      <alignment horizontal="right" vertical="top" wrapText="1"/>
    </xf>
    <xf numFmtId="0" fontId="2" fillId="0" borderId="21" xfId="0" applyFont="1" applyFill="1" applyBorder="1" applyAlignment="1">
      <alignment horizontal="right" vertical="top"/>
    </xf>
    <xf numFmtId="0" fontId="1" fillId="0" borderId="21" xfId="0" applyFont="1" applyFill="1" applyBorder="1" applyAlignment="1">
      <alignment horizontal="right" vertical="top" readingOrder="2"/>
    </xf>
    <xf numFmtId="0" fontId="1" fillId="0" borderId="21" xfId="0" applyFont="1" applyFill="1" applyBorder="1" applyAlignment="1">
      <alignment horizontal="right" vertical="top"/>
    </xf>
    <xf numFmtId="0" fontId="3" fillId="0" borderId="21" xfId="0" applyNumberFormat="1" applyFont="1" applyFill="1" applyBorder="1" applyAlignment="1">
      <alignment horizontal="right" vertical="top" wrapText="1" readingOrder="2"/>
    </xf>
    <xf numFmtId="0" fontId="3" fillId="0" borderId="21" xfId="0" applyFont="1" applyFill="1" applyBorder="1" applyAlignment="1">
      <alignment horizontal="justify" vertical="top" readingOrder="2"/>
    </xf>
    <xf numFmtId="0" fontId="1" fillId="0" borderId="21" xfId="0" applyNumberFormat="1" applyFont="1" applyFill="1" applyBorder="1" applyAlignment="1">
      <alignment horizontal="justify" vertical="top" wrapText="1" readingOrder="2"/>
    </xf>
    <xf numFmtId="0" fontId="3" fillId="0" borderId="21" xfId="0" applyNumberFormat="1" applyFont="1" applyFill="1" applyBorder="1" applyAlignment="1">
      <alignment horizontal="justify" vertical="top" wrapText="1" readingOrder="2"/>
    </xf>
    <xf numFmtId="0" fontId="2" fillId="0" borderId="21" xfId="0" applyFont="1" applyFill="1" applyBorder="1" applyAlignment="1">
      <alignment horizontal="right" vertical="top" wrapText="1" readingOrder="2"/>
    </xf>
    <xf numFmtId="0" fontId="3" fillId="0" borderId="21" xfId="0" applyFont="1" applyFill="1" applyBorder="1" applyAlignment="1">
      <alignment horizontal="right" vertical="top" wrapText="1" readingOrder="2"/>
    </xf>
    <xf numFmtId="0" fontId="1" fillId="0" borderId="21" xfId="0" applyFont="1" applyFill="1" applyBorder="1" applyAlignment="1">
      <alignment horizontal="right" vertical="top" wrapText="1" readingOrder="2"/>
    </xf>
    <xf numFmtId="0" fontId="1" fillId="0" borderId="17" xfId="0" applyFont="1" applyFill="1" applyBorder="1" applyAlignment="1">
      <alignment horizontal="right" vertical="top" wrapText="1" readingOrder="2"/>
    </xf>
    <xf numFmtId="0" fontId="2" fillId="0" borderId="21" xfId="0" applyFont="1" applyFill="1" applyBorder="1" applyAlignment="1">
      <alignment vertical="top" wrapText="1" readingOrder="2"/>
    </xf>
    <xf numFmtId="0" fontId="1" fillId="0" borderId="0" xfId="9" applyFont="1" applyFill="1" applyBorder="1" applyAlignment="1">
      <alignment horizontal="justify" vertical="top"/>
    </xf>
    <xf numFmtId="49" fontId="1" fillId="0" borderId="0" xfId="9" applyNumberFormat="1" applyFont="1" applyFill="1" applyBorder="1" applyAlignment="1">
      <alignment horizontal="center" vertical="top" readingOrder="2"/>
    </xf>
    <xf numFmtId="49" fontId="3" fillId="0" borderId="29" xfId="9" applyNumberFormat="1" applyFont="1" applyFill="1" applyBorder="1" applyAlignment="1">
      <alignment horizontal="center" vertical="top" wrapText="1" readingOrder="2"/>
    </xf>
    <xf numFmtId="49" fontId="1" fillId="0" borderId="19" xfId="0" quotePrefix="1" applyNumberFormat="1" applyFont="1" applyFill="1" applyBorder="1" applyAlignment="1">
      <alignment horizontal="center" vertical="top" readingOrder="2"/>
    </xf>
    <xf numFmtId="49" fontId="1" fillId="0" borderId="19" xfId="0" applyNumberFormat="1" applyFont="1" applyFill="1" applyBorder="1" applyAlignment="1">
      <alignment horizontal="center" vertical="top" readingOrder="2"/>
    </xf>
    <xf numFmtId="49" fontId="1" fillId="0" borderId="19" xfId="0" applyNumberFormat="1" applyFont="1" applyFill="1" applyBorder="1" applyAlignment="1">
      <alignment horizontal="center" vertical="top" wrapText="1" readingOrder="2"/>
    </xf>
    <xf numFmtId="49" fontId="1" fillId="0" borderId="22" xfId="9" applyNumberFormat="1" applyFont="1" applyFill="1" applyBorder="1" applyAlignment="1">
      <alignment horizontal="center" vertical="top" wrapText="1" readingOrder="2"/>
    </xf>
    <xf numFmtId="49" fontId="1" fillId="0" borderId="19" xfId="9" quotePrefix="1" applyNumberFormat="1" applyFont="1" applyFill="1" applyBorder="1" applyAlignment="1">
      <alignment horizontal="center" vertical="top" readingOrder="2"/>
    </xf>
    <xf numFmtId="49" fontId="1" fillId="0" borderId="19" xfId="9" applyNumberFormat="1" applyFont="1" applyFill="1" applyBorder="1" applyAlignment="1">
      <alignment horizontal="center" vertical="top" readingOrder="2"/>
    </xf>
    <xf numFmtId="0" fontId="6" fillId="0" borderId="30" xfId="8" applyFont="1" applyFill="1" applyBorder="1" applyAlignment="1">
      <alignment horizontal="right" vertical="top" wrapText="1"/>
    </xf>
    <xf numFmtId="0" fontId="6" fillId="0" borderId="26" xfId="8" applyFont="1" applyFill="1" applyBorder="1" applyAlignment="1">
      <alignment horizontal="right" vertical="top" wrapText="1"/>
    </xf>
    <xf numFmtId="1" fontId="3" fillId="0" borderId="31" xfId="8" applyNumberFormat="1" applyFont="1" applyFill="1" applyBorder="1" applyAlignment="1">
      <alignment horizontal="right" vertical="top" wrapText="1"/>
    </xf>
    <xf numFmtId="1" fontId="3" fillId="0" borderId="3" xfId="8" applyNumberFormat="1" applyFont="1" applyFill="1" applyBorder="1" applyAlignment="1">
      <alignment horizontal="right" vertical="top" wrapText="1"/>
    </xf>
  </cellXfs>
  <cellStyles count="12">
    <cellStyle name="Normal" xfId="0" builtinId="0"/>
    <cellStyle name="Normal 2" xfId="1"/>
    <cellStyle name="Normal 2 2" xfId="2"/>
    <cellStyle name="Normal 2 3" xfId="3"/>
    <cellStyle name="Normal 3" xfId="4"/>
    <cellStyle name="Normal 3 2" xfId="5"/>
    <cellStyle name="Normal 4" xfId="6"/>
    <cellStyle name="Normal 4 2" xfId="7"/>
    <cellStyle name="Normal 4 3" xfId="8"/>
    <cellStyle name="Normal 5" xfId="9"/>
    <cellStyle name="Normal 6" xfId="10"/>
    <cellStyle name="Normal_BOQ 6-13" xfId="1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L113"/>
  <sheetViews>
    <sheetView showZeros="0" rightToLeft="1" tabSelected="1" view="pageBreakPreview" zoomScale="70" zoomScaleNormal="100" zoomScaleSheetLayoutView="70" zoomScalePageLayoutView="70" workbookViewId="0">
      <selection activeCell="B101" sqref="B101"/>
    </sheetView>
  </sheetViews>
  <sheetFormatPr defaultColWidth="8.5703125" defaultRowHeight="27.75"/>
  <cols>
    <col min="1" max="1" width="11.7109375" style="130" customWidth="1"/>
    <col min="2" max="2" width="65.5703125" style="129" customWidth="1"/>
    <col min="3" max="3" width="10.140625" style="77" customWidth="1"/>
    <col min="4" max="4" width="11.140625" style="77" customWidth="1"/>
    <col min="5" max="5" width="14.7109375" style="77" customWidth="1"/>
    <col min="6" max="6" width="31" style="77" customWidth="1"/>
    <col min="7" max="7" width="21.42578125" style="78" customWidth="1"/>
    <col min="8" max="16384" width="8.5703125" style="4"/>
  </cols>
  <sheetData>
    <row r="1" spans="1:7" ht="57.75" customHeight="1">
      <c r="A1" s="131" t="s">
        <v>4</v>
      </c>
      <c r="B1" s="103" t="s">
        <v>5</v>
      </c>
      <c r="C1" s="25" t="s">
        <v>1</v>
      </c>
      <c r="D1" s="25" t="s">
        <v>0</v>
      </c>
      <c r="E1" s="26" t="s">
        <v>6</v>
      </c>
      <c r="F1" s="72" t="s">
        <v>7</v>
      </c>
      <c r="G1" s="27" t="s">
        <v>8</v>
      </c>
    </row>
    <row r="2" spans="1:7">
      <c r="A2" s="132" t="s">
        <v>100</v>
      </c>
      <c r="B2" s="104" t="s">
        <v>16</v>
      </c>
      <c r="C2" s="9"/>
      <c r="D2" s="21"/>
      <c r="E2" s="10"/>
      <c r="F2" s="73"/>
      <c r="G2" s="11"/>
    </row>
    <row r="3" spans="1:7">
      <c r="A3" s="133"/>
      <c r="B3" s="105" t="s">
        <v>55</v>
      </c>
      <c r="C3" s="2"/>
      <c r="D3" s="15"/>
      <c r="E3" s="5"/>
      <c r="F3" s="74"/>
      <c r="G3" s="6">
        <f>D3*E3</f>
        <v>0</v>
      </c>
    </row>
    <row r="4" spans="1:7" ht="293.25" customHeight="1">
      <c r="A4" s="133"/>
      <c r="B4" s="106" t="s">
        <v>62</v>
      </c>
      <c r="C4" s="3"/>
      <c r="D4" s="15"/>
      <c r="E4" s="5"/>
      <c r="F4" s="74"/>
      <c r="G4" s="6"/>
    </row>
    <row r="5" spans="1:7" ht="26.1" customHeight="1">
      <c r="A5" s="134"/>
      <c r="B5" s="107" t="s">
        <v>60</v>
      </c>
      <c r="C5" s="23"/>
      <c r="D5" s="5"/>
      <c r="E5" s="5"/>
      <c r="F5" s="5"/>
      <c r="G5" s="6"/>
    </row>
    <row r="6" spans="1:7" ht="26.1" customHeight="1">
      <c r="A6" s="132" t="s">
        <v>101</v>
      </c>
      <c r="B6" s="108" t="s">
        <v>21</v>
      </c>
      <c r="C6" s="23" t="s">
        <v>2</v>
      </c>
      <c r="D6" s="15">
        <v>28500</v>
      </c>
      <c r="E6" s="5"/>
      <c r="F6" s="5"/>
      <c r="G6" s="6"/>
    </row>
    <row r="7" spans="1:7" ht="26.1" customHeight="1">
      <c r="A7" s="132" t="s">
        <v>102</v>
      </c>
      <c r="B7" s="108" t="s">
        <v>22</v>
      </c>
      <c r="C7" s="23" t="s">
        <v>2</v>
      </c>
      <c r="D7" s="15">
        <v>6400</v>
      </c>
      <c r="E7" s="5"/>
      <c r="F7" s="5"/>
      <c r="G7" s="6"/>
    </row>
    <row r="8" spans="1:7" ht="27" customHeight="1">
      <c r="A8" s="132" t="s">
        <v>103</v>
      </c>
      <c r="B8" s="108" t="s">
        <v>61</v>
      </c>
      <c r="C8" s="23" t="s">
        <v>2</v>
      </c>
      <c r="D8" s="15">
        <v>1000</v>
      </c>
      <c r="E8" s="5"/>
      <c r="F8" s="5"/>
      <c r="G8" s="6"/>
    </row>
    <row r="9" spans="1:7" ht="12" customHeight="1" thickBot="1">
      <c r="A9" s="132"/>
      <c r="B9" s="109"/>
      <c r="C9" s="23"/>
      <c r="D9" s="15"/>
      <c r="E9" s="5"/>
      <c r="F9" s="5"/>
      <c r="G9" s="6"/>
    </row>
    <row r="10" spans="1:7" ht="35.1" customHeight="1" thickBot="1">
      <c r="A10" s="135"/>
      <c r="B10" s="110" t="s">
        <v>99</v>
      </c>
      <c r="C10" s="7"/>
      <c r="D10" s="8"/>
      <c r="E10" s="8"/>
      <c r="F10" s="8"/>
      <c r="G10" s="12">
        <f>SUM(G2:G8)</f>
        <v>0</v>
      </c>
    </row>
    <row r="11" spans="1:7" ht="22.5" customHeight="1">
      <c r="A11" s="132" t="s">
        <v>104</v>
      </c>
      <c r="B11" s="111" t="s">
        <v>23</v>
      </c>
      <c r="C11" s="24"/>
      <c r="D11" s="15"/>
      <c r="E11" s="14"/>
      <c r="F11" s="74"/>
      <c r="G11" s="6">
        <f>D11*E11</f>
        <v>0</v>
      </c>
    </row>
    <row r="12" spans="1:7" ht="169.5" customHeight="1">
      <c r="A12" s="133"/>
      <c r="B12" s="106" t="s">
        <v>50</v>
      </c>
      <c r="C12" s="24"/>
      <c r="D12" s="15"/>
      <c r="E12" s="14"/>
      <c r="F12" s="74"/>
      <c r="G12" s="6">
        <f>D12*E12</f>
        <v>0</v>
      </c>
    </row>
    <row r="13" spans="1:7">
      <c r="A13" s="132" t="s">
        <v>105</v>
      </c>
      <c r="B13" s="109" t="s">
        <v>12</v>
      </c>
      <c r="C13" s="23" t="s">
        <v>2</v>
      </c>
      <c r="D13" s="15">
        <v>35000</v>
      </c>
      <c r="E13" s="13"/>
      <c r="F13" s="74"/>
      <c r="G13" s="6">
        <f>D13*E13</f>
        <v>0</v>
      </c>
    </row>
    <row r="14" spans="1:7">
      <c r="A14" s="132"/>
      <c r="B14" s="109"/>
      <c r="C14" s="23"/>
      <c r="D14" s="15"/>
      <c r="E14" s="13"/>
      <c r="F14" s="74"/>
      <c r="G14" s="6"/>
    </row>
    <row r="15" spans="1:7">
      <c r="A15" s="132"/>
      <c r="B15" s="109"/>
      <c r="C15" s="23"/>
      <c r="D15" s="15"/>
      <c r="E15" s="13"/>
      <c r="F15" s="74"/>
      <c r="G15" s="6"/>
    </row>
    <row r="16" spans="1:7">
      <c r="A16" s="132"/>
      <c r="B16" s="109"/>
      <c r="C16" s="23"/>
      <c r="D16" s="15"/>
      <c r="E16" s="13"/>
      <c r="F16" s="74"/>
      <c r="G16" s="6"/>
    </row>
    <row r="17" spans="1:7">
      <c r="A17" s="132"/>
      <c r="B17" s="109"/>
      <c r="C17" s="23"/>
      <c r="D17" s="15"/>
      <c r="E17" s="13"/>
      <c r="F17" s="74"/>
      <c r="G17" s="6"/>
    </row>
    <row r="18" spans="1:7">
      <c r="A18" s="132"/>
      <c r="B18" s="109"/>
      <c r="C18" s="23"/>
      <c r="D18" s="15"/>
      <c r="E18" s="13"/>
      <c r="F18" s="74"/>
      <c r="G18" s="6"/>
    </row>
    <row r="19" spans="1:7">
      <c r="A19" s="132"/>
      <c r="B19" s="109"/>
      <c r="C19" s="23"/>
      <c r="D19" s="15"/>
      <c r="E19" s="13"/>
      <c r="F19" s="74"/>
      <c r="G19" s="6"/>
    </row>
    <row r="20" spans="1:7">
      <c r="A20" s="132"/>
      <c r="B20" s="109"/>
      <c r="C20" s="23"/>
      <c r="D20" s="15"/>
      <c r="E20" s="13"/>
      <c r="F20" s="74"/>
      <c r="G20" s="6"/>
    </row>
    <row r="21" spans="1:7">
      <c r="A21" s="132"/>
      <c r="B21" s="109"/>
      <c r="C21" s="23"/>
      <c r="D21" s="15"/>
      <c r="E21" s="13"/>
      <c r="F21" s="74"/>
      <c r="G21" s="6"/>
    </row>
    <row r="22" spans="1:7" s="18" customFormat="1" ht="28.5" thickBot="1">
      <c r="A22" s="132"/>
      <c r="B22" s="109"/>
      <c r="C22" s="75"/>
      <c r="D22" s="15"/>
      <c r="E22" s="16"/>
      <c r="F22" s="19"/>
      <c r="G22" s="17"/>
    </row>
    <row r="23" spans="1:7" ht="35.1" customHeight="1" thickBot="1">
      <c r="A23" s="135"/>
      <c r="B23" s="110" t="s">
        <v>99</v>
      </c>
      <c r="C23" s="7"/>
      <c r="D23" s="8"/>
      <c r="E23" s="8"/>
      <c r="F23" s="8"/>
      <c r="G23" s="12">
        <f>SUM(G4:G5)</f>
        <v>0</v>
      </c>
    </row>
    <row r="24" spans="1:7" s="18" customFormat="1">
      <c r="A24" s="132" t="s">
        <v>106</v>
      </c>
      <c r="B24" s="112" t="s">
        <v>25</v>
      </c>
      <c r="C24" s="75"/>
      <c r="D24" s="15"/>
      <c r="E24" s="16"/>
      <c r="F24" s="19"/>
      <c r="G24" s="17"/>
    </row>
    <row r="25" spans="1:7" s="18" customFormat="1" ht="231.75" customHeight="1">
      <c r="A25" s="133"/>
      <c r="B25" s="113" t="s">
        <v>39</v>
      </c>
      <c r="C25" s="76"/>
      <c r="D25" s="1"/>
      <c r="E25" s="16"/>
      <c r="F25" s="19"/>
      <c r="G25" s="17"/>
    </row>
    <row r="26" spans="1:7" s="18" customFormat="1">
      <c r="A26" s="133"/>
      <c r="B26" s="114" t="s">
        <v>40</v>
      </c>
      <c r="C26" s="75"/>
      <c r="D26" s="20"/>
      <c r="E26" s="16"/>
      <c r="F26" s="19"/>
      <c r="G26" s="17"/>
    </row>
    <row r="27" spans="1:7" s="18" customFormat="1">
      <c r="A27" s="132" t="s">
        <v>107</v>
      </c>
      <c r="B27" s="109" t="s">
        <v>12</v>
      </c>
      <c r="C27" s="75" t="s">
        <v>3</v>
      </c>
      <c r="D27" s="20">
        <v>6</v>
      </c>
      <c r="E27" s="16"/>
      <c r="F27" s="19"/>
      <c r="G27" s="17"/>
    </row>
    <row r="28" spans="1:7" s="18" customFormat="1" ht="61.5" customHeight="1">
      <c r="A28" s="133"/>
      <c r="B28" s="113" t="s">
        <v>41</v>
      </c>
      <c r="C28" s="76"/>
      <c r="D28" s="1"/>
      <c r="E28" s="16"/>
      <c r="F28" s="19"/>
      <c r="G28" s="17"/>
    </row>
    <row r="29" spans="1:7" s="18" customFormat="1">
      <c r="A29" s="132" t="s">
        <v>108</v>
      </c>
      <c r="B29" s="109" t="s">
        <v>12</v>
      </c>
      <c r="C29" s="75" t="s">
        <v>3</v>
      </c>
      <c r="D29" s="15">
        <v>2</v>
      </c>
      <c r="E29" s="16"/>
      <c r="F29" s="19"/>
      <c r="G29" s="17"/>
    </row>
    <row r="30" spans="1:7" s="18" customFormat="1">
      <c r="A30" s="132"/>
      <c r="B30" s="109"/>
      <c r="C30" s="75"/>
      <c r="D30" s="15"/>
      <c r="E30" s="16"/>
      <c r="F30" s="19"/>
      <c r="G30" s="17"/>
    </row>
    <row r="31" spans="1:7" s="18" customFormat="1" ht="28.5" thickBot="1">
      <c r="A31" s="132"/>
      <c r="B31" s="109"/>
      <c r="C31" s="75"/>
      <c r="D31" s="15"/>
      <c r="E31" s="16"/>
      <c r="F31" s="19"/>
      <c r="G31" s="17"/>
    </row>
    <row r="32" spans="1:7" ht="35.1" customHeight="1" thickBot="1">
      <c r="A32" s="135"/>
      <c r="B32" s="110" t="s">
        <v>99</v>
      </c>
      <c r="C32" s="7"/>
      <c r="D32" s="8"/>
      <c r="E32" s="8"/>
      <c r="F32" s="8"/>
      <c r="G32" s="12">
        <f>SUM(G10:G11)</f>
        <v>0</v>
      </c>
    </row>
    <row r="33" spans="1:7" s="18" customFormat="1" ht="61.5" customHeight="1">
      <c r="A33" s="133"/>
      <c r="B33" s="113" t="s">
        <v>42</v>
      </c>
      <c r="C33" s="76"/>
      <c r="D33" s="1"/>
      <c r="E33" s="16"/>
      <c r="F33" s="19"/>
      <c r="G33" s="17"/>
    </row>
    <row r="34" spans="1:7" s="18" customFormat="1">
      <c r="A34" s="132" t="s">
        <v>109</v>
      </c>
      <c r="B34" s="115" t="s">
        <v>12</v>
      </c>
      <c r="C34" s="75" t="s">
        <v>3</v>
      </c>
      <c r="D34" s="15">
        <v>2</v>
      </c>
      <c r="E34" s="16"/>
      <c r="F34" s="19"/>
      <c r="G34" s="17"/>
    </row>
    <row r="35" spans="1:7" s="18" customFormat="1" ht="61.5" customHeight="1">
      <c r="A35" s="133"/>
      <c r="B35" s="113" t="s">
        <v>43</v>
      </c>
      <c r="C35" s="75"/>
      <c r="D35" s="15"/>
      <c r="E35" s="16"/>
      <c r="F35" s="19"/>
      <c r="G35" s="17"/>
    </row>
    <row r="36" spans="1:7" s="18" customFormat="1">
      <c r="A36" s="132" t="s">
        <v>110</v>
      </c>
      <c r="B36" s="109" t="s">
        <v>12</v>
      </c>
      <c r="C36" s="75" t="s">
        <v>3</v>
      </c>
      <c r="D36" s="15">
        <v>1</v>
      </c>
      <c r="E36" s="16"/>
      <c r="F36" s="19"/>
      <c r="G36" s="17"/>
    </row>
    <row r="37" spans="1:7" s="18" customFormat="1" ht="61.5" customHeight="1">
      <c r="A37" s="133"/>
      <c r="B37" s="113" t="s">
        <v>59</v>
      </c>
      <c r="C37" s="75"/>
      <c r="D37" s="15"/>
      <c r="E37" s="16"/>
      <c r="F37" s="19"/>
      <c r="G37" s="17"/>
    </row>
    <row r="38" spans="1:7" s="18" customFormat="1">
      <c r="A38" s="132" t="s">
        <v>111</v>
      </c>
      <c r="B38" s="109" t="s">
        <v>12</v>
      </c>
      <c r="C38" s="75" t="s">
        <v>3</v>
      </c>
      <c r="D38" s="15">
        <v>2</v>
      </c>
      <c r="E38" s="16"/>
      <c r="F38" s="19"/>
      <c r="G38" s="17"/>
    </row>
    <row r="39" spans="1:7" s="18" customFormat="1">
      <c r="A39" s="132"/>
      <c r="B39" s="109"/>
      <c r="C39" s="75"/>
      <c r="D39" s="15"/>
      <c r="E39" s="16"/>
      <c r="F39" s="19"/>
      <c r="G39" s="17"/>
    </row>
    <row r="40" spans="1:7" s="18" customFormat="1">
      <c r="A40" s="132"/>
      <c r="B40" s="109"/>
      <c r="C40" s="75"/>
      <c r="D40" s="15"/>
      <c r="E40" s="16"/>
      <c r="F40" s="19"/>
      <c r="G40" s="17"/>
    </row>
    <row r="41" spans="1:7" s="18" customFormat="1">
      <c r="A41" s="132"/>
      <c r="B41" s="109"/>
      <c r="C41" s="75"/>
      <c r="D41" s="15"/>
      <c r="E41" s="16"/>
      <c r="F41" s="19"/>
      <c r="G41" s="17"/>
    </row>
    <row r="42" spans="1:7" s="18" customFormat="1">
      <c r="A42" s="132"/>
      <c r="B42" s="109"/>
      <c r="C42" s="75"/>
      <c r="D42" s="15"/>
      <c r="E42" s="16"/>
      <c r="F42" s="19"/>
      <c r="G42" s="17"/>
    </row>
    <row r="43" spans="1:7" s="18" customFormat="1">
      <c r="A43" s="132"/>
      <c r="B43" s="109"/>
      <c r="C43" s="75"/>
      <c r="D43" s="15"/>
      <c r="E43" s="16"/>
      <c r="F43" s="19"/>
      <c r="G43" s="17"/>
    </row>
    <row r="44" spans="1:7" s="18" customFormat="1">
      <c r="A44" s="133"/>
      <c r="B44" s="115"/>
      <c r="C44" s="75"/>
      <c r="D44" s="15"/>
      <c r="E44" s="16"/>
      <c r="F44" s="19"/>
      <c r="G44" s="17"/>
    </row>
    <row r="45" spans="1:7" s="18" customFormat="1" ht="28.5" thickBot="1">
      <c r="A45" s="133"/>
      <c r="B45" s="109"/>
      <c r="C45" s="75"/>
      <c r="D45" s="20"/>
      <c r="E45" s="16"/>
      <c r="F45" s="19"/>
      <c r="G45" s="17"/>
    </row>
    <row r="46" spans="1:7" ht="35.1" customHeight="1" thickBot="1">
      <c r="A46" s="135"/>
      <c r="B46" s="110" t="s">
        <v>99</v>
      </c>
      <c r="C46" s="7"/>
      <c r="D46" s="8"/>
      <c r="E46" s="8"/>
      <c r="F46" s="8"/>
      <c r="G46" s="12">
        <f>SUM(G33:G33)</f>
        <v>0</v>
      </c>
    </row>
    <row r="47" spans="1:7">
      <c r="A47" s="132" t="s">
        <v>112</v>
      </c>
      <c r="B47" s="116" t="s">
        <v>44</v>
      </c>
      <c r="C47" s="75"/>
      <c r="D47" s="20"/>
      <c r="E47" s="16"/>
      <c r="F47" s="19"/>
      <c r="G47" s="17"/>
    </row>
    <row r="48" spans="1:7" s="18" customFormat="1" ht="285.75" customHeight="1">
      <c r="A48" s="133"/>
      <c r="B48" s="113" t="s">
        <v>85</v>
      </c>
      <c r="C48" s="76"/>
      <c r="D48" s="1"/>
      <c r="E48" s="16"/>
      <c r="F48" s="20"/>
      <c r="G48" s="17"/>
    </row>
    <row r="49" spans="1:7" s="18" customFormat="1" ht="61.5" customHeight="1">
      <c r="A49" s="133"/>
      <c r="B49" s="114" t="s">
        <v>45</v>
      </c>
      <c r="C49" s="75"/>
      <c r="D49" s="20"/>
      <c r="E49" s="16"/>
      <c r="F49" s="19"/>
      <c r="G49" s="17"/>
    </row>
    <row r="50" spans="1:7" s="18" customFormat="1">
      <c r="A50" s="132" t="s">
        <v>113</v>
      </c>
      <c r="B50" s="109" t="s">
        <v>12</v>
      </c>
      <c r="C50" s="75" t="s">
        <v>3</v>
      </c>
      <c r="D50" s="20">
        <v>16</v>
      </c>
      <c r="E50" s="16"/>
      <c r="F50" s="19"/>
      <c r="G50" s="17"/>
    </row>
    <row r="51" spans="1:7" s="18" customFormat="1">
      <c r="A51" s="132"/>
      <c r="B51" s="109"/>
      <c r="C51" s="75"/>
      <c r="D51" s="20"/>
      <c r="E51" s="16"/>
      <c r="F51" s="19"/>
      <c r="G51" s="17"/>
    </row>
    <row r="52" spans="1:7" s="18" customFormat="1" ht="28.5" thickBot="1">
      <c r="A52" s="132"/>
      <c r="B52" s="109"/>
      <c r="C52" s="75"/>
      <c r="D52" s="20"/>
      <c r="E52" s="16"/>
      <c r="F52" s="19"/>
      <c r="G52" s="17"/>
    </row>
    <row r="53" spans="1:7" ht="35.1" customHeight="1" thickBot="1">
      <c r="A53" s="135"/>
      <c r="B53" s="110" t="s">
        <v>99</v>
      </c>
      <c r="C53" s="7"/>
      <c r="D53" s="8"/>
      <c r="E53" s="8"/>
      <c r="F53" s="8"/>
      <c r="G53" s="12">
        <f>SUM(G34:G48)</f>
        <v>0</v>
      </c>
    </row>
    <row r="54" spans="1:7" s="18" customFormat="1" ht="61.5" customHeight="1">
      <c r="A54" s="133"/>
      <c r="B54" s="113" t="s">
        <v>46</v>
      </c>
      <c r="C54" s="82"/>
      <c r="D54" s="1"/>
      <c r="E54" s="16"/>
      <c r="F54" s="81"/>
      <c r="G54" s="17"/>
    </row>
    <row r="55" spans="1:7" s="18" customFormat="1" ht="25.5" customHeight="1">
      <c r="A55" s="132" t="s">
        <v>114</v>
      </c>
      <c r="B55" s="109" t="s">
        <v>12</v>
      </c>
      <c r="C55" s="80" t="s">
        <v>3</v>
      </c>
      <c r="D55" s="15">
        <v>1</v>
      </c>
      <c r="E55" s="16"/>
      <c r="F55" s="19"/>
      <c r="G55" s="17"/>
    </row>
    <row r="56" spans="1:7" s="18" customFormat="1" ht="61.5" customHeight="1">
      <c r="A56" s="133"/>
      <c r="B56" s="113" t="s">
        <v>47</v>
      </c>
      <c r="C56" s="76"/>
      <c r="D56" s="1"/>
      <c r="E56" s="16"/>
      <c r="F56" s="19"/>
      <c r="G56" s="17"/>
    </row>
    <row r="57" spans="1:7" s="18" customFormat="1" ht="25.5" customHeight="1">
      <c r="A57" s="132" t="s">
        <v>115</v>
      </c>
      <c r="B57" s="109" t="s">
        <v>12</v>
      </c>
      <c r="C57" s="75" t="s">
        <v>3</v>
      </c>
      <c r="D57" s="15">
        <v>2</v>
      </c>
      <c r="E57" s="16"/>
      <c r="F57" s="19"/>
      <c r="G57" s="17"/>
    </row>
    <row r="58" spans="1:7" s="18" customFormat="1" ht="61.5" customHeight="1">
      <c r="A58" s="133"/>
      <c r="B58" s="113" t="s">
        <v>48</v>
      </c>
      <c r="C58" s="76"/>
      <c r="D58" s="1"/>
      <c r="E58" s="16"/>
      <c r="F58" s="19"/>
      <c r="G58" s="17"/>
    </row>
    <row r="59" spans="1:7" s="18" customFormat="1" ht="25.5" customHeight="1">
      <c r="A59" s="132" t="s">
        <v>116</v>
      </c>
      <c r="B59" s="109" t="s">
        <v>12</v>
      </c>
      <c r="C59" s="75" t="s">
        <v>3</v>
      </c>
      <c r="D59" s="15">
        <v>8</v>
      </c>
      <c r="E59" s="16"/>
      <c r="F59" s="19"/>
      <c r="G59" s="17"/>
    </row>
    <row r="60" spans="1:7" s="18" customFormat="1" ht="61.5" customHeight="1">
      <c r="A60" s="133"/>
      <c r="B60" s="113" t="s">
        <v>49</v>
      </c>
      <c r="C60" s="76"/>
      <c r="D60" s="1"/>
      <c r="E60" s="16"/>
      <c r="F60" s="19"/>
      <c r="G60" s="17"/>
    </row>
    <row r="61" spans="1:7" s="18" customFormat="1">
      <c r="A61" s="132" t="s">
        <v>117</v>
      </c>
      <c r="B61" s="109" t="s">
        <v>12</v>
      </c>
      <c r="C61" s="75" t="s">
        <v>3</v>
      </c>
      <c r="D61" s="15">
        <v>7</v>
      </c>
      <c r="E61" s="16"/>
      <c r="F61" s="19"/>
      <c r="G61" s="17"/>
    </row>
    <row r="62" spans="1:7" s="18" customFormat="1">
      <c r="A62" s="132"/>
      <c r="B62" s="109"/>
      <c r="C62" s="75"/>
      <c r="D62" s="15"/>
      <c r="E62" s="16"/>
      <c r="F62" s="19"/>
      <c r="G62" s="17"/>
    </row>
    <row r="63" spans="1:7" s="18" customFormat="1">
      <c r="A63" s="132"/>
      <c r="B63" s="109"/>
      <c r="C63" s="75"/>
      <c r="D63" s="15"/>
      <c r="E63" s="16"/>
      <c r="F63" s="19"/>
      <c r="G63" s="17"/>
    </row>
    <row r="64" spans="1:7" s="18" customFormat="1">
      <c r="A64" s="132"/>
      <c r="B64" s="109"/>
      <c r="C64" s="75"/>
      <c r="D64" s="15"/>
      <c r="E64" s="16"/>
      <c r="F64" s="19"/>
      <c r="G64" s="17"/>
    </row>
    <row r="65" spans="1:12" s="18" customFormat="1" ht="28.5" thickBot="1">
      <c r="A65" s="132"/>
      <c r="B65" s="109"/>
      <c r="C65" s="75"/>
      <c r="D65" s="15"/>
      <c r="E65" s="16"/>
      <c r="F65" s="19"/>
      <c r="G65" s="17"/>
    </row>
    <row r="66" spans="1:12" ht="35.1" customHeight="1" thickBot="1">
      <c r="A66" s="135"/>
      <c r="B66" s="110" t="s">
        <v>99</v>
      </c>
      <c r="C66" s="7"/>
      <c r="D66" s="8"/>
      <c r="E66" s="8"/>
      <c r="F66" s="8"/>
      <c r="G66" s="12">
        <f>SUM(G45:G56)</f>
        <v>0</v>
      </c>
    </row>
    <row r="67" spans="1:12" s="18" customFormat="1">
      <c r="A67" s="132" t="s">
        <v>118</v>
      </c>
      <c r="B67" s="117" t="s">
        <v>26</v>
      </c>
      <c r="C67" s="75"/>
      <c r="D67" s="15"/>
      <c r="E67" s="16"/>
      <c r="F67" s="19"/>
      <c r="G67" s="17"/>
    </row>
    <row r="68" spans="1:12" s="18" customFormat="1" ht="109.5" customHeight="1">
      <c r="A68" s="133"/>
      <c r="B68" s="113" t="s">
        <v>56</v>
      </c>
      <c r="C68" s="75"/>
      <c r="D68" s="15"/>
      <c r="E68" s="16"/>
      <c r="F68" s="19"/>
      <c r="G68" s="17"/>
    </row>
    <row r="69" spans="1:12" s="18" customFormat="1" ht="24.75" customHeight="1">
      <c r="A69" s="132" t="s">
        <v>119</v>
      </c>
      <c r="B69" s="118" t="s">
        <v>15</v>
      </c>
      <c r="C69" s="75" t="s">
        <v>3</v>
      </c>
      <c r="D69" s="15">
        <v>22</v>
      </c>
      <c r="E69" s="16"/>
      <c r="F69" s="19"/>
      <c r="G69" s="17"/>
    </row>
    <row r="70" spans="1:12" s="18" customFormat="1" ht="166.5" customHeight="1">
      <c r="A70" s="133"/>
      <c r="B70" s="113" t="s">
        <v>57</v>
      </c>
      <c r="C70" s="76"/>
      <c r="D70" s="1"/>
      <c r="E70" s="16"/>
      <c r="F70" s="19"/>
      <c r="G70" s="17"/>
    </row>
    <row r="71" spans="1:12" s="18" customFormat="1" ht="24.75" customHeight="1">
      <c r="A71" s="132" t="s">
        <v>120</v>
      </c>
      <c r="B71" s="119" t="s">
        <v>13</v>
      </c>
      <c r="C71" s="75" t="s">
        <v>3</v>
      </c>
      <c r="D71" s="15">
        <v>23</v>
      </c>
      <c r="E71" s="20"/>
      <c r="F71" s="19"/>
      <c r="G71" s="17"/>
    </row>
    <row r="72" spans="1:12" s="18" customFormat="1">
      <c r="A72" s="132" t="s">
        <v>121</v>
      </c>
      <c r="B72" s="119" t="s">
        <v>14</v>
      </c>
      <c r="C72" s="75" t="s">
        <v>3</v>
      </c>
      <c r="D72" s="15">
        <v>28</v>
      </c>
      <c r="E72" s="16"/>
      <c r="F72" s="19"/>
      <c r="G72" s="17"/>
    </row>
    <row r="73" spans="1:12" s="18" customFormat="1">
      <c r="A73" s="132"/>
      <c r="B73" s="119"/>
      <c r="C73" s="75"/>
      <c r="D73" s="15"/>
      <c r="E73" s="16"/>
      <c r="F73" s="19"/>
      <c r="G73" s="17"/>
    </row>
    <row r="74" spans="1:12" s="18" customFormat="1">
      <c r="A74" s="132"/>
      <c r="B74" s="119"/>
      <c r="C74" s="75"/>
      <c r="D74" s="15"/>
      <c r="E74" s="16"/>
      <c r="F74" s="19"/>
      <c r="G74" s="17"/>
    </row>
    <row r="75" spans="1:12" s="18" customFormat="1" ht="28.5" thickBot="1">
      <c r="A75" s="132"/>
      <c r="B75" s="119"/>
      <c r="C75" s="75"/>
      <c r="D75" s="15"/>
      <c r="E75" s="20"/>
      <c r="F75" s="19"/>
      <c r="G75" s="17"/>
    </row>
    <row r="76" spans="1:12" ht="36" customHeight="1" thickBot="1">
      <c r="A76" s="135"/>
      <c r="B76" s="110" t="s">
        <v>99</v>
      </c>
      <c r="C76" s="7"/>
      <c r="D76" s="8"/>
      <c r="E76" s="8"/>
      <c r="F76" s="8"/>
      <c r="G76" s="12">
        <f>SUM(G68:G71)</f>
        <v>0</v>
      </c>
    </row>
    <row r="77" spans="1:12">
      <c r="A77" s="136" t="s">
        <v>122</v>
      </c>
      <c r="B77" s="105" t="s">
        <v>27</v>
      </c>
      <c r="C77" s="80"/>
      <c r="D77" s="15"/>
      <c r="E77" s="83"/>
      <c r="F77" s="83"/>
      <c r="G77" s="91"/>
      <c r="I77" s="18"/>
      <c r="J77" s="18"/>
      <c r="K77" s="18"/>
      <c r="L77" s="18"/>
    </row>
    <row r="78" spans="1:12" ht="166.5" customHeight="1">
      <c r="A78" s="137"/>
      <c r="B78" s="120" t="s">
        <v>58</v>
      </c>
      <c r="C78" s="80"/>
      <c r="D78" s="15"/>
      <c r="E78" s="83"/>
      <c r="F78" s="83"/>
      <c r="G78" s="91"/>
    </row>
    <row r="79" spans="1:12">
      <c r="A79" s="136" t="s">
        <v>123</v>
      </c>
      <c r="B79" s="109" t="s">
        <v>12</v>
      </c>
      <c r="C79" s="80" t="s">
        <v>2</v>
      </c>
      <c r="D79" s="15">
        <v>50</v>
      </c>
      <c r="E79" s="83"/>
      <c r="F79" s="83"/>
      <c r="G79" s="91"/>
    </row>
    <row r="80" spans="1:12" ht="174" customHeight="1">
      <c r="A80" s="137"/>
      <c r="B80" s="121" t="s">
        <v>51</v>
      </c>
      <c r="C80" s="84"/>
      <c r="D80" s="83"/>
      <c r="E80" s="83"/>
      <c r="F80" s="83"/>
      <c r="G80" s="91"/>
    </row>
    <row r="81" spans="1:7">
      <c r="A81" s="136" t="s">
        <v>124</v>
      </c>
      <c r="B81" s="122" t="s">
        <v>24</v>
      </c>
      <c r="C81" s="80" t="s">
        <v>3</v>
      </c>
      <c r="D81" s="15">
        <v>1</v>
      </c>
      <c r="E81" s="83"/>
      <c r="F81" s="83"/>
      <c r="G81" s="91"/>
    </row>
    <row r="82" spans="1:7" s="18" customFormat="1" ht="28.5" thickBot="1">
      <c r="A82" s="133"/>
      <c r="B82" s="123"/>
      <c r="C82" s="75"/>
      <c r="D82" s="15"/>
      <c r="E82" s="16"/>
      <c r="F82" s="19"/>
      <c r="G82" s="17"/>
    </row>
    <row r="83" spans="1:7" ht="36" customHeight="1" thickBot="1">
      <c r="A83" s="135"/>
      <c r="B83" s="110" t="s">
        <v>99</v>
      </c>
      <c r="C83" s="7"/>
      <c r="D83" s="8"/>
      <c r="E83" s="8"/>
      <c r="F83" s="8"/>
      <c r="G83" s="12">
        <f>SUM(G77:G78)</f>
        <v>0</v>
      </c>
    </row>
    <row r="84" spans="1:7" ht="65.25" customHeight="1">
      <c r="A84" s="136"/>
      <c r="B84" s="123" t="s">
        <v>140</v>
      </c>
      <c r="C84" s="80"/>
      <c r="D84" s="15"/>
      <c r="E84" s="83"/>
      <c r="F84" s="83"/>
      <c r="G84" s="91"/>
    </row>
    <row r="85" spans="1:7">
      <c r="A85" s="136" t="s">
        <v>125</v>
      </c>
      <c r="B85" s="122" t="s">
        <v>141</v>
      </c>
      <c r="C85" s="80" t="s">
        <v>3</v>
      </c>
      <c r="D85" s="15">
        <v>383</v>
      </c>
      <c r="E85" s="83"/>
      <c r="F85" s="83"/>
      <c r="G85" s="91"/>
    </row>
    <row r="86" spans="1:7" s="18" customFormat="1">
      <c r="A86" s="133"/>
      <c r="B86" s="117" t="s">
        <v>28</v>
      </c>
      <c r="C86" s="20"/>
      <c r="D86" s="15"/>
      <c r="E86" s="16"/>
      <c r="F86" s="19"/>
      <c r="G86" s="17"/>
    </row>
    <row r="87" spans="1:7" s="18" customFormat="1">
      <c r="A87" s="132" t="s">
        <v>126</v>
      </c>
      <c r="B87" s="117" t="s">
        <v>78</v>
      </c>
      <c r="C87" s="20"/>
      <c r="D87" s="15"/>
      <c r="E87" s="16"/>
      <c r="F87" s="19"/>
      <c r="G87" s="17"/>
    </row>
    <row r="88" spans="1:7" s="18" customFormat="1" ht="57" customHeight="1">
      <c r="A88" s="133"/>
      <c r="B88" s="106" t="s">
        <v>79</v>
      </c>
      <c r="C88" s="80"/>
      <c r="D88" s="15"/>
      <c r="E88" s="92"/>
      <c r="F88" s="93"/>
      <c r="G88" s="94"/>
    </row>
    <row r="89" spans="1:7" s="18" customFormat="1" ht="55.5">
      <c r="A89" s="132" t="s">
        <v>127</v>
      </c>
      <c r="B89" s="108" t="s">
        <v>80</v>
      </c>
      <c r="C89" s="80" t="s">
        <v>2</v>
      </c>
      <c r="D89" s="15">
        <v>15650</v>
      </c>
      <c r="E89" s="92"/>
      <c r="F89" s="93"/>
      <c r="G89" s="94"/>
    </row>
    <row r="90" spans="1:7" s="18" customFormat="1">
      <c r="A90" s="132" t="s">
        <v>128</v>
      </c>
      <c r="B90" s="124" t="s">
        <v>65</v>
      </c>
      <c r="C90" s="80"/>
      <c r="D90" s="15"/>
      <c r="E90" s="92"/>
      <c r="F90" s="93"/>
      <c r="G90" s="94"/>
    </row>
    <row r="91" spans="1:7" s="18" customFormat="1" ht="71.25" customHeight="1">
      <c r="A91" s="133"/>
      <c r="B91" s="125" t="s">
        <v>79</v>
      </c>
      <c r="C91" s="80"/>
      <c r="D91" s="15"/>
      <c r="E91" s="92"/>
      <c r="F91" s="93"/>
      <c r="G91" s="94"/>
    </row>
    <row r="92" spans="1:7" s="18" customFormat="1" ht="66" customHeight="1">
      <c r="A92" s="132" t="s">
        <v>129</v>
      </c>
      <c r="B92" s="126" t="s">
        <v>81</v>
      </c>
      <c r="C92" s="80" t="s">
        <v>2</v>
      </c>
      <c r="D92" s="15">
        <v>12550</v>
      </c>
      <c r="E92" s="92"/>
      <c r="F92" s="93"/>
      <c r="G92" s="94"/>
    </row>
    <row r="93" spans="1:7" s="18" customFormat="1" ht="22.5" customHeight="1">
      <c r="A93" s="132"/>
      <c r="B93" s="126"/>
      <c r="C93" s="80"/>
      <c r="D93" s="15"/>
      <c r="E93" s="92"/>
      <c r="F93" s="93"/>
      <c r="G93" s="94"/>
    </row>
    <row r="94" spans="1:7" s="18" customFormat="1" ht="22.5" customHeight="1" thickBot="1">
      <c r="A94" s="133"/>
      <c r="B94" s="127"/>
      <c r="C94" s="99"/>
      <c r="D94" s="22"/>
      <c r="E94" s="100"/>
      <c r="F94" s="101"/>
      <c r="G94" s="94"/>
    </row>
    <row r="95" spans="1:7" ht="35.1" customHeight="1" thickBot="1">
      <c r="A95" s="135"/>
      <c r="B95" s="110" t="s">
        <v>99</v>
      </c>
      <c r="C95" s="7"/>
      <c r="D95" s="8"/>
      <c r="E95" s="8"/>
      <c r="F95" s="8"/>
      <c r="G95" s="12">
        <f ca="1">SUM(G86:G95)</f>
        <v>0</v>
      </c>
    </row>
    <row r="96" spans="1:7" s="18" customFormat="1">
      <c r="A96" s="132" t="s">
        <v>130</v>
      </c>
      <c r="B96" s="128" t="s">
        <v>66</v>
      </c>
      <c r="C96" s="97"/>
      <c r="D96" s="97"/>
      <c r="E96" s="95"/>
      <c r="F96" s="95"/>
      <c r="G96" s="96"/>
    </row>
    <row r="97" spans="1:7" s="18" customFormat="1" ht="88.5" customHeight="1">
      <c r="A97" s="132" t="s">
        <v>131</v>
      </c>
      <c r="B97" s="108" t="s">
        <v>82</v>
      </c>
      <c r="C97" s="80" t="s">
        <v>3</v>
      </c>
      <c r="D97" s="15">
        <v>33</v>
      </c>
      <c r="E97" s="92"/>
      <c r="F97" s="93"/>
      <c r="G97" s="94"/>
    </row>
    <row r="98" spans="1:7" s="18" customFormat="1" ht="59.25" customHeight="1">
      <c r="A98" s="132" t="s">
        <v>132</v>
      </c>
      <c r="B98" s="108" t="s">
        <v>83</v>
      </c>
      <c r="C98" s="80" t="s">
        <v>3</v>
      </c>
      <c r="D98" s="15">
        <v>33</v>
      </c>
      <c r="E98" s="92"/>
      <c r="F98" s="93"/>
      <c r="G98" s="94"/>
    </row>
    <row r="99" spans="1:7" s="18" customFormat="1" ht="55.5">
      <c r="A99" s="132" t="s">
        <v>133</v>
      </c>
      <c r="B99" s="126" t="s">
        <v>84</v>
      </c>
      <c r="C99" s="80" t="s">
        <v>3</v>
      </c>
      <c r="D99" s="15">
        <v>33</v>
      </c>
      <c r="E99" s="92"/>
      <c r="F99" s="93"/>
      <c r="G99" s="94"/>
    </row>
    <row r="100" spans="1:7" s="18" customFormat="1">
      <c r="A100" s="132" t="s">
        <v>134</v>
      </c>
      <c r="B100" s="124" t="s">
        <v>52</v>
      </c>
      <c r="C100" s="80"/>
      <c r="D100" s="15"/>
      <c r="E100" s="92"/>
      <c r="F100" s="93"/>
      <c r="G100" s="94"/>
    </row>
    <row r="101" spans="1:7" s="18" customFormat="1" ht="138.75">
      <c r="A101" s="132" t="s">
        <v>135</v>
      </c>
      <c r="B101" s="126" t="s">
        <v>53</v>
      </c>
      <c r="C101" s="80" t="s">
        <v>3</v>
      </c>
      <c r="D101" s="15">
        <v>1</v>
      </c>
      <c r="E101" s="92"/>
      <c r="F101" s="93"/>
      <c r="G101" s="94"/>
    </row>
    <row r="102" spans="1:7" s="18" customFormat="1">
      <c r="A102" s="133"/>
      <c r="B102" s="126"/>
      <c r="C102" s="80"/>
      <c r="D102" s="15"/>
      <c r="E102" s="92"/>
      <c r="F102" s="93"/>
      <c r="G102" s="94"/>
    </row>
    <row r="103" spans="1:7" s="18" customFormat="1" ht="28.5" thickBot="1">
      <c r="A103" s="133"/>
      <c r="B103" s="126"/>
      <c r="C103" s="80"/>
      <c r="D103" s="15"/>
      <c r="E103" s="92"/>
      <c r="F103" s="93"/>
      <c r="G103" s="94"/>
    </row>
    <row r="104" spans="1:7" ht="35.1" customHeight="1" thickBot="1">
      <c r="A104" s="135"/>
      <c r="B104" s="110" t="s">
        <v>99</v>
      </c>
      <c r="C104" s="7"/>
      <c r="D104" s="8"/>
      <c r="E104" s="8"/>
      <c r="F104" s="8"/>
      <c r="G104" s="12">
        <f>SUM(G90:G94)</f>
        <v>0</v>
      </c>
    </row>
    <row r="105" spans="1:7" s="18" customFormat="1" ht="111">
      <c r="A105" s="132" t="s">
        <v>136</v>
      </c>
      <c r="B105" s="126" t="s">
        <v>54</v>
      </c>
      <c r="C105" s="80" t="s">
        <v>3</v>
      </c>
      <c r="D105" s="15">
        <v>1</v>
      </c>
      <c r="E105" s="92"/>
      <c r="F105" s="93"/>
      <c r="G105" s="94"/>
    </row>
    <row r="106" spans="1:7" s="18" customFormat="1">
      <c r="A106" s="132" t="s">
        <v>138</v>
      </c>
      <c r="B106" s="124" t="s">
        <v>137</v>
      </c>
      <c r="C106" s="80"/>
      <c r="D106" s="15"/>
      <c r="E106" s="92"/>
      <c r="F106" s="93"/>
      <c r="G106" s="94"/>
    </row>
    <row r="107" spans="1:7" s="18" customFormat="1" ht="167.25" customHeight="1">
      <c r="A107" s="132" t="s">
        <v>139</v>
      </c>
      <c r="B107" s="126" t="s">
        <v>142</v>
      </c>
      <c r="C107" s="80" t="s">
        <v>2</v>
      </c>
      <c r="D107" s="15">
        <v>70000</v>
      </c>
      <c r="E107" s="92"/>
      <c r="F107" s="93"/>
      <c r="G107" s="94"/>
    </row>
    <row r="108" spans="1:7" s="18" customFormat="1">
      <c r="A108" s="132"/>
      <c r="B108" s="126"/>
      <c r="C108" s="80"/>
      <c r="D108" s="15"/>
      <c r="E108" s="92"/>
      <c r="F108" s="93"/>
      <c r="G108" s="94"/>
    </row>
    <row r="109" spans="1:7" s="18" customFormat="1">
      <c r="A109" s="132"/>
      <c r="B109" s="126"/>
      <c r="C109" s="80"/>
      <c r="D109" s="15"/>
      <c r="E109" s="92"/>
      <c r="F109" s="93"/>
      <c r="G109" s="94"/>
    </row>
    <row r="110" spans="1:7" s="18" customFormat="1">
      <c r="A110" s="132"/>
      <c r="B110" s="126"/>
      <c r="C110" s="80"/>
      <c r="D110" s="15"/>
      <c r="E110" s="92"/>
      <c r="F110" s="93"/>
      <c r="G110" s="94"/>
    </row>
    <row r="111" spans="1:7" s="18" customFormat="1">
      <c r="A111" s="132"/>
      <c r="B111" s="126"/>
      <c r="C111" s="80"/>
      <c r="D111" s="15"/>
      <c r="E111" s="92"/>
      <c r="F111" s="93"/>
      <c r="G111" s="94"/>
    </row>
    <row r="112" spans="1:7" s="18" customFormat="1" ht="28.5" thickBot="1">
      <c r="A112" s="133"/>
      <c r="B112" s="126"/>
      <c r="C112" s="80"/>
      <c r="D112" s="15"/>
      <c r="E112" s="92"/>
      <c r="F112" s="93"/>
      <c r="G112" s="94"/>
    </row>
    <row r="113" spans="1:7" ht="35.1" customHeight="1" thickBot="1">
      <c r="A113" s="135"/>
      <c r="B113" s="110" t="s">
        <v>99</v>
      </c>
      <c r="C113" s="7"/>
      <c r="D113" s="8"/>
      <c r="E113" s="8"/>
      <c r="F113" s="8"/>
      <c r="G113" s="12">
        <f ca="1">SUM(G90:G107)</f>
        <v>0</v>
      </c>
    </row>
  </sheetData>
  <printOptions horizontalCentered="1"/>
  <pageMargins left="0.39370078740157483" right="0.39370078740157483" top="1.27" bottom="0.71" header="0.43307086614173229" footer="0.39370078740157483"/>
  <pageSetup paperSize="9" scale="90" orientation="landscape" r:id="rId1"/>
  <headerFooter scaleWithDoc="0" alignWithMargins="0">
    <oddFooter>&amp;C&amp;"+,Bold"&amp;12صفحة &amp;P/1</oddFooter>
  </headerFooter>
</worksheet>
</file>

<file path=xl/worksheets/sheet2.xml><?xml version="1.0" encoding="utf-8"?>
<worksheet xmlns="http://schemas.openxmlformats.org/spreadsheetml/2006/main" xmlns:r="http://schemas.openxmlformats.org/officeDocument/2006/relationships">
  <dimension ref="A1:G108"/>
  <sheetViews>
    <sheetView showZeros="0" rightToLeft="1" view="pageBreakPreview" topLeftCell="A4" zoomScale="70" zoomScaleNormal="100" zoomScaleSheetLayoutView="70" zoomScalePageLayoutView="70" workbookViewId="0">
      <selection activeCell="B101" sqref="B101"/>
    </sheetView>
  </sheetViews>
  <sheetFormatPr defaultRowHeight="27.75"/>
  <cols>
    <col min="1" max="1" width="11.85546875" style="64" customWidth="1"/>
    <col min="2" max="2" width="60.140625" style="70" customWidth="1"/>
    <col min="3" max="3" width="9" style="66" customWidth="1"/>
    <col min="4" max="4" width="14.42578125" style="67" bestFit="1" customWidth="1"/>
    <col min="5" max="5" width="12" style="67" customWidth="1"/>
    <col min="6" max="6" width="22.7109375" style="68" customWidth="1"/>
    <col min="7" max="7" width="19.28515625" style="69" customWidth="1"/>
    <col min="8" max="16384" width="9.140625" style="71"/>
  </cols>
  <sheetData>
    <row r="1" spans="1:7" s="35" customFormat="1" ht="27.75" customHeight="1">
      <c r="A1" s="29"/>
      <c r="B1" s="138" t="s">
        <v>9</v>
      </c>
      <c r="C1" s="30"/>
      <c r="D1" s="31"/>
      <c r="E1" s="32"/>
      <c r="F1" s="33"/>
      <c r="G1" s="34" t="s">
        <v>10</v>
      </c>
    </row>
    <row r="2" spans="1:7" s="41" customFormat="1" ht="28.5" thickBot="1">
      <c r="A2" s="36"/>
      <c r="B2" s="139"/>
      <c r="C2" s="37"/>
      <c r="D2" s="38"/>
      <c r="E2" s="38"/>
      <c r="F2" s="39"/>
      <c r="G2" s="40" t="s">
        <v>11</v>
      </c>
    </row>
    <row r="3" spans="1:7" s="49" customFormat="1" ht="32.25" customHeight="1">
      <c r="A3" s="42"/>
      <c r="B3" s="43" t="s">
        <v>86</v>
      </c>
      <c r="C3" s="44"/>
      <c r="D3" s="45"/>
      <c r="E3" s="46"/>
      <c r="F3" s="47"/>
      <c r="G3" s="48"/>
    </row>
    <row r="4" spans="1:7" s="49" customFormat="1" ht="12" customHeight="1">
      <c r="A4" s="42"/>
      <c r="B4" s="43"/>
      <c r="C4" s="50"/>
      <c r="D4" s="51"/>
      <c r="E4" s="52"/>
      <c r="F4" s="53"/>
      <c r="G4" s="48"/>
    </row>
    <row r="5" spans="1:7" s="49" customFormat="1" ht="33" customHeight="1">
      <c r="A5" s="54"/>
      <c r="B5" s="55" t="s">
        <v>87</v>
      </c>
      <c r="C5" s="50"/>
      <c r="D5" s="51"/>
      <c r="E5" s="52"/>
      <c r="F5" s="53"/>
      <c r="G5" s="56"/>
    </row>
    <row r="6" spans="1:7" s="49" customFormat="1" ht="33" customHeight="1">
      <c r="A6" s="54"/>
      <c r="B6" s="55" t="s">
        <v>88</v>
      </c>
      <c r="C6" s="50"/>
      <c r="D6" s="51"/>
      <c r="E6" s="52"/>
      <c r="F6" s="53"/>
      <c r="G6" s="56"/>
    </row>
    <row r="7" spans="1:7" s="49" customFormat="1" ht="33" customHeight="1">
      <c r="A7" s="54"/>
      <c r="B7" s="55" t="s">
        <v>89</v>
      </c>
      <c r="C7" s="50"/>
      <c r="D7" s="51"/>
      <c r="E7" s="52"/>
      <c r="F7" s="53"/>
      <c r="G7" s="56"/>
    </row>
    <row r="8" spans="1:7" s="49" customFormat="1" ht="33" customHeight="1">
      <c r="A8" s="42"/>
      <c r="B8" s="55" t="s">
        <v>90</v>
      </c>
      <c r="C8" s="52"/>
      <c r="D8" s="57"/>
      <c r="E8" s="52"/>
      <c r="F8" s="53"/>
      <c r="G8" s="58"/>
    </row>
    <row r="9" spans="1:7" s="49" customFormat="1" ht="33" customHeight="1">
      <c r="A9" s="42"/>
      <c r="B9" s="55" t="s">
        <v>91</v>
      </c>
      <c r="C9" s="52"/>
      <c r="D9" s="57"/>
      <c r="E9" s="52"/>
      <c r="F9" s="53"/>
      <c r="G9" s="58"/>
    </row>
    <row r="10" spans="1:7" s="49" customFormat="1" ht="33" customHeight="1">
      <c r="A10" s="42"/>
      <c r="B10" s="55" t="s">
        <v>92</v>
      </c>
      <c r="C10" s="52"/>
      <c r="D10" s="57"/>
      <c r="E10" s="52"/>
      <c r="F10" s="53"/>
      <c r="G10" s="58"/>
    </row>
    <row r="11" spans="1:7" s="49" customFormat="1" ht="33" customHeight="1">
      <c r="A11" s="42"/>
      <c r="B11" s="55" t="s">
        <v>93</v>
      </c>
      <c r="C11" s="28"/>
      <c r="D11" s="57"/>
      <c r="E11" s="52"/>
      <c r="F11" s="53"/>
      <c r="G11" s="58"/>
    </row>
    <row r="12" spans="1:7" s="49" customFormat="1" ht="33" customHeight="1">
      <c r="A12" s="42"/>
      <c r="B12" s="55" t="s">
        <v>94</v>
      </c>
      <c r="C12" s="28"/>
      <c r="D12" s="57"/>
      <c r="E12" s="52"/>
      <c r="F12" s="53"/>
      <c r="G12" s="58"/>
    </row>
    <row r="13" spans="1:7" s="49" customFormat="1" ht="33" customHeight="1">
      <c r="A13" s="42"/>
      <c r="B13" s="55" t="s">
        <v>95</v>
      </c>
      <c r="C13" s="52"/>
      <c r="D13" s="57"/>
      <c r="E13" s="52"/>
      <c r="F13" s="53"/>
      <c r="G13" s="58"/>
    </row>
    <row r="14" spans="1:7" s="49" customFormat="1" ht="33" customHeight="1">
      <c r="A14" s="42"/>
      <c r="B14" s="55" t="s">
        <v>96</v>
      </c>
      <c r="C14" s="52"/>
      <c r="D14" s="57"/>
      <c r="E14" s="52"/>
      <c r="F14" s="53"/>
      <c r="G14" s="58"/>
    </row>
    <row r="15" spans="1:7" s="49" customFormat="1" ht="33" customHeight="1">
      <c r="A15" s="42"/>
      <c r="B15" s="55" t="s">
        <v>97</v>
      </c>
      <c r="C15" s="52"/>
      <c r="D15" s="57"/>
      <c r="E15" s="52"/>
      <c r="F15" s="53"/>
      <c r="G15" s="58"/>
    </row>
    <row r="16" spans="1:7" s="49" customFormat="1" ht="33" customHeight="1">
      <c r="A16" s="89"/>
      <c r="B16" s="55"/>
      <c r="C16" s="52"/>
      <c r="D16" s="57"/>
      <c r="E16" s="52"/>
      <c r="F16" s="53"/>
      <c r="G16" s="58"/>
    </row>
    <row r="17" spans="1:7" s="18" customFormat="1" ht="28.5" thickBot="1">
      <c r="A17" s="79"/>
      <c r="B17" s="85"/>
      <c r="C17" s="86"/>
      <c r="D17" s="86"/>
      <c r="E17" s="87"/>
      <c r="F17" s="88"/>
      <c r="G17" s="90"/>
    </row>
    <row r="18" spans="1:7" s="49" customFormat="1" ht="40.5" customHeight="1" thickBot="1">
      <c r="A18" s="59"/>
      <c r="B18" s="140" t="s">
        <v>98</v>
      </c>
      <c r="C18" s="141"/>
      <c r="D18" s="60"/>
      <c r="E18" s="61"/>
      <c r="F18" s="63"/>
      <c r="G18" s="62"/>
    </row>
    <row r="34" spans="1:7" ht="18" customHeight="1"/>
    <row r="45" spans="1:7" s="66" customFormat="1" ht="55.5">
      <c r="A45" s="64"/>
      <c r="B45" s="65" t="s">
        <v>17</v>
      </c>
      <c r="D45" s="67"/>
      <c r="E45" s="67"/>
      <c r="F45" s="68"/>
      <c r="G45" s="69"/>
    </row>
    <row r="52" spans="1:2" ht="21.75" customHeight="1">
      <c r="B52" s="70" t="s">
        <v>63</v>
      </c>
    </row>
    <row r="53" spans="1:2">
      <c r="B53" s="102" t="s">
        <v>64</v>
      </c>
    </row>
    <row r="54" spans="1:2">
      <c r="A54" s="64" t="s">
        <v>67</v>
      </c>
    </row>
    <row r="55" spans="1:2">
      <c r="A55" s="64" t="s">
        <v>68</v>
      </c>
    </row>
    <row r="56" spans="1:2">
      <c r="A56" s="64" t="s">
        <v>69</v>
      </c>
    </row>
    <row r="58" spans="1:2">
      <c r="A58" s="64" t="s">
        <v>29</v>
      </c>
    </row>
    <row r="59" spans="1:2">
      <c r="A59" s="64" t="s">
        <v>30</v>
      </c>
    </row>
    <row r="60" spans="1:2">
      <c r="A60" s="64" t="s">
        <v>31</v>
      </c>
    </row>
    <row r="62" spans="1:2">
      <c r="A62" s="64" t="s">
        <v>32</v>
      </c>
    </row>
    <row r="64" spans="1:2">
      <c r="A64" s="64" t="s">
        <v>33</v>
      </c>
    </row>
    <row r="65" spans="1:1">
      <c r="A65" s="64" t="s">
        <v>34</v>
      </c>
    </row>
    <row r="67" spans="1:1">
      <c r="A67" s="64" t="s">
        <v>70</v>
      </c>
    </row>
    <row r="68" spans="1:1">
      <c r="A68" s="64" t="s">
        <v>35</v>
      </c>
    </row>
    <row r="69" spans="1:1">
      <c r="A69" s="64" t="s">
        <v>36</v>
      </c>
    </row>
    <row r="70" spans="1:1">
      <c r="A70" s="64" t="s">
        <v>37</v>
      </c>
    </row>
    <row r="74" spans="1:1">
      <c r="A74" s="64" t="s">
        <v>38</v>
      </c>
    </row>
    <row r="75" spans="1:1" ht="75.75" customHeight="1">
      <c r="A75" s="64" t="s">
        <v>71</v>
      </c>
    </row>
    <row r="76" spans="1:1">
      <c r="A76" s="64" t="s">
        <v>72</v>
      </c>
    </row>
    <row r="77" spans="1:1">
      <c r="A77" s="64" t="s">
        <v>73</v>
      </c>
    </row>
    <row r="82" spans="1:1">
      <c r="A82" s="64" t="s">
        <v>74</v>
      </c>
    </row>
    <row r="83" spans="1:1" ht="84.75" customHeight="1">
      <c r="A83" s="64" t="s">
        <v>75</v>
      </c>
    </row>
    <row r="84" spans="1:1">
      <c r="A84" s="64" t="s">
        <v>76</v>
      </c>
    </row>
    <row r="85" spans="1:1">
      <c r="A85" s="64" t="s">
        <v>77</v>
      </c>
    </row>
    <row r="99" spans="1:7" s="66" customFormat="1">
      <c r="A99" s="64"/>
      <c r="B99" s="98" t="s">
        <v>18</v>
      </c>
      <c r="D99" s="67"/>
      <c r="E99" s="67"/>
      <c r="F99" s="68"/>
      <c r="G99" s="69"/>
    </row>
    <row r="101" spans="1:7" s="66" customFormat="1" ht="55.5">
      <c r="A101" s="64"/>
      <c r="B101" s="70" t="s">
        <v>19</v>
      </c>
      <c r="D101" s="67"/>
      <c r="E101" s="67"/>
      <c r="F101" s="68"/>
      <c r="G101" s="69"/>
    </row>
    <row r="108" spans="1:7" s="66" customFormat="1">
      <c r="A108" s="64"/>
      <c r="B108" s="70" t="s">
        <v>20</v>
      </c>
      <c r="D108" s="67"/>
      <c r="E108" s="67"/>
      <c r="F108" s="68"/>
      <c r="G108" s="69"/>
    </row>
  </sheetData>
  <dataConsolidate/>
  <mergeCells count="2">
    <mergeCell ref="B1:B2"/>
    <mergeCell ref="B18:C18"/>
  </mergeCells>
  <printOptions horizontalCentered="1"/>
  <pageMargins left="0.39370078740157483" right="0.39370078740157483" top="1.27" bottom="0.71" header="0.43307086614173229" footer="0.39370078740157483"/>
  <pageSetup paperSize="9" scale="90" firstPageNumber="12" orientation="landscape" useFirstPageNumber="1" r:id="rId1"/>
  <headerFooter scaleWithDoc="0" alignWithMargins="0">
    <oddFooter>&amp;C&amp;"+,Bold"&amp;12صفحة &amp;P/1</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الخط الناقل</vt:lpstr>
      <vt:lpstr>الإجمالي</vt:lpstr>
      <vt:lpstr>الإجمالي!Print_Area</vt:lpstr>
      <vt:lpstr>'الخط الناقل'!Print_Area</vt:lpstr>
      <vt:lpstr>الإجمالي!Print_Titles</vt:lpstr>
      <vt:lpstr>'الخط الناقل'!Print_Titles</vt:lpstr>
    </vt:vector>
  </TitlesOfParts>
  <Company>KHATIB &amp; ALAMI</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MAdada</dc:creator>
  <cp:lastModifiedBy>mohamed.abdel-aal</cp:lastModifiedBy>
  <cp:lastPrinted>2014-12-28T08:22:53Z</cp:lastPrinted>
  <dcterms:created xsi:type="dcterms:W3CDTF">2003-04-02T07:09:58Z</dcterms:created>
  <dcterms:modified xsi:type="dcterms:W3CDTF">2015-01-04T12:33:11Z</dcterms:modified>
</cp:coreProperties>
</file>