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8855" windowHeight="844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8" i="1"/>
  <c r="A9" i="1" s="1"/>
  <c r="A16" i="1" l="1"/>
  <c r="A14" i="1"/>
  <c r="A12" i="1"/>
  <c r="A10" i="1"/>
  <c r="A8" i="1"/>
  <c r="A15" i="1"/>
  <c r="A13" i="1"/>
  <c r="A11" i="1"/>
  <c r="L9" i="1" l="1"/>
  <c r="L11" i="1"/>
  <c r="L13" i="1"/>
  <c r="L15" i="1"/>
  <c r="L8" i="1"/>
  <c r="K10" i="1"/>
  <c r="K12" i="1"/>
  <c r="K14" i="1"/>
  <c r="K16" i="1"/>
  <c r="L10" i="1"/>
  <c r="L12" i="1"/>
  <c r="L14" i="1"/>
  <c r="L16" i="1"/>
  <c r="K9" i="1"/>
  <c r="K11" i="1"/>
  <c r="K13" i="1"/>
  <c r="K15" i="1"/>
  <c r="K8" i="1"/>
</calcChain>
</file>

<file path=xl/sharedStrings.xml><?xml version="1.0" encoding="utf-8"?>
<sst xmlns="http://schemas.openxmlformats.org/spreadsheetml/2006/main" count="29" uniqueCount="26">
  <si>
    <t>الرقم</t>
  </si>
  <si>
    <t>اللقب</t>
  </si>
  <si>
    <t>الاسم</t>
  </si>
  <si>
    <t>نقطة الرياضيات</t>
  </si>
  <si>
    <t>نقطة اللغة العربية</t>
  </si>
  <si>
    <t>نقطة اللغة الفرنسية</t>
  </si>
  <si>
    <t>أحمد 1</t>
  </si>
  <si>
    <t>ناجي 1</t>
  </si>
  <si>
    <t>أحمد 2</t>
  </si>
  <si>
    <t>ناجي 2</t>
  </si>
  <si>
    <t>أحمد 3</t>
  </si>
  <si>
    <t>ناجي 3</t>
  </si>
  <si>
    <t>أحمد 4</t>
  </si>
  <si>
    <t>ناجي 4</t>
  </si>
  <si>
    <t>أحمد 5</t>
  </si>
  <si>
    <t>ناجي 5</t>
  </si>
  <si>
    <t>أحمد 6</t>
  </si>
  <si>
    <t>ناجي 6</t>
  </si>
  <si>
    <t>أحمد 7</t>
  </si>
  <si>
    <t>ناجي 7</t>
  </si>
  <si>
    <t>أحمد 8</t>
  </si>
  <si>
    <t>ناجي 8</t>
  </si>
  <si>
    <t>أحمد 9</t>
  </si>
  <si>
    <t>ناجي 9</t>
  </si>
  <si>
    <t>اسماء الطلاب الذين لهم المعدل في الرياضيات و اللغة العربية و اللغة الفرنسية</t>
  </si>
  <si>
    <t>التنقيط   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</si>
</sst>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6"/>
  <sheetViews>
    <sheetView rightToLeft="1" tabSelected="1" workbookViewId="0">
      <selection activeCell="F23" sqref="F23"/>
    </sheetView>
  </sheetViews>
  <sheetFormatPr defaultColWidth="11" defaultRowHeight="14.25" x14ac:dyDescent="0.2"/>
  <cols>
    <col min="1" max="1" width="4.5" style="8" customWidth="1"/>
    <col min="2" max="2" width="7.625" customWidth="1"/>
    <col min="3" max="3" width="14" customWidth="1"/>
    <col min="4" max="4" width="15.375" customWidth="1"/>
    <col min="5" max="5" width="13.25" customWidth="1"/>
    <col min="6" max="6" width="14" customWidth="1"/>
    <col min="7" max="7" width="14.875" customWidth="1"/>
    <col min="8" max="8" width="4.875" style="8" customWidth="1"/>
    <col min="9" max="9" width="12" customWidth="1"/>
    <col min="10" max="10" width="6" style="3" customWidth="1"/>
    <col min="14" max="14" width="23.25" customWidth="1"/>
  </cols>
  <sheetData>
    <row r="6" spans="1:14" ht="15" x14ac:dyDescent="0.25">
      <c r="E6" s="5" t="s">
        <v>25</v>
      </c>
      <c r="F6" s="5"/>
      <c r="G6" s="5"/>
      <c r="H6" s="6"/>
      <c r="J6" s="4" t="s">
        <v>24</v>
      </c>
      <c r="K6" s="4"/>
      <c r="L6" s="4"/>
      <c r="M6" s="4"/>
      <c r="N6" s="4"/>
    </row>
    <row r="7" spans="1:14" ht="20.25" customHeight="1" x14ac:dyDescent="0.2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7"/>
      <c r="J7" s="2" t="s">
        <v>0</v>
      </c>
      <c r="K7" s="1" t="s">
        <v>1</v>
      </c>
      <c r="L7" s="1" t="s">
        <v>2</v>
      </c>
      <c r="M7" s="1"/>
      <c r="N7" s="1"/>
    </row>
    <row r="8" spans="1:14" ht="15" x14ac:dyDescent="0.2">
      <c r="A8" s="7">
        <f>COUNTIF($H$8:H8,1)</f>
        <v>1</v>
      </c>
      <c r="B8" s="1">
        <v>1</v>
      </c>
      <c r="C8" s="1" t="s">
        <v>6</v>
      </c>
      <c r="D8" s="1" t="s">
        <v>7</v>
      </c>
      <c r="E8" s="1">
        <v>12</v>
      </c>
      <c r="F8" s="1">
        <v>14</v>
      </c>
      <c r="G8" s="1">
        <v>10</v>
      </c>
      <c r="H8" s="7">
        <f>COUNTIFS(E8,"&gt;=10",F8,"&gt;=10",G8,"&gt;=10")</f>
        <v>1</v>
      </c>
      <c r="J8" s="2">
        <v>1</v>
      </c>
      <c r="K8" s="1" t="str">
        <f>IFERROR(VLOOKUP(J8,$A$8:$D$16,3,FALSE),"")</f>
        <v>أحمد 1</v>
      </c>
      <c r="L8" s="1" t="str">
        <f>IFERROR(VLOOKUP(J8,$A$8:$D$16,4,FALSE),"")</f>
        <v>ناجي 1</v>
      </c>
      <c r="M8" s="1"/>
      <c r="N8" s="1"/>
    </row>
    <row r="9" spans="1:14" ht="15" x14ac:dyDescent="0.2">
      <c r="A9" s="7">
        <f>COUNTIF($H$8:H9,1)</f>
        <v>1</v>
      </c>
      <c r="B9" s="1">
        <v>2</v>
      </c>
      <c r="C9" s="1" t="s">
        <v>8</v>
      </c>
      <c r="D9" s="1" t="s">
        <v>9</v>
      </c>
      <c r="E9" s="1">
        <v>13</v>
      </c>
      <c r="F9" s="1">
        <v>15</v>
      </c>
      <c r="G9" s="1">
        <v>6</v>
      </c>
      <c r="H9" s="7">
        <f t="shared" ref="H9:H16" si="0">COUNTIFS(E9,"&gt;=10",F9,"&gt;=10",G9,"&gt;=10")</f>
        <v>0</v>
      </c>
      <c r="J9" s="2">
        <v>2</v>
      </c>
      <c r="K9" s="1" t="str">
        <f t="shared" ref="K9:K16" si="1">IFERROR(VLOOKUP(J9,$A$8:$D$16,3,FALSE),"")</f>
        <v>أحمد 4</v>
      </c>
      <c r="L9" s="1" t="str">
        <f t="shared" ref="L9:L16" si="2">IFERROR(VLOOKUP(J9,$A$8:$D$16,4,FALSE),"")</f>
        <v>ناجي 4</v>
      </c>
      <c r="M9" s="1"/>
      <c r="N9" s="1"/>
    </row>
    <row r="10" spans="1:14" ht="15" x14ac:dyDescent="0.2">
      <c r="A10" s="7">
        <f>COUNTIF($H$8:H10,1)</f>
        <v>1</v>
      </c>
      <c r="B10" s="1">
        <v>3</v>
      </c>
      <c r="C10" s="1" t="s">
        <v>10</v>
      </c>
      <c r="D10" s="1" t="s">
        <v>11</v>
      </c>
      <c r="E10" s="1">
        <v>4</v>
      </c>
      <c r="F10" s="1">
        <v>16</v>
      </c>
      <c r="G10" s="1">
        <v>6</v>
      </c>
      <c r="H10" s="7">
        <f t="shared" si="0"/>
        <v>0</v>
      </c>
      <c r="J10" s="2">
        <v>3</v>
      </c>
      <c r="K10" s="1" t="str">
        <f t="shared" si="1"/>
        <v>أحمد 6</v>
      </c>
      <c r="L10" s="1" t="str">
        <f t="shared" si="2"/>
        <v>ناجي 6</v>
      </c>
      <c r="M10" s="1"/>
      <c r="N10" s="1"/>
    </row>
    <row r="11" spans="1:14" ht="15" x14ac:dyDescent="0.2">
      <c r="A11" s="7">
        <f>COUNTIF($H$8:H11,1)</f>
        <v>2</v>
      </c>
      <c r="B11" s="1">
        <v>4</v>
      </c>
      <c r="C11" s="1" t="s">
        <v>12</v>
      </c>
      <c r="D11" s="1" t="s">
        <v>13</v>
      </c>
      <c r="E11" s="1">
        <v>14</v>
      </c>
      <c r="F11" s="1">
        <v>17</v>
      </c>
      <c r="G11" s="1">
        <v>11</v>
      </c>
      <c r="H11" s="7">
        <f t="shared" si="0"/>
        <v>1</v>
      </c>
      <c r="J11" s="2">
        <v>4</v>
      </c>
      <c r="K11" s="1" t="str">
        <f t="shared" si="1"/>
        <v>أحمد 7</v>
      </c>
      <c r="L11" s="1" t="str">
        <f t="shared" si="2"/>
        <v>ناجي 7</v>
      </c>
      <c r="M11" s="1"/>
      <c r="N11" s="1"/>
    </row>
    <row r="12" spans="1:14" ht="15" x14ac:dyDescent="0.2">
      <c r="A12" s="7">
        <f>COUNTIF($H$8:H12,1)</f>
        <v>2</v>
      </c>
      <c r="B12" s="1">
        <v>5</v>
      </c>
      <c r="C12" s="1" t="s">
        <v>14</v>
      </c>
      <c r="D12" s="1" t="s">
        <v>15</v>
      </c>
      <c r="E12" s="1">
        <v>10</v>
      </c>
      <c r="F12" s="1">
        <v>5</v>
      </c>
      <c r="G12" s="1">
        <v>15</v>
      </c>
      <c r="H12" s="7">
        <f t="shared" si="0"/>
        <v>0</v>
      </c>
      <c r="J12" s="2">
        <v>5</v>
      </c>
      <c r="K12" s="1" t="str">
        <f t="shared" si="1"/>
        <v>أحمد 9</v>
      </c>
      <c r="L12" s="1" t="str">
        <f t="shared" si="2"/>
        <v>ناجي 9</v>
      </c>
      <c r="M12" s="1"/>
      <c r="N12" s="1"/>
    </row>
    <row r="13" spans="1:14" ht="15" x14ac:dyDescent="0.2">
      <c r="A13" s="7">
        <f>COUNTIF($H$8:H13,1)</f>
        <v>3</v>
      </c>
      <c r="B13" s="1">
        <v>6</v>
      </c>
      <c r="C13" s="1" t="s">
        <v>16</v>
      </c>
      <c r="D13" s="1" t="s">
        <v>17</v>
      </c>
      <c r="E13" s="1">
        <v>12</v>
      </c>
      <c r="F13" s="1">
        <v>18</v>
      </c>
      <c r="G13" s="1">
        <v>11</v>
      </c>
      <c r="H13" s="7">
        <f t="shared" si="0"/>
        <v>1</v>
      </c>
      <c r="J13" s="2">
        <v>6</v>
      </c>
      <c r="K13" s="1" t="str">
        <f t="shared" si="1"/>
        <v/>
      </c>
      <c r="L13" s="1" t="str">
        <f t="shared" si="2"/>
        <v/>
      </c>
      <c r="M13" s="1"/>
      <c r="N13" s="1"/>
    </row>
    <row r="14" spans="1:14" ht="15" x14ac:dyDescent="0.2">
      <c r="A14" s="7">
        <f>COUNTIF($H$8:H14,1)</f>
        <v>4</v>
      </c>
      <c r="B14" s="1">
        <v>7</v>
      </c>
      <c r="C14" s="1" t="s">
        <v>18</v>
      </c>
      <c r="D14" s="1" t="s">
        <v>19</v>
      </c>
      <c r="E14" s="1">
        <v>10</v>
      </c>
      <c r="F14" s="1">
        <v>10</v>
      </c>
      <c r="G14" s="1">
        <v>19</v>
      </c>
      <c r="H14" s="7">
        <f t="shared" si="0"/>
        <v>1</v>
      </c>
      <c r="J14" s="2">
        <v>7</v>
      </c>
      <c r="K14" s="1" t="str">
        <f t="shared" si="1"/>
        <v/>
      </c>
      <c r="L14" s="1" t="str">
        <f t="shared" si="2"/>
        <v/>
      </c>
      <c r="M14" s="1"/>
      <c r="N14" s="1"/>
    </row>
    <row r="15" spans="1:14" ht="15" x14ac:dyDescent="0.2">
      <c r="A15" s="7">
        <f>COUNTIF($H$8:H15,1)</f>
        <v>4</v>
      </c>
      <c r="B15" s="1">
        <v>8</v>
      </c>
      <c r="C15" s="1" t="s">
        <v>20</v>
      </c>
      <c r="D15" s="1" t="s">
        <v>21</v>
      </c>
      <c r="E15" s="1">
        <v>9</v>
      </c>
      <c r="F15" s="1">
        <v>7</v>
      </c>
      <c r="G15" s="1">
        <v>14</v>
      </c>
      <c r="H15" s="7">
        <f t="shared" si="0"/>
        <v>0</v>
      </c>
      <c r="J15" s="2">
        <v>8</v>
      </c>
      <c r="K15" s="1" t="str">
        <f t="shared" si="1"/>
        <v/>
      </c>
      <c r="L15" s="1" t="str">
        <f t="shared" si="2"/>
        <v/>
      </c>
      <c r="M15" s="1"/>
      <c r="N15" s="1"/>
    </row>
    <row r="16" spans="1:14" ht="15" x14ac:dyDescent="0.2">
      <c r="A16" s="7">
        <f>COUNTIF($H$8:H16,1)</f>
        <v>5</v>
      </c>
      <c r="B16" s="1">
        <v>9</v>
      </c>
      <c r="C16" s="1" t="s">
        <v>22</v>
      </c>
      <c r="D16" s="1" t="s">
        <v>23</v>
      </c>
      <c r="E16" s="1">
        <v>10</v>
      </c>
      <c r="F16" s="1">
        <v>10</v>
      </c>
      <c r="G16" s="1">
        <v>11</v>
      </c>
      <c r="H16" s="7">
        <f t="shared" si="0"/>
        <v>1</v>
      </c>
      <c r="J16" s="2">
        <v>9</v>
      </c>
      <c r="K16" s="1" t="str">
        <f t="shared" si="1"/>
        <v/>
      </c>
      <c r="L16" s="1" t="str">
        <f t="shared" si="2"/>
        <v/>
      </c>
      <c r="M16" s="1"/>
      <c r="N16" s="1"/>
    </row>
  </sheetData>
  <mergeCells count="2">
    <mergeCell ref="J6:N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عبد الله بولنوار</cp:lastModifiedBy>
  <dcterms:created xsi:type="dcterms:W3CDTF">2015-01-05T16:32:37Z</dcterms:created>
  <dcterms:modified xsi:type="dcterms:W3CDTF">2015-01-05T17:39:43Z</dcterms:modified>
</cp:coreProperties>
</file>