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F9" i="1" l="1"/>
  <c r="C6" i="1"/>
  <c r="D6" i="1"/>
  <c r="C7" i="1"/>
  <c r="D7" i="1"/>
  <c r="C8" i="1"/>
  <c r="D8" i="1"/>
  <c r="D5" i="1"/>
  <c r="C5" i="1"/>
</calcChain>
</file>

<file path=xl/sharedStrings.xml><?xml version="1.0" encoding="utf-8"?>
<sst xmlns="http://schemas.openxmlformats.org/spreadsheetml/2006/main" count="18" uniqueCount="13">
  <si>
    <t>اسم الفندق</t>
  </si>
  <si>
    <t>معدل النزلاء</t>
  </si>
  <si>
    <t>سعر الايواء</t>
  </si>
  <si>
    <t>الياسمسن</t>
  </si>
  <si>
    <t>الارجوان</t>
  </si>
  <si>
    <t>الزهور</t>
  </si>
  <si>
    <t>السنديان</t>
  </si>
  <si>
    <t xml:space="preserve">اسم الفندق </t>
  </si>
  <si>
    <t>التصنيف بالنجوم</t>
  </si>
  <si>
    <t>معدل النزلاء بالشهر</t>
  </si>
  <si>
    <t xml:space="preserve">الضريبة السنوية </t>
  </si>
  <si>
    <t>عدد الغرف</t>
  </si>
  <si>
    <t xml:space="preserve">مجموع الضريبة للتصنيف 5 نجوم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</si>
</sst>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sz val="14"/>
      <color theme="0" tint="-0.34998626667073579"/>
      <name val="Calibri"/>
      <family val="2"/>
      <scheme val="minor"/>
    </font>
    <font>
      <b/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ont>
        <b/>
        <i val="0"/>
        <color rgb="FF0000CC"/>
      </font>
    </dxf>
  </dxfs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323850</xdr:colOff>
      <xdr:row>2</xdr:row>
      <xdr:rowOff>47626</xdr:rowOff>
    </xdr:from>
    <xdr:to>
      <xdr:col>15</xdr:col>
      <xdr:colOff>209550</xdr:colOff>
      <xdr:row>6</xdr:row>
      <xdr:rowOff>66676</xdr:rowOff>
    </xdr:to>
    <xdr:sp macro="" textlink="">
      <xdr:nvSpPr>
        <xdr:cNvPr id="2" name="TextBox 1"/>
        <xdr:cNvSpPr txBox="1"/>
      </xdr:nvSpPr>
      <xdr:spPr>
        <a:xfrm>
          <a:off x="9822418125" y="542926"/>
          <a:ext cx="6324600" cy="1009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1"/>
          <a:r>
            <a:rPr lang="ar-AE" sz="12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 إجراء تصفية متقدمة للفنادق التي معدل نزلائها بالشهر اكبر من 800 وسعر الايواء اكبر من او يساوي 200 </a:t>
          </a:r>
        </a:p>
        <a:p>
          <a:pPr rtl="1"/>
          <a:r>
            <a:rPr lang="ar-AE" sz="12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ونتيجة التصفية تظهر في الجدول في الاعلي</a:t>
          </a:r>
        </a:p>
        <a:p>
          <a:pPr rtl="1"/>
          <a:r>
            <a:rPr lang="ar-AE" sz="12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 مجموع الضريبة السنوية للفنادق التي دات التصنيف 5 نجوم باستخدام دوال قواعد البيانات</a:t>
          </a:r>
        </a:p>
        <a:p>
          <a:pPr algn="r" rtl="1"/>
          <a:endParaRPr lang="en-GB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G15"/>
  <sheetViews>
    <sheetView rightToLeft="1" tabSelected="1" workbookViewId="0">
      <selection activeCell="A2" sqref="A2"/>
    </sheetView>
  </sheetViews>
  <sheetFormatPr defaultColWidth="9" defaultRowHeight="19.5" customHeight="1"/>
  <cols>
    <col min="1" max="1" width="9" style="1"/>
    <col min="2" max="2" width="10" style="1" bestFit="1" customWidth="1"/>
    <col min="3" max="3" width="13.85546875" style="1" bestFit="1" customWidth="1"/>
    <col min="4" max="4" width="13.85546875" style="1" customWidth="1"/>
    <col min="5" max="5" width="16.42578125" style="1" bestFit="1" customWidth="1"/>
    <col min="6" max="6" width="14.42578125" style="1" bestFit="1" customWidth="1"/>
    <col min="7" max="7" width="10.140625" style="1" bestFit="1" customWidth="1"/>
    <col min="8" max="16384" width="9" style="1"/>
  </cols>
  <sheetData>
    <row r="4" spans="2:7" ht="19.5" customHeight="1">
      <c r="B4" s="2" t="s">
        <v>0</v>
      </c>
      <c r="C4" s="2" t="s">
        <v>1</v>
      </c>
      <c r="D4" s="2" t="s">
        <v>2</v>
      </c>
    </row>
    <row r="5" spans="2:7" ht="19.5" customHeight="1">
      <c r="B5" s="3" t="s">
        <v>3</v>
      </c>
      <c r="C5" s="3">
        <f>VLOOKUP(B5,$B$12:$G$15,4,0)</f>
        <v>700</v>
      </c>
      <c r="D5" s="3">
        <f>VLOOKUP(B5,$B$12:$G$15,6,0)</f>
        <v>250</v>
      </c>
    </row>
    <row r="6" spans="2:7" ht="19.5" customHeight="1">
      <c r="B6" s="3" t="s">
        <v>4</v>
      </c>
      <c r="C6" s="3">
        <f t="shared" ref="C6:C8" si="0">VLOOKUP(B6,$B$12:$G$15,4,0)</f>
        <v>1200</v>
      </c>
      <c r="D6" s="3">
        <f t="shared" ref="D6:D8" si="1">VLOOKUP(B6,$B$12:$G$15,6,0)</f>
        <v>200</v>
      </c>
    </row>
    <row r="7" spans="2:7" ht="19.5" customHeight="1">
      <c r="B7" s="3" t="s">
        <v>5</v>
      </c>
      <c r="C7" s="3">
        <f t="shared" si="0"/>
        <v>900</v>
      </c>
      <c r="D7" s="3">
        <f t="shared" si="1"/>
        <v>99</v>
      </c>
    </row>
    <row r="8" spans="2:7" ht="19.5" customHeight="1">
      <c r="B8" s="3" t="s">
        <v>6</v>
      </c>
      <c r="C8" s="3">
        <f t="shared" si="0"/>
        <v>1400</v>
      </c>
      <c r="D8" s="3">
        <f t="shared" si="1"/>
        <v>229</v>
      </c>
      <c r="F8" s="4" t="s">
        <v>12</v>
      </c>
    </row>
    <row r="9" spans="2:7" ht="19.5" customHeight="1">
      <c r="F9" s="5">
        <f>SUMIF($C$12:$C$15,5,F12:F15)</f>
        <v>100000</v>
      </c>
      <c r="G9" s="5"/>
    </row>
    <row r="11" spans="2:7" ht="19.5" customHeight="1">
      <c r="B11" s="2" t="s">
        <v>7</v>
      </c>
      <c r="C11" s="2" t="s">
        <v>8</v>
      </c>
      <c r="D11" s="2" t="s">
        <v>11</v>
      </c>
      <c r="E11" s="2" t="s">
        <v>9</v>
      </c>
      <c r="F11" s="2" t="s">
        <v>10</v>
      </c>
      <c r="G11" s="2" t="s">
        <v>2</v>
      </c>
    </row>
    <row r="12" spans="2:7" ht="19.5" customHeight="1">
      <c r="B12" s="2" t="s">
        <v>3</v>
      </c>
      <c r="C12" s="2">
        <v>5</v>
      </c>
      <c r="D12" s="2">
        <v>280</v>
      </c>
      <c r="E12" s="2">
        <v>700</v>
      </c>
      <c r="F12" s="2">
        <v>50000</v>
      </c>
      <c r="G12" s="2">
        <v>250</v>
      </c>
    </row>
    <row r="13" spans="2:7" ht="19.5" customHeight="1">
      <c r="B13" s="2" t="s">
        <v>4</v>
      </c>
      <c r="C13" s="2">
        <v>4</v>
      </c>
      <c r="D13" s="2">
        <v>370</v>
      </c>
      <c r="E13" s="2">
        <v>1200</v>
      </c>
      <c r="F13" s="2">
        <v>40000</v>
      </c>
      <c r="G13" s="2">
        <v>200</v>
      </c>
    </row>
    <row r="14" spans="2:7" ht="19.5" customHeight="1">
      <c r="B14" s="2" t="s">
        <v>5</v>
      </c>
      <c r="C14" s="2">
        <v>3</v>
      </c>
      <c r="D14" s="2">
        <v>150</v>
      </c>
      <c r="E14" s="2">
        <v>900</v>
      </c>
      <c r="F14" s="2">
        <v>30000</v>
      </c>
      <c r="G14" s="2">
        <v>99</v>
      </c>
    </row>
    <row r="15" spans="2:7" ht="19.5" customHeight="1">
      <c r="B15" s="2" t="s">
        <v>6</v>
      </c>
      <c r="C15" s="2">
        <v>5</v>
      </c>
      <c r="D15" s="2">
        <v>120</v>
      </c>
      <c r="E15" s="2">
        <v>1400</v>
      </c>
      <c r="F15" s="2">
        <v>50000</v>
      </c>
      <c r="G15" s="2">
        <v>229</v>
      </c>
    </row>
  </sheetData>
  <mergeCells count="1">
    <mergeCell ref="F9:G9"/>
  </mergeCells>
  <conditionalFormatting sqref="B5:D8">
    <cfRule type="expression" dxfId="0" priority="1">
      <formula>AND($C5&gt;800,$D5&gt;=200)</formula>
    </cfRule>
  </conditionalFormatting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2015-01-06T10:10:24Z</dcterms:modified>
</cp:coreProperties>
</file>