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5" i="1" l="1"/>
  <c r="D8" i="1" l="1"/>
  <c r="D10" i="1"/>
  <c r="D12" i="1"/>
  <c r="D14" i="1"/>
  <c r="D16" i="1"/>
  <c r="D18" i="1"/>
  <c r="D20" i="1"/>
  <c r="D22" i="1"/>
  <c r="D24" i="1"/>
  <c r="D26" i="1"/>
  <c r="D28" i="1"/>
  <c r="D30" i="1"/>
  <c r="D32" i="1"/>
  <c r="D34" i="1"/>
  <c r="D9" i="1"/>
  <c r="D11" i="1"/>
  <c r="D13" i="1"/>
  <c r="D15" i="1"/>
  <c r="D17" i="1"/>
  <c r="D19" i="1"/>
  <c r="D21" i="1"/>
  <c r="D23" i="1"/>
  <c r="D25" i="1"/>
  <c r="D27" i="1"/>
  <c r="D29" i="1"/>
  <c r="D31" i="1"/>
  <c r="D33" i="1"/>
</calcChain>
</file>

<file path=xl/sharedStrings.xml><?xml version="1.0" encoding="utf-8"?>
<sst xmlns="http://schemas.openxmlformats.org/spreadsheetml/2006/main" count="30" uniqueCount="30">
  <si>
    <t>تاريخ الدخول</t>
  </si>
  <si>
    <t>بعد 30 يوم</t>
  </si>
  <si>
    <t>باقي الايام</t>
  </si>
  <si>
    <t>تاريخ اليوم</t>
  </si>
  <si>
    <t>اسم العامل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</si>
  <si>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</si>
  <si>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</si>
  <si>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</si>
  <si>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</si>
  <si>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</si>
  <si>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</si>
  <si>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</si>
  <si>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</si>
  <si>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</si>
  <si>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</si>
  <si>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</si>
  <si>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</si>
  <si>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</si>
  <si>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</si>
  <si>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</si>
  <si>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</si>
  <si>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</si>
  <si>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</si>
  <si>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</si>
  <si>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</si>
  <si>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</si>
  <si>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</si>
  <si>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</si>
  <si>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</si>
  <si>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مدة الاقامة باليوم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</si>
</sst>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/>
    <xf numFmtId="164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[$-1010000]yyyy/mm/dd;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[$-1010000]yyyy/mm/dd;@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[$-1010000]yyyy/mm/dd;@"/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7:D34" totalsRowShown="0" headerRowDxfId="6" dataDxfId="5">
  <autoFilter ref="A7:D34"/>
  <tableColumns count="4">
    <tableColumn id="4" name="اسم العامل" dataDxfId="2"/>
    <tableColumn id="1" name="تاريخ الدخول" dataDxfId="4"/>
    <tableColumn id="2" name="بعد 30 يوم" dataDxfId="1">
      <calculatedColumnFormula>IF(الجدول1[[#This Row],[تاريخ الدخول]]="","",(B8)+($B$5))</calculatedColumnFormula>
    </tableColumn>
    <tableColumn id="3" name="باقي الايام" dataDxfId="0">
      <calculatedColumnFormula>IFERROR(IF(الجدول1[[#This Row],[بعد 30 يوم]]-$C$5&lt;0,"انتهت مدة الاقامة",الجدول1[[#This Row],[بعد 30 يوم]]-$C$5),"")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34"/>
  <sheetViews>
    <sheetView rightToLeft="1" tabSelected="1" workbookViewId="0">
      <selection activeCell="B15" sqref="B15"/>
    </sheetView>
  </sheetViews>
  <sheetFormatPr defaultRowHeight="15.75" x14ac:dyDescent="0.2"/>
  <cols>
    <col min="1" max="1" width="17.75" customWidth="1"/>
    <col min="2" max="2" width="14.625" style="1" customWidth="1"/>
    <col min="3" max="3" width="15.125" style="1" customWidth="1"/>
    <col min="4" max="4" width="17.75" style="3" customWidth="1"/>
  </cols>
  <sheetData>
    <row r="4" spans="1:4" x14ac:dyDescent="0.2">
      <c r="B4" s="6" t="s">
        <v>29</v>
      </c>
      <c r="C4" s="6" t="s">
        <v>3</v>
      </c>
    </row>
    <row r="5" spans="1:4" x14ac:dyDescent="0.2">
      <c r="B5" s="7">
        <v>30</v>
      </c>
      <c r="C5" s="8">
        <f ca="1">(TODAY())</f>
        <v>42011</v>
      </c>
    </row>
    <row r="7" spans="1:4" x14ac:dyDescent="0.2">
      <c r="A7" s="1" t="s">
        <v>4</v>
      </c>
      <c r="B7" s="1" t="s">
        <v>0</v>
      </c>
      <c r="C7" s="1" t="s">
        <v>1</v>
      </c>
      <c r="D7" s="2" t="s">
        <v>2</v>
      </c>
    </row>
    <row r="8" spans="1:4" x14ac:dyDescent="0.2">
      <c r="A8" s="5" t="s">
        <v>5</v>
      </c>
      <c r="B8" s="4">
        <v>41988</v>
      </c>
      <c r="C8" s="1">
        <f>IF(الجدول1[[#This Row],[تاريخ الدخول]]="","",(B8)+($B$5))</f>
        <v>42018</v>
      </c>
      <c r="D8" s="2">
        <f ca="1">IFERROR(IF(الجدول1[[#This Row],[بعد 30 يوم]]-$C$5&lt;0,"انتهت مدة الاقامة",الجدول1[[#This Row],[بعد 30 يوم]]-$C$5),"")</f>
        <v>7</v>
      </c>
    </row>
    <row r="9" spans="1:4" x14ac:dyDescent="0.2">
      <c r="A9" s="5" t="s">
        <v>6</v>
      </c>
      <c r="B9" s="4">
        <v>41989</v>
      </c>
      <c r="C9" s="1">
        <f>IF(الجدول1[[#This Row],[تاريخ الدخول]]="","",(B9)+($B$5))</f>
        <v>42019</v>
      </c>
      <c r="D9" s="2">
        <f ca="1">IFERROR(IF(الجدول1[[#This Row],[بعد 30 يوم]]-$C$5&lt;0,"انتهت مدة الاقامة",الجدول1[[#This Row],[بعد 30 يوم]]-$C$5),"")</f>
        <v>8</v>
      </c>
    </row>
    <row r="10" spans="1:4" x14ac:dyDescent="0.2">
      <c r="A10" s="5" t="s">
        <v>7</v>
      </c>
      <c r="B10" s="4">
        <v>41990</v>
      </c>
      <c r="C10" s="1">
        <f>IF(الجدول1[[#This Row],[تاريخ الدخول]]="","",(B10)+($B$5))</f>
        <v>42020</v>
      </c>
      <c r="D10" s="2">
        <f ca="1">IFERROR(IF(الجدول1[[#This Row],[بعد 30 يوم]]-$C$5&lt;0,"انتهت مدة الاقامة",الجدول1[[#This Row],[بعد 30 يوم]]-$C$5),"")</f>
        <v>9</v>
      </c>
    </row>
    <row r="11" spans="1:4" x14ac:dyDescent="0.2">
      <c r="A11" s="5" t="s">
        <v>8</v>
      </c>
      <c r="B11" s="4">
        <v>41985</v>
      </c>
      <c r="C11" s="1">
        <f>IF(الجدول1[[#This Row],[تاريخ الدخول]]="","",(B11)+($B$5))</f>
        <v>42015</v>
      </c>
      <c r="D11" s="2">
        <f ca="1">IFERROR(IF(الجدول1[[#This Row],[بعد 30 يوم]]-$C$5&lt;0,"انتهت مدة الاقامة",الجدول1[[#This Row],[بعد 30 يوم]]-$C$5),"")</f>
        <v>4</v>
      </c>
    </row>
    <row r="12" spans="1:4" x14ac:dyDescent="0.2">
      <c r="A12" s="5" t="s">
        <v>9</v>
      </c>
      <c r="B12" s="4">
        <v>41992</v>
      </c>
      <c r="C12" s="1">
        <f>IF(الجدول1[[#This Row],[تاريخ الدخول]]="","",(B12)+($B$5))</f>
        <v>42022</v>
      </c>
      <c r="D12" s="2">
        <f ca="1">IFERROR(IF(الجدول1[[#This Row],[بعد 30 يوم]]-$C$5&lt;0,"انتهت مدة الاقامة",الجدول1[[#This Row],[بعد 30 يوم]]-$C$5),"")</f>
        <v>11</v>
      </c>
    </row>
    <row r="13" spans="1:4" x14ac:dyDescent="0.2">
      <c r="A13" s="5" t="s">
        <v>10</v>
      </c>
      <c r="B13" s="4">
        <v>41993</v>
      </c>
      <c r="C13" s="1">
        <f>IF(الجدول1[[#This Row],[تاريخ الدخول]]="","",(B13)+($B$5))</f>
        <v>42023</v>
      </c>
      <c r="D13" s="2">
        <f ca="1">IFERROR(IF(الجدول1[[#This Row],[بعد 30 يوم]]-$C$5&lt;0,"انتهت مدة الاقامة",الجدول1[[#This Row],[بعد 30 يوم]]-$C$5),"")</f>
        <v>12</v>
      </c>
    </row>
    <row r="14" spans="1:4" x14ac:dyDescent="0.2">
      <c r="A14" s="5" t="s">
        <v>11</v>
      </c>
      <c r="B14" s="4">
        <v>41964</v>
      </c>
      <c r="C14" s="1">
        <f>IF(الجدول1[[#This Row],[تاريخ الدخول]]="","",(B14)+($B$5))</f>
        <v>41994</v>
      </c>
      <c r="D14" s="2" t="str">
        <f ca="1">IFERROR(IF(الجدول1[[#This Row],[بعد 30 يوم]]-$C$5&lt;0,"انتهت مدة الاقامة",الجدول1[[#This Row],[بعد 30 يوم]]-$C$5),"")</f>
        <v>انتهت مدة الاقامة</v>
      </c>
    </row>
    <row r="15" spans="1:4" x14ac:dyDescent="0.2">
      <c r="A15" s="5" t="s">
        <v>12</v>
      </c>
      <c r="B15" s="4">
        <v>41995</v>
      </c>
      <c r="C15" s="1">
        <f>IF(الجدول1[[#This Row],[تاريخ الدخول]]="","",(B15)+($B$5))</f>
        <v>42025</v>
      </c>
      <c r="D15" s="2">
        <f ca="1">IFERROR(IF(الجدول1[[#This Row],[بعد 30 يوم]]-$C$5&lt;0,"انتهت مدة الاقامة",الجدول1[[#This Row],[بعد 30 يوم]]-$C$5),"")</f>
        <v>14</v>
      </c>
    </row>
    <row r="16" spans="1:4" x14ac:dyDescent="0.2">
      <c r="A16" s="5" t="s">
        <v>13</v>
      </c>
      <c r="B16" s="4">
        <v>41996</v>
      </c>
      <c r="C16" s="1">
        <f>IF(الجدول1[[#This Row],[تاريخ الدخول]]="","",(B16)+($B$5))</f>
        <v>42026</v>
      </c>
      <c r="D16" s="2">
        <f ca="1">IFERROR(IF(الجدول1[[#This Row],[بعد 30 يوم]]-$C$5&lt;0,"انتهت مدة الاقامة",الجدول1[[#This Row],[بعد 30 يوم]]-$C$5),"")</f>
        <v>15</v>
      </c>
    </row>
    <row r="17" spans="1:4" x14ac:dyDescent="0.2">
      <c r="A17" s="5" t="s">
        <v>14</v>
      </c>
      <c r="B17" s="4">
        <v>41997</v>
      </c>
      <c r="C17" s="1">
        <f>IF(الجدول1[[#This Row],[تاريخ الدخول]]="","",(B17)+($B$5))</f>
        <v>42027</v>
      </c>
      <c r="D17" s="2">
        <f ca="1">IFERROR(IF(الجدول1[[#This Row],[بعد 30 يوم]]-$C$5&lt;0,"انتهت مدة الاقامة",الجدول1[[#This Row],[بعد 30 يوم]]-$C$5),"")</f>
        <v>16</v>
      </c>
    </row>
    <row r="18" spans="1:4" x14ac:dyDescent="0.2">
      <c r="A18" s="5" t="s">
        <v>15</v>
      </c>
      <c r="B18" s="4">
        <v>41998</v>
      </c>
      <c r="C18" s="1">
        <f>IF(الجدول1[[#This Row],[تاريخ الدخول]]="","",(B18)+($B$5))</f>
        <v>42028</v>
      </c>
      <c r="D18" s="2">
        <f ca="1">IFERROR(IF(الجدول1[[#This Row],[بعد 30 يوم]]-$C$5&lt;0,"انتهت مدة الاقامة",الجدول1[[#This Row],[بعد 30 يوم]]-$C$5),"")</f>
        <v>17</v>
      </c>
    </row>
    <row r="19" spans="1:4" x14ac:dyDescent="0.2">
      <c r="A19" s="5" t="s">
        <v>16</v>
      </c>
      <c r="B19" s="4">
        <v>41999</v>
      </c>
      <c r="C19" s="1">
        <f>IF(الجدول1[[#This Row],[تاريخ الدخول]]="","",(B19)+($B$5))</f>
        <v>42029</v>
      </c>
      <c r="D19" s="2">
        <f ca="1">IFERROR(IF(الجدول1[[#This Row],[بعد 30 يوم]]-$C$5&lt;0,"انتهت مدة الاقامة",الجدول1[[#This Row],[بعد 30 يوم]]-$C$5),"")</f>
        <v>18</v>
      </c>
    </row>
    <row r="20" spans="1:4" x14ac:dyDescent="0.2">
      <c r="A20" s="5" t="s">
        <v>17</v>
      </c>
      <c r="B20" s="4">
        <v>42000</v>
      </c>
      <c r="C20" s="1">
        <f>IF(الجدول1[[#This Row],[تاريخ الدخول]]="","",(B20)+($B$5))</f>
        <v>42030</v>
      </c>
      <c r="D20" s="2">
        <f ca="1">IFERROR(IF(الجدول1[[#This Row],[بعد 30 يوم]]-$C$5&lt;0,"انتهت مدة الاقامة",الجدول1[[#This Row],[بعد 30 يوم]]-$C$5),"")</f>
        <v>19</v>
      </c>
    </row>
    <row r="21" spans="1:4" x14ac:dyDescent="0.2">
      <c r="A21" s="5" t="s">
        <v>18</v>
      </c>
      <c r="B21" s="4">
        <v>42001</v>
      </c>
      <c r="C21" s="1">
        <f>IF(الجدول1[[#This Row],[تاريخ الدخول]]="","",(B21)+($B$5))</f>
        <v>42031</v>
      </c>
      <c r="D21" s="2">
        <f ca="1">IFERROR(IF(الجدول1[[#This Row],[بعد 30 يوم]]-$C$5&lt;0,"انتهت مدة الاقامة",الجدول1[[#This Row],[بعد 30 يوم]]-$C$5),"")</f>
        <v>20</v>
      </c>
    </row>
    <row r="22" spans="1:4" x14ac:dyDescent="0.2">
      <c r="A22" s="5" t="s">
        <v>19</v>
      </c>
      <c r="B22" s="4">
        <v>42002</v>
      </c>
      <c r="C22" s="1">
        <f>IF(الجدول1[[#This Row],[تاريخ الدخول]]="","",(B22)+($B$5))</f>
        <v>42032</v>
      </c>
      <c r="D22" s="2">
        <f ca="1">IFERROR(IF(الجدول1[[#This Row],[بعد 30 يوم]]-$C$5&lt;0,"انتهت مدة الاقامة",الجدول1[[#This Row],[بعد 30 يوم]]-$C$5),"")</f>
        <v>21</v>
      </c>
    </row>
    <row r="23" spans="1:4" x14ac:dyDescent="0.2">
      <c r="A23" s="5" t="s">
        <v>20</v>
      </c>
      <c r="B23" s="4">
        <v>42003</v>
      </c>
      <c r="C23" s="1">
        <f>IF(الجدول1[[#This Row],[تاريخ الدخول]]="","",(B23)+($B$5))</f>
        <v>42033</v>
      </c>
      <c r="D23" s="2">
        <f ca="1">IFERROR(IF(الجدول1[[#This Row],[بعد 30 يوم]]-$C$5&lt;0,"انتهت مدة الاقامة",الجدول1[[#This Row],[بعد 30 يوم]]-$C$5),"")</f>
        <v>22</v>
      </c>
    </row>
    <row r="24" spans="1:4" x14ac:dyDescent="0.2">
      <c r="A24" s="5" t="s">
        <v>21</v>
      </c>
      <c r="B24" s="4">
        <v>42004</v>
      </c>
      <c r="C24" s="1">
        <f>IF(الجدول1[[#This Row],[تاريخ الدخول]]="","",(B24)+($B$5))</f>
        <v>42034</v>
      </c>
      <c r="D24" s="2">
        <f ca="1">IFERROR(IF(الجدول1[[#This Row],[بعد 30 يوم]]-$C$5&lt;0,"انتهت مدة الاقامة",الجدول1[[#This Row],[بعد 30 يوم]]-$C$5),"")</f>
        <v>23</v>
      </c>
    </row>
    <row r="25" spans="1:4" x14ac:dyDescent="0.2">
      <c r="A25" s="5" t="s">
        <v>22</v>
      </c>
      <c r="B25" s="4">
        <v>42005</v>
      </c>
      <c r="C25" s="1">
        <f>IF(الجدول1[[#This Row],[تاريخ الدخول]]="","",(B25)+($B$5))</f>
        <v>42035</v>
      </c>
      <c r="D25" s="2">
        <f ca="1">IFERROR(IF(الجدول1[[#This Row],[بعد 30 يوم]]-$C$5&lt;0,"انتهت مدة الاقامة",الجدول1[[#This Row],[بعد 30 يوم]]-$C$5),"")</f>
        <v>24</v>
      </c>
    </row>
    <row r="26" spans="1:4" x14ac:dyDescent="0.2">
      <c r="A26" s="5" t="s">
        <v>23</v>
      </c>
      <c r="B26" s="4">
        <v>42006</v>
      </c>
      <c r="C26" s="1">
        <f>IF(الجدول1[[#This Row],[تاريخ الدخول]]="","",(B26)+($B$5))</f>
        <v>42036</v>
      </c>
      <c r="D26" s="2">
        <f ca="1">IFERROR(IF(الجدول1[[#This Row],[بعد 30 يوم]]-$C$5&lt;0,"انتهت مدة الاقامة",الجدول1[[#This Row],[بعد 30 يوم]]-$C$5),"")</f>
        <v>25</v>
      </c>
    </row>
    <row r="27" spans="1:4" x14ac:dyDescent="0.2">
      <c r="A27" s="5" t="s">
        <v>24</v>
      </c>
      <c r="B27" s="4">
        <v>42007</v>
      </c>
      <c r="C27" s="1">
        <f>IF(الجدول1[[#This Row],[تاريخ الدخول]]="","",(B27)+($B$5))</f>
        <v>42037</v>
      </c>
      <c r="D27" s="2">
        <f ca="1">IFERROR(IF(الجدول1[[#This Row],[بعد 30 يوم]]-$C$5&lt;0,"انتهت مدة الاقامة",الجدول1[[#This Row],[بعد 30 يوم]]-$C$5),"")</f>
        <v>26</v>
      </c>
    </row>
    <row r="28" spans="1:4" x14ac:dyDescent="0.2">
      <c r="A28" s="5" t="s">
        <v>25</v>
      </c>
      <c r="B28" s="4">
        <v>42008</v>
      </c>
      <c r="C28" s="1">
        <f>IF(الجدول1[[#This Row],[تاريخ الدخول]]="","",(B28)+($B$5))</f>
        <v>42038</v>
      </c>
      <c r="D28" s="2">
        <f ca="1">IFERROR(IF(الجدول1[[#This Row],[بعد 30 يوم]]-$C$5&lt;0,"انتهت مدة الاقامة",الجدول1[[#This Row],[بعد 30 يوم]]-$C$5),"")</f>
        <v>27</v>
      </c>
    </row>
    <row r="29" spans="1:4" x14ac:dyDescent="0.2">
      <c r="A29" s="5" t="s">
        <v>26</v>
      </c>
      <c r="B29" s="4">
        <v>42009</v>
      </c>
      <c r="C29" s="1">
        <f>IF(الجدول1[[#This Row],[تاريخ الدخول]]="","",(B29)+($B$5))</f>
        <v>42039</v>
      </c>
      <c r="D29" s="2">
        <f ca="1">IFERROR(IF(الجدول1[[#This Row],[بعد 30 يوم]]-$C$5&lt;0,"انتهت مدة الاقامة",الجدول1[[#This Row],[بعد 30 يوم]]-$C$5),"")</f>
        <v>28</v>
      </c>
    </row>
    <row r="30" spans="1:4" x14ac:dyDescent="0.2">
      <c r="A30" s="5" t="s">
        <v>27</v>
      </c>
      <c r="B30" s="4">
        <v>42010</v>
      </c>
      <c r="C30" s="1">
        <f>IF(الجدول1[[#This Row],[تاريخ الدخول]]="","",(B30)+($B$5))</f>
        <v>42040</v>
      </c>
      <c r="D30" s="2">
        <f ca="1">IFERROR(IF(الجدول1[[#This Row],[بعد 30 يوم]]-$C$5&lt;0,"انتهت مدة الاقامة",الجدول1[[#This Row],[بعد 30 يوم]]-$C$5),"")</f>
        <v>29</v>
      </c>
    </row>
    <row r="31" spans="1:4" x14ac:dyDescent="0.2">
      <c r="A31" s="5" t="s">
        <v>28</v>
      </c>
      <c r="B31" s="4">
        <v>41646</v>
      </c>
      <c r="C31" s="1">
        <f>IF(الجدول1[[#This Row],[تاريخ الدخول]]="","",(B31)+($B$5))</f>
        <v>41676</v>
      </c>
      <c r="D31" s="2" t="str">
        <f ca="1">IFERROR(IF(الجدول1[[#This Row],[بعد 30 يوم]]-$C$5&lt;0,"انتهت مدة الاقامة",الجدول1[[#This Row],[بعد 30 يوم]]-$C$5),"")</f>
        <v>انتهت مدة الاقامة</v>
      </c>
    </row>
    <row r="32" spans="1:4" x14ac:dyDescent="0.2">
      <c r="A32" s="5"/>
      <c r="B32" s="4"/>
      <c r="C32" s="1" t="str">
        <f>IF(الجدول1[[#This Row],[تاريخ الدخول]]="","",(B32)+($B$5))</f>
        <v/>
      </c>
      <c r="D32" s="2" t="str">
        <f ca="1">IFERROR(IF(الجدول1[[#This Row],[بعد 30 يوم]]-$C$5&lt;0,"انتهت مدة الاقامة",الجدول1[[#This Row],[بعد 30 يوم]]-$C$5),"")</f>
        <v/>
      </c>
    </row>
    <row r="33" spans="1:4" x14ac:dyDescent="0.2">
      <c r="A33" s="5"/>
      <c r="B33" s="4"/>
      <c r="C33" s="1" t="str">
        <f>IF(الجدول1[[#This Row],[تاريخ الدخول]]="","",(B33)+($B$5))</f>
        <v/>
      </c>
      <c r="D33" s="2" t="str">
        <f ca="1">IFERROR(IF(الجدول1[[#This Row],[بعد 30 يوم]]-$C$5&lt;0,"انتهت مدة الاقامة",الجدول1[[#This Row],[بعد 30 يوم]]-$C$5),"")</f>
        <v/>
      </c>
    </row>
    <row r="34" spans="1:4" x14ac:dyDescent="0.2">
      <c r="A34" s="5"/>
      <c r="B34" s="4"/>
      <c r="C34" s="1" t="str">
        <f>IF(الجدول1[[#This Row],[تاريخ الدخول]]="","",(B34)+($B$5))</f>
        <v/>
      </c>
      <c r="D34" s="2" t="str">
        <f ca="1">IFERROR(IF(الجدول1[[#This Row],[بعد 30 يوم]]-$C$5&lt;0,"انتهت مدة الاقامة",الجدول1[[#This Row],[بعد 30 يوم]]-$C$5),"")</f>
        <v/>
      </c>
    </row>
  </sheetData>
  <sheetProtection selectLockedCells="1"/>
  <conditionalFormatting sqref="D8:D34">
    <cfRule type="cellIs" dxfId="3" priority="1" operator="between">
      <formula>0</formula>
      <formula>10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2015-01-07T15:26:16Z</dcterms:modified>
</cp:coreProperties>
</file>