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85" activeTab="1"/>
  </bookViews>
  <sheets>
    <sheet name="main data" sheetId="2" r:id="rId1"/>
    <sheet name="calculator" sheetId="1" r:id="rId2"/>
  </sheets>
  <definedNames>
    <definedName name="_xlnm._FilterDatabase" localSheetId="0" hidden="1">'main data'!$A$1:$H$57</definedName>
  </definedNames>
  <calcPr calcId="144525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I11" i="1"/>
  <c r="J11" i="1"/>
  <c r="K11" i="1"/>
  <c r="G11" i="1"/>
  <c r="H10" i="1" l="1" a="1"/>
  <c r="H10" i="1" s="1"/>
  <c r="I10" i="1" a="1"/>
  <c r="I10" i="1" s="1"/>
  <c r="J10" i="1" a="1"/>
  <c r="J10" i="1" s="1"/>
  <c r="K10" i="1" a="1"/>
  <c r="K10" i="1" s="1"/>
  <c r="G10" i="1" a="1"/>
  <c r="G10" i="1" s="1"/>
  <c r="H57" i="2" l="1"/>
  <c r="G57" i="2"/>
  <c r="F57" i="2"/>
  <c r="E57" i="2"/>
  <c r="D57" i="2"/>
  <c r="H56" i="2"/>
  <c r="G56" i="2"/>
  <c r="F56" i="2"/>
  <c r="E56" i="2"/>
  <c r="D56" i="2"/>
  <c r="H55" i="2"/>
  <c r="G55" i="2"/>
  <c r="F55" i="2"/>
  <c r="E55" i="2"/>
  <c r="D55" i="2"/>
  <c r="H54" i="2"/>
  <c r="G54" i="2"/>
  <c r="F54" i="2"/>
  <c r="E54" i="2"/>
  <c r="D54" i="2"/>
  <c r="H53" i="2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H35" i="2"/>
  <c r="G35" i="2"/>
  <c r="F35" i="2"/>
  <c r="E35" i="2"/>
  <c r="D35" i="2"/>
  <c r="H34" i="2"/>
  <c r="G34" i="2"/>
  <c r="F34" i="2"/>
  <c r="E34" i="2"/>
  <c r="D34" i="2"/>
  <c r="H33" i="2"/>
  <c r="G33" i="2"/>
  <c r="F33" i="2"/>
  <c r="E33" i="2"/>
  <c r="D33" i="2"/>
  <c r="H32" i="2"/>
  <c r="G32" i="2"/>
  <c r="F32" i="2"/>
  <c r="E32" i="2"/>
  <c r="D32" i="2"/>
  <c r="H31" i="2"/>
  <c r="G31" i="2"/>
  <c r="F31" i="2"/>
  <c r="E31" i="2"/>
  <c r="D31" i="2"/>
  <c r="H30" i="2"/>
  <c r="G30" i="2"/>
  <c r="F30" i="2"/>
  <c r="E30" i="2"/>
  <c r="D30" i="2"/>
  <c r="H29" i="2"/>
  <c r="G29" i="2"/>
  <c r="F29" i="2"/>
  <c r="E29" i="2"/>
  <c r="D29" i="2"/>
  <c r="H28" i="2"/>
  <c r="G28" i="2"/>
  <c r="F28" i="2"/>
  <c r="E28" i="2"/>
  <c r="D28" i="2"/>
  <c r="H27" i="2"/>
  <c r="G27" i="2"/>
  <c r="F27" i="2"/>
  <c r="E27" i="2"/>
  <c r="D27" i="2"/>
  <c r="H26" i="2"/>
  <c r="G26" i="2"/>
  <c r="F26" i="2"/>
  <c r="E26" i="2"/>
  <c r="D26" i="2"/>
  <c r="H25" i="2"/>
  <c r="G25" i="2"/>
  <c r="F25" i="2"/>
  <c r="E25" i="2"/>
  <c r="D25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1" i="2"/>
  <c r="G21" i="2"/>
  <c r="F21" i="2"/>
  <c r="E21" i="2"/>
  <c r="D21" i="2"/>
  <c r="H20" i="2"/>
  <c r="G20" i="2"/>
  <c r="F20" i="2"/>
  <c r="E20" i="2"/>
  <c r="D20" i="2"/>
  <c r="H19" i="2"/>
  <c r="G19" i="2"/>
  <c r="F19" i="2"/>
  <c r="E19" i="2"/>
  <c r="D19" i="2"/>
  <c r="H18" i="2"/>
  <c r="G18" i="2"/>
  <c r="F18" i="2"/>
  <c r="E18" i="2"/>
  <c r="D18" i="2"/>
  <c r="H17" i="2"/>
  <c r="G17" i="2"/>
  <c r="F17" i="2"/>
  <c r="E17" i="2"/>
  <c r="D17" i="2"/>
  <c r="H16" i="2"/>
  <c r="G16" i="2"/>
  <c r="F16" i="2"/>
  <c r="E16" i="2"/>
  <c r="D16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H12" i="2"/>
  <c r="G12" i="2"/>
  <c r="F12" i="2"/>
  <c r="E12" i="2"/>
  <c r="D12" i="2"/>
  <c r="H11" i="2"/>
  <c r="G11" i="2"/>
  <c r="F11" i="2"/>
  <c r="E11" i="2"/>
  <c r="D11" i="2"/>
  <c r="H10" i="2"/>
  <c r="G10" i="2"/>
  <c r="F10" i="2"/>
  <c r="E10" i="2"/>
  <c r="D10" i="2"/>
  <c r="H9" i="2"/>
  <c r="G9" i="2"/>
  <c r="F9" i="2"/>
  <c r="E9" i="2"/>
  <c r="D9" i="2"/>
  <c r="H8" i="2"/>
  <c r="G8" i="2"/>
  <c r="F8" i="2"/>
  <c r="E8" i="2"/>
  <c r="D8" i="2"/>
  <c r="H7" i="2"/>
  <c r="G7" i="2"/>
  <c r="F7" i="2"/>
  <c r="E7" i="2"/>
  <c r="D7" i="2"/>
  <c r="H6" i="2"/>
  <c r="G6" i="2"/>
  <c r="F6" i="2"/>
  <c r="E6" i="2"/>
  <c r="D6" i="2"/>
  <c r="H5" i="2"/>
  <c r="G5" i="2"/>
  <c r="F5" i="2"/>
  <c r="E5" i="2"/>
  <c r="D5" i="2"/>
  <c r="H4" i="2"/>
  <c r="G4" i="2"/>
  <c r="F4" i="2"/>
  <c r="E4" i="2"/>
  <c r="D4" i="2"/>
  <c r="H3" i="2"/>
  <c r="G3" i="2"/>
  <c r="F3" i="2"/>
  <c r="E3" i="2"/>
  <c r="D3" i="2"/>
  <c r="H2" i="2"/>
  <c r="G2" i="2"/>
  <c r="F2" i="2"/>
  <c r="E2" i="2"/>
  <c r="D2" i="2"/>
  <c r="B2" i="1"/>
</calcChain>
</file>

<file path=xl/sharedStrings.xml><?xml version="1.0" encoding="utf-8"?>
<sst xmlns="http://schemas.openxmlformats.org/spreadsheetml/2006/main" count="248" uniqueCount="39">
  <si>
    <t>Crop</t>
  </si>
  <si>
    <t>Production Rate T/Ha</t>
  </si>
  <si>
    <t>Target Production T/Ha</t>
  </si>
  <si>
    <t>Irrigation Method</t>
  </si>
  <si>
    <t>quantity Kg</t>
  </si>
  <si>
    <t>N</t>
  </si>
  <si>
    <t>P2O5</t>
  </si>
  <si>
    <t>K2O</t>
  </si>
  <si>
    <t>CaO</t>
  </si>
  <si>
    <t>MgO</t>
  </si>
  <si>
    <t>S</t>
  </si>
  <si>
    <t>cost</t>
  </si>
  <si>
    <t>Cucumber</t>
  </si>
  <si>
    <t>drip</t>
  </si>
  <si>
    <t>yara mila complex</t>
  </si>
  <si>
    <t>Yara mila oro</t>
  </si>
  <si>
    <t>Krista-up</t>
  </si>
  <si>
    <t>Calcinit</t>
  </si>
  <si>
    <t>Krista-SOP</t>
  </si>
  <si>
    <t>Magmel</t>
  </si>
  <si>
    <t>Amonium sulphat</t>
  </si>
  <si>
    <t>Total Nutrients</t>
  </si>
  <si>
    <t>Target Nutrients</t>
  </si>
  <si>
    <t>Balance</t>
  </si>
  <si>
    <t>crop</t>
  </si>
  <si>
    <t>irrigation</t>
  </si>
  <si>
    <t>Production T/ha</t>
  </si>
  <si>
    <t>cucumber</t>
  </si>
  <si>
    <t>sprinkler</t>
  </si>
  <si>
    <t>Melon</t>
  </si>
  <si>
    <t>WaterMelon</t>
  </si>
  <si>
    <t>Squash</t>
  </si>
  <si>
    <t>Tomato</t>
  </si>
  <si>
    <t>Potato</t>
  </si>
  <si>
    <t>watermelon</t>
  </si>
  <si>
    <t>squash</t>
  </si>
  <si>
    <t>tomato</t>
  </si>
  <si>
    <t>potato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</si>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</sst>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0" fillId="0" borderId="1" xfId="0" applyBorder="1"/>
    <xf numFmtId="0" fontId="0" fillId="5" borderId="2" xfId="0" applyFill="1" applyBorder="1" applyAlignment="1">
      <alignment vertical="center" wrapText="1"/>
    </xf>
    <xf numFmtId="0" fontId="0" fillId="6" borderId="3" xfId="0" applyFill="1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7" borderId="2" xfId="0" applyFill="1" applyBorder="1" applyAlignment="1">
      <alignment vertical="center" wrapText="1"/>
    </xf>
    <xf numFmtId="0" fontId="0" fillId="8" borderId="2" xfId="0" applyFill="1" applyBorder="1" applyAlignment="1">
      <alignment vertical="center" wrapText="1"/>
    </xf>
    <xf numFmtId="0" fontId="0" fillId="9" borderId="2" xfId="0" applyFill="1" applyBorder="1" applyAlignment="1">
      <alignment vertical="center" wrapText="1"/>
    </xf>
    <xf numFmtId="0" fontId="0" fillId="10" borderId="2" xfId="0" applyFill="1" applyBorder="1" applyAlignment="1">
      <alignment vertical="center" wrapText="1"/>
    </xf>
    <xf numFmtId="0" fontId="0" fillId="11" borderId="7" xfId="0" applyFill="1" applyBorder="1" applyAlignment="1">
      <alignment vertical="center"/>
    </xf>
    <xf numFmtId="0" fontId="0" fillId="0" borderId="3" xfId="0" applyFill="1" applyBorder="1"/>
    <xf numFmtId="9" fontId="0" fillId="0" borderId="3" xfId="1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17" xfId="0" applyBorder="1"/>
    <xf numFmtId="0" fontId="4" fillId="0" borderId="0" xfId="0" applyFont="1"/>
    <xf numFmtId="0" fontId="4" fillId="11" borderId="0" xfId="0" applyFont="1" applyFill="1"/>
    <xf numFmtId="0" fontId="0" fillId="11" borderId="7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9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2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opLeftCell="A29" workbookViewId="0">
      <selection activeCell="D2" sqref="D2"/>
    </sheetView>
  </sheetViews>
  <sheetFormatPr defaultRowHeight="14.25" x14ac:dyDescent="0.2"/>
  <cols>
    <col min="1" max="2" width="11.125" customWidth="1"/>
    <col min="3" max="3" width="14.375" customWidth="1"/>
    <col min="10" max="10" width="11" customWidth="1"/>
  </cols>
  <sheetData>
    <row r="1" spans="1:14" ht="15" thickBot="1" x14ac:dyDescent="0.25">
      <c r="A1" s="5" t="s">
        <v>24</v>
      </c>
      <c r="B1" s="5" t="s">
        <v>25</v>
      </c>
      <c r="C1" s="5" t="s">
        <v>26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J1" s="5"/>
      <c r="K1" s="5"/>
      <c r="L1" s="5"/>
      <c r="M1" s="5"/>
      <c r="N1" s="5"/>
    </row>
    <row r="2" spans="1:14" ht="15" thickBot="1" x14ac:dyDescent="0.25">
      <c r="A2" s="6" t="s">
        <v>27</v>
      </c>
      <c r="B2" s="7" t="s">
        <v>13</v>
      </c>
      <c r="C2" s="8">
        <v>40</v>
      </c>
      <c r="D2" s="9">
        <f>D77/J77</f>
        <v>216.25</v>
      </c>
      <c r="E2" s="9">
        <f t="shared" ref="E2:H17" si="0">E77/K77</f>
        <v>600</v>
      </c>
      <c r="F2" s="9">
        <f t="shared" si="0"/>
        <v>392.94117647058823</v>
      </c>
      <c r="G2" s="9">
        <f t="shared" si="0"/>
        <v>129.33333333333334</v>
      </c>
      <c r="H2" s="9">
        <f t="shared" si="0"/>
        <v>54.117647058823529</v>
      </c>
      <c r="J2" s="8"/>
      <c r="K2" s="8"/>
      <c r="L2" s="8"/>
      <c r="M2" s="8"/>
      <c r="N2" s="10"/>
    </row>
    <row r="3" spans="1:14" ht="15" thickBot="1" x14ac:dyDescent="0.25">
      <c r="A3" s="6" t="s">
        <v>27</v>
      </c>
      <c r="B3" s="11" t="s">
        <v>28</v>
      </c>
      <c r="C3" s="8">
        <v>40</v>
      </c>
      <c r="D3" s="9">
        <f t="shared" ref="D3:H18" si="1">D78/J78</f>
        <v>288.33333333333337</v>
      </c>
      <c r="E3" s="9">
        <f t="shared" si="0"/>
        <v>900</v>
      </c>
      <c r="F3" s="9">
        <f t="shared" si="0"/>
        <v>556.66666666666674</v>
      </c>
      <c r="G3" s="9">
        <f t="shared" si="0"/>
        <v>161.66666666666669</v>
      </c>
      <c r="H3" s="9">
        <f t="shared" si="0"/>
        <v>76.666666666666671</v>
      </c>
    </row>
    <row r="4" spans="1:14" ht="15" thickBot="1" x14ac:dyDescent="0.25">
      <c r="A4" s="6" t="s">
        <v>27</v>
      </c>
      <c r="B4" s="7" t="s">
        <v>13</v>
      </c>
      <c r="C4" s="11">
        <v>50</v>
      </c>
      <c r="D4" s="9">
        <f t="shared" si="1"/>
        <v>248.75</v>
      </c>
      <c r="E4" s="9">
        <f t="shared" si="0"/>
        <v>640</v>
      </c>
      <c r="F4" s="9">
        <f t="shared" si="0"/>
        <v>452.94117647058823</v>
      </c>
      <c r="G4" s="9">
        <f t="shared" si="0"/>
        <v>144</v>
      </c>
      <c r="H4" s="9">
        <f t="shared" si="0"/>
        <v>62.352941176470587</v>
      </c>
    </row>
    <row r="5" spans="1:14" ht="15.75" thickBot="1" x14ac:dyDescent="0.3">
      <c r="A5" s="6" t="s">
        <v>27</v>
      </c>
      <c r="B5" s="11" t="s">
        <v>28</v>
      </c>
      <c r="C5" s="11">
        <v>50</v>
      </c>
      <c r="D5" s="9">
        <f t="shared" si="1"/>
        <v>331.66666666666669</v>
      </c>
      <c r="E5" s="9">
        <f t="shared" si="0"/>
        <v>960</v>
      </c>
      <c r="F5" s="9">
        <f t="shared" si="0"/>
        <v>641.66666666666674</v>
      </c>
      <c r="G5" s="9">
        <f t="shared" si="0"/>
        <v>180</v>
      </c>
      <c r="H5" s="9">
        <f t="shared" si="0"/>
        <v>88.333333333333343</v>
      </c>
      <c r="J5" s="1" t="s">
        <v>24</v>
      </c>
    </row>
    <row r="6" spans="1:14" ht="15" thickBot="1" x14ac:dyDescent="0.25">
      <c r="A6" s="6" t="s">
        <v>27</v>
      </c>
      <c r="B6" s="7" t="s">
        <v>13</v>
      </c>
      <c r="C6" s="12">
        <v>60</v>
      </c>
      <c r="D6" s="9">
        <f t="shared" si="1"/>
        <v>282.5</v>
      </c>
      <c r="E6" s="9">
        <f t="shared" si="0"/>
        <v>676.66666666666674</v>
      </c>
      <c r="F6" s="9">
        <f t="shared" si="0"/>
        <v>512.94117647058829</v>
      </c>
      <c r="G6" s="9">
        <f t="shared" si="0"/>
        <v>160</v>
      </c>
      <c r="H6" s="9">
        <f t="shared" si="0"/>
        <v>69.411764705882348</v>
      </c>
      <c r="J6" t="s">
        <v>12</v>
      </c>
    </row>
    <row r="7" spans="1:14" ht="15" thickBot="1" x14ac:dyDescent="0.25">
      <c r="A7" s="6" t="s">
        <v>27</v>
      </c>
      <c r="B7" s="11" t="s">
        <v>28</v>
      </c>
      <c r="C7" s="12">
        <v>60</v>
      </c>
      <c r="D7" s="9">
        <f t="shared" si="1"/>
        <v>376.66666666666669</v>
      </c>
      <c r="E7" s="9">
        <f t="shared" si="0"/>
        <v>1015</v>
      </c>
      <c r="F7" s="9">
        <f t="shared" si="0"/>
        <v>726.66666666666674</v>
      </c>
      <c r="G7" s="9">
        <f t="shared" si="0"/>
        <v>200</v>
      </c>
      <c r="H7" s="9">
        <f t="shared" si="0"/>
        <v>98.333333333333343</v>
      </c>
      <c r="J7" t="s">
        <v>29</v>
      </c>
    </row>
    <row r="8" spans="1:14" ht="15" thickBot="1" x14ac:dyDescent="0.25">
      <c r="A8" s="13" t="s">
        <v>29</v>
      </c>
      <c r="B8" s="7" t="s">
        <v>13</v>
      </c>
      <c r="C8" s="8">
        <v>40</v>
      </c>
      <c r="D8" s="9">
        <f t="shared" si="1"/>
        <v>255</v>
      </c>
      <c r="E8" s="9">
        <f t="shared" si="0"/>
        <v>436.66666666666669</v>
      </c>
      <c r="F8" s="9">
        <f t="shared" si="0"/>
        <v>468.23529411764707</v>
      </c>
      <c r="G8" s="9">
        <f t="shared" si="0"/>
        <v>128</v>
      </c>
      <c r="H8" s="9">
        <f t="shared" si="0"/>
        <v>67.058823529411768</v>
      </c>
      <c r="J8" t="s">
        <v>30</v>
      </c>
    </row>
    <row r="9" spans="1:14" ht="15" thickBot="1" x14ac:dyDescent="0.25">
      <c r="A9" s="13" t="s">
        <v>29</v>
      </c>
      <c r="B9" s="11" t="s">
        <v>28</v>
      </c>
      <c r="C9" s="8">
        <v>40</v>
      </c>
      <c r="D9" s="9">
        <f t="shared" si="1"/>
        <v>340</v>
      </c>
      <c r="E9" s="9">
        <f t="shared" si="0"/>
        <v>655</v>
      </c>
      <c r="F9" s="9">
        <f t="shared" si="0"/>
        <v>663.33333333333337</v>
      </c>
      <c r="G9" s="9">
        <f t="shared" si="0"/>
        <v>160</v>
      </c>
      <c r="H9" s="9">
        <f t="shared" si="0"/>
        <v>95</v>
      </c>
      <c r="J9" t="s">
        <v>31</v>
      </c>
    </row>
    <row r="10" spans="1:14" ht="15" thickBot="1" x14ac:dyDescent="0.25">
      <c r="A10" s="13" t="s">
        <v>29</v>
      </c>
      <c r="B10" s="7" t="s">
        <v>13</v>
      </c>
      <c r="C10" s="11">
        <v>50</v>
      </c>
      <c r="D10" s="9">
        <f t="shared" si="1"/>
        <v>302.5</v>
      </c>
      <c r="E10" s="9">
        <f t="shared" si="0"/>
        <v>480</v>
      </c>
      <c r="F10" s="9">
        <f t="shared" si="0"/>
        <v>560</v>
      </c>
      <c r="G10" s="9">
        <f t="shared" si="0"/>
        <v>150.66666666666666</v>
      </c>
      <c r="H10" s="9">
        <f t="shared" si="0"/>
        <v>80</v>
      </c>
      <c r="J10" t="s">
        <v>32</v>
      </c>
    </row>
    <row r="11" spans="1:14" ht="15" thickBot="1" x14ac:dyDescent="0.25">
      <c r="A11" s="13" t="s">
        <v>29</v>
      </c>
      <c r="B11" s="11" t="s">
        <v>28</v>
      </c>
      <c r="C11" s="11">
        <v>50</v>
      </c>
      <c r="D11" s="9">
        <f t="shared" si="1"/>
        <v>403.33333333333337</v>
      </c>
      <c r="E11" s="9">
        <f t="shared" si="0"/>
        <v>720</v>
      </c>
      <c r="F11" s="9">
        <f t="shared" si="0"/>
        <v>793.33333333333337</v>
      </c>
      <c r="G11" s="9">
        <f t="shared" si="0"/>
        <v>188.33333333333334</v>
      </c>
      <c r="H11" s="9">
        <f t="shared" si="0"/>
        <v>113.33333333333334</v>
      </c>
      <c r="J11" t="s">
        <v>33</v>
      </c>
    </row>
    <row r="12" spans="1:14" ht="15" thickBot="1" x14ac:dyDescent="0.25">
      <c r="A12" s="13" t="s">
        <v>29</v>
      </c>
      <c r="B12" s="7" t="s">
        <v>13</v>
      </c>
      <c r="C12" s="12">
        <v>60</v>
      </c>
      <c r="D12" s="9">
        <f t="shared" si="1"/>
        <v>373.75</v>
      </c>
      <c r="E12" s="9">
        <f t="shared" si="0"/>
        <v>543.33333333333337</v>
      </c>
      <c r="F12" s="9">
        <f t="shared" si="0"/>
        <v>688.23529411764707</v>
      </c>
      <c r="G12" s="9">
        <f t="shared" si="0"/>
        <v>186.66666666666666</v>
      </c>
      <c r="H12" s="9">
        <f t="shared" si="0"/>
        <v>98.82352941176471</v>
      </c>
    </row>
    <row r="13" spans="1:14" ht="15" thickBot="1" x14ac:dyDescent="0.25">
      <c r="A13" s="13" t="s">
        <v>29</v>
      </c>
      <c r="B13" s="11" t="s">
        <v>28</v>
      </c>
      <c r="C13" s="12">
        <v>60</v>
      </c>
      <c r="D13" s="9">
        <f t="shared" si="1"/>
        <v>498.33333333333337</v>
      </c>
      <c r="E13" s="9">
        <f t="shared" si="0"/>
        <v>815</v>
      </c>
      <c r="F13" s="9">
        <f t="shared" si="0"/>
        <v>975</v>
      </c>
      <c r="G13" s="9">
        <f t="shared" si="0"/>
        <v>233.33333333333334</v>
      </c>
      <c r="H13" s="9">
        <f t="shared" si="0"/>
        <v>140</v>
      </c>
    </row>
    <row r="14" spans="1:14" ht="15" thickBot="1" x14ac:dyDescent="0.25">
      <c r="A14" s="14" t="s">
        <v>34</v>
      </c>
      <c r="B14" s="7" t="s">
        <v>13</v>
      </c>
      <c r="C14" s="8">
        <v>80</v>
      </c>
      <c r="D14" s="9">
        <f t="shared" si="1"/>
        <v>335</v>
      </c>
      <c r="E14" s="9">
        <f t="shared" si="0"/>
        <v>680</v>
      </c>
      <c r="F14" s="9">
        <f t="shared" si="0"/>
        <v>589.41176470588232</v>
      </c>
      <c r="G14" s="9">
        <f t="shared" si="0"/>
        <v>281.33333333333331</v>
      </c>
      <c r="H14" s="9">
        <f t="shared" si="0"/>
        <v>116.47058823529412</v>
      </c>
    </row>
    <row r="15" spans="1:14" ht="15" thickBot="1" x14ac:dyDescent="0.25">
      <c r="A15" s="14" t="s">
        <v>34</v>
      </c>
      <c r="B15" s="11" t="s">
        <v>28</v>
      </c>
      <c r="C15" s="8">
        <v>80</v>
      </c>
      <c r="D15" s="9">
        <f t="shared" si="1"/>
        <v>446.66666666666669</v>
      </c>
      <c r="E15" s="9">
        <f t="shared" si="0"/>
        <v>1020</v>
      </c>
      <c r="F15" s="9">
        <f t="shared" si="0"/>
        <v>835</v>
      </c>
      <c r="G15" s="9">
        <f t="shared" si="0"/>
        <v>351.66666666666669</v>
      </c>
      <c r="H15" s="9">
        <f t="shared" si="0"/>
        <v>165</v>
      </c>
    </row>
    <row r="16" spans="1:14" ht="15" thickBot="1" x14ac:dyDescent="0.25">
      <c r="A16" s="14" t="s">
        <v>34</v>
      </c>
      <c r="B16" s="7" t="s">
        <v>13</v>
      </c>
      <c r="C16" s="11">
        <v>90</v>
      </c>
      <c r="D16" s="9">
        <f t="shared" si="1"/>
        <v>372.5</v>
      </c>
      <c r="E16" s="9">
        <f t="shared" si="0"/>
        <v>723.33333333333337</v>
      </c>
      <c r="F16" s="9">
        <f t="shared" si="0"/>
        <v>656.47058823529414</v>
      </c>
      <c r="G16" s="9">
        <f t="shared" si="0"/>
        <v>309.33333333333331</v>
      </c>
      <c r="H16" s="9">
        <f t="shared" si="0"/>
        <v>129.41176470588235</v>
      </c>
    </row>
    <row r="17" spans="1:8" ht="15" thickBot="1" x14ac:dyDescent="0.25">
      <c r="A17" s="14" t="s">
        <v>34</v>
      </c>
      <c r="B17" s="11" t="s">
        <v>28</v>
      </c>
      <c r="C17" s="11">
        <v>90</v>
      </c>
      <c r="D17" s="9">
        <f t="shared" si="1"/>
        <v>496.66666666666669</v>
      </c>
      <c r="E17" s="9">
        <f t="shared" si="0"/>
        <v>1085</v>
      </c>
      <c r="F17" s="9">
        <f t="shared" si="0"/>
        <v>930</v>
      </c>
      <c r="G17" s="9">
        <f t="shared" si="0"/>
        <v>386.66666666666669</v>
      </c>
      <c r="H17" s="9">
        <f t="shared" si="0"/>
        <v>183.33333333333334</v>
      </c>
    </row>
    <row r="18" spans="1:8" ht="15" thickBot="1" x14ac:dyDescent="0.25">
      <c r="A18" s="14" t="s">
        <v>34</v>
      </c>
      <c r="B18" s="7" t="s">
        <v>13</v>
      </c>
      <c r="C18" s="11">
        <v>100</v>
      </c>
      <c r="D18" s="9">
        <f t="shared" si="1"/>
        <v>407.5</v>
      </c>
      <c r="E18" s="9">
        <f t="shared" si="1"/>
        <v>766.66666666666674</v>
      </c>
      <c r="F18" s="9">
        <f t="shared" si="1"/>
        <v>723.52941176470586</v>
      </c>
      <c r="G18" s="9">
        <f t="shared" si="1"/>
        <v>338.66666666666669</v>
      </c>
      <c r="H18" s="9">
        <f t="shared" si="1"/>
        <v>142.35294117647058</v>
      </c>
    </row>
    <row r="19" spans="1:8" ht="15" thickBot="1" x14ac:dyDescent="0.25">
      <c r="A19" s="14" t="s">
        <v>34</v>
      </c>
      <c r="B19" s="11" t="s">
        <v>28</v>
      </c>
      <c r="C19" s="11">
        <v>100</v>
      </c>
      <c r="D19" s="9">
        <f t="shared" ref="D19:H34" si="2">D94/J94</f>
        <v>543.33333333333337</v>
      </c>
      <c r="E19" s="9">
        <f t="shared" si="2"/>
        <v>1150</v>
      </c>
      <c r="F19" s="9">
        <f t="shared" si="2"/>
        <v>1025</v>
      </c>
      <c r="G19" s="9">
        <f t="shared" si="2"/>
        <v>423.33333333333337</v>
      </c>
      <c r="H19" s="9">
        <f t="shared" si="2"/>
        <v>201.66666666666669</v>
      </c>
    </row>
    <row r="20" spans="1:8" ht="15" thickBot="1" x14ac:dyDescent="0.25">
      <c r="A20" s="14" t="s">
        <v>34</v>
      </c>
      <c r="B20" s="7" t="s">
        <v>13</v>
      </c>
      <c r="C20" s="11">
        <v>110</v>
      </c>
      <c r="D20" s="9">
        <f t="shared" si="2"/>
        <v>445</v>
      </c>
      <c r="E20" s="9">
        <f t="shared" si="2"/>
        <v>810</v>
      </c>
      <c r="F20" s="9">
        <f t="shared" si="2"/>
        <v>790.58823529411768</v>
      </c>
      <c r="G20" s="9">
        <f t="shared" si="2"/>
        <v>366.66666666666669</v>
      </c>
      <c r="H20" s="9">
        <f t="shared" si="2"/>
        <v>155.29411764705884</v>
      </c>
    </row>
    <row r="21" spans="1:8" ht="15" thickBot="1" x14ac:dyDescent="0.25">
      <c r="A21" s="14" t="s">
        <v>34</v>
      </c>
      <c r="B21" s="11" t="s">
        <v>28</v>
      </c>
      <c r="C21" s="11">
        <v>110</v>
      </c>
      <c r="D21" s="9">
        <f t="shared" si="2"/>
        <v>593.33333333333337</v>
      </c>
      <c r="E21" s="9">
        <f t="shared" si="2"/>
        <v>1215</v>
      </c>
      <c r="F21" s="9">
        <f t="shared" si="2"/>
        <v>1120</v>
      </c>
      <c r="G21" s="9">
        <f t="shared" si="2"/>
        <v>458.33333333333337</v>
      </c>
      <c r="H21" s="9">
        <f t="shared" si="2"/>
        <v>220</v>
      </c>
    </row>
    <row r="22" spans="1:8" ht="15" thickBot="1" x14ac:dyDescent="0.25">
      <c r="A22" s="14" t="s">
        <v>34</v>
      </c>
      <c r="B22" s="7" t="s">
        <v>13</v>
      </c>
      <c r="C22" s="12">
        <v>120</v>
      </c>
      <c r="D22" s="9">
        <f t="shared" si="2"/>
        <v>481.25</v>
      </c>
      <c r="E22" s="9">
        <f t="shared" si="2"/>
        <v>853.33333333333337</v>
      </c>
      <c r="F22" s="9">
        <f t="shared" si="2"/>
        <v>857.64705882352939</v>
      </c>
      <c r="G22" s="9">
        <f t="shared" si="2"/>
        <v>394.66666666666669</v>
      </c>
      <c r="H22" s="9">
        <f t="shared" si="2"/>
        <v>168.23529411764707</v>
      </c>
    </row>
    <row r="23" spans="1:8" ht="15" thickBot="1" x14ac:dyDescent="0.25">
      <c r="A23" s="14" t="s">
        <v>34</v>
      </c>
      <c r="B23" s="11" t="s">
        <v>28</v>
      </c>
      <c r="C23" s="12">
        <v>120</v>
      </c>
      <c r="D23" s="9">
        <f t="shared" si="2"/>
        <v>641.66666666666674</v>
      </c>
      <c r="E23" s="9">
        <f t="shared" si="2"/>
        <v>1280</v>
      </c>
      <c r="F23" s="9">
        <f t="shared" si="2"/>
        <v>1215</v>
      </c>
      <c r="G23" s="9">
        <f t="shared" si="2"/>
        <v>493.33333333333337</v>
      </c>
      <c r="H23" s="9">
        <f t="shared" si="2"/>
        <v>238.33333333333334</v>
      </c>
    </row>
    <row r="24" spans="1:8" ht="15" thickBot="1" x14ac:dyDescent="0.25">
      <c r="A24" s="15" t="s">
        <v>35</v>
      </c>
      <c r="B24" s="7" t="s">
        <v>13</v>
      </c>
      <c r="C24" s="8">
        <v>40</v>
      </c>
      <c r="D24" s="9">
        <f t="shared" si="2"/>
        <v>197.5</v>
      </c>
      <c r="E24" s="9">
        <f t="shared" si="2"/>
        <v>440</v>
      </c>
      <c r="F24" s="9">
        <f t="shared" si="2"/>
        <v>325.88235294117646</v>
      </c>
      <c r="G24" s="9">
        <f t="shared" si="2"/>
        <v>81.333333333333329</v>
      </c>
      <c r="H24" s="9">
        <f t="shared" si="2"/>
        <v>10.588235294117647</v>
      </c>
    </row>
    <row r="25" spans="1:8" ht="15" thickBot="1" x14ac:dyDescent="0.25">
      <c r="A25" s="15" t="s">
        <v>35</v>
      </c>
      <c r="B25" s="11" t="s">
        <v>28</v>
      </c>
      <c r="C25" s="8">
        <v>40</v>
      </c>
      <c r="D25" s="9">
        <f t="shared" si="2"/>
        <v>263.33333333333337</v>
      </c>
      <c r="E25" s="9">
        <f t="shared" si="2"/>
        <v>660</v>
      </c>
      <c r="F25" s="9">
        <f t="shared" si="2"/>
        <v>461.66666666666669</v>
      </c>
      <c r="G25" s="9">
        <f t="shared" si="2"/>
        <v>101.66666666666667</v>
      </c>
      <c r="H25" s="9">
        <f t="shared" si="2"/>
        <v>15</v>
      </c>
    </row>
    <row r="26" spans="1:8" ht="15" thickBot="1" x14ac:dyDescent="0.25">
      <c r="A26" s="15" t="s">
        <v>35</v>
      </c>
      <c r="B26" s="7" t="s">
        <v>13</v>
      </c>
      <c r="C26" s="11">
        <v>50</v>
      </c>
      <c r="D26" s="9">
        <f t="shared" si="2"/>
        <v>237.5</v>
      </c>
      <c r="E26" s="9">
        <f t="shared" si="2"/>
        <v>486.66666666666669</v>
      </c>
      <c r="F26" s="9">
        <f t="shared" si="2"/>
        <v>397.64705882352945</v>
      </c>
      <c r="G26" s="9">
        <f t="shared" si="2"/>
        <v>94.666666666666671</v>
      </c>
      <c r="H26" s="9">
        <f t="shared" si="2"/>
        <v>12.941176470588236</v>
      </c>
    </row>
    <row r="27" spans="1:8" ht="15" thickBot="1" x14ac:dyDescent="0.25">
      <c r="A27" s="15" t="s">
        <v>35</v>
      </c>
      <c r="B27" s="11" t="s">
        <v>28</v>
      </c>
      <c r="C27" s="11">
        <v>50</v>
      </c>
      <c r="D27" s="9">
        <f t="shared" si="2"/>
        <v>316.66666666666669</v>
      </c>
      <c r="E27" s="9">
        <f t="shared" si="2"/>
        <v>730</v>
      </c>
      <c r="F27" s="9">
        <f t="shared" si="2"/>
        <v>563.33333333333337</v>
      </c>
      <c r="G27" s="9">
        <f t="shared" si="2"/>
        <v>118.33333333333334</v>
      </c>
      <c r="H27" s="9">
        <f t="shared" si="2"/>
        <v>18.333333333333336</v>
      </c>
    </row>
    <row r="28" spans="1:8" ht="15" thickBot="1" x14ac:dyDescent="0.25">
      <c r="A28" s="15" t="s">
        <v>35</v>
      </c>
      <c r="B28" s="7" t="s">
        <v>13</v>
      </c>
      <c r="C28" s="12">
        <v>60</v>
      </c>
      <c r="D28" s="9">
        <f t="shared" si="2"/>
        <v>275</v>
      </c>
      <c r="E28" s="9">
        <f t="shared" si="2"/>
        <v>540</v>
      </c>
      <c r="F28" s="9">
        <f t="shared" si="2"/>
        <v>468.23529411764707</v>
      </c>
      <c r="G28" s="9">
        <f t="shared" si="2"/>
        <v>109.33333333333333</v>
      </c>
      <c r="H28" s="9">
        <f t="shared" si="2"/>
        <v>15.294117647058824</v>
      </c>
    </row>
    <row r="29" spans="1:8" ht="15" thickBot="1" x14ac:dyDescent="0.25">
      <c r="A29" s="15" t="s">
        <v>35</v>
      </c>
      <c r="B29" s="11" t="s">
        <v>28</v>
      </c>
      <c r="C29" s="12">
        <v>60</v>
      </c>
      <c r="D29" s="9">
        <f t="shared" si="2"/>
        <v>366.66666666666669</v>
      </c>
      <c r="E29" s="9">
        <f t="shared" si="2"/>
        <v>810</v>
      </c>
      <c r="F29" s="9">
        <f t="shared" si="2"/>
        <v>663.33333333333337</v>
      </c>
      <c r="G29" s="9">
        <f t="shared" si="2"/>
        <v>136.66666666666669</v>
      </c>
      <c r="H29" s="9">
        <f t="shared" si="2"/>
        <v>21.666666666666668</v>
      </c>
    </row>
    <row r="30" spans="1:8" ht="15" thickBot="1" x14ac:dyDescent="0.25">
      <c r="A30" s="16" t="s">
        <v>36</v>
      </c>
      <c r="B30" s="7" t="s">
        <v>13</v>
      </c>
      <c r="C30" s="8">
        <v>90</v>
      </c>
      <c r="D30" s="9">
        <f t="shared" si="2"/>
        <v>398.75</v>
      </c>
      <c r="E30" s="9">
        <f t="shared" si="2"/>
        <v>630</v>
      </c>
      <c r="F30" s="9">
        <f t="shared" si="2"/>
        <v>703.52941176470586</v>
      </c>
      <c r="G30" s="9">
        <f t="shared" si="2"/>
        <v>169.33333333333334</v>
      </c>
      <c r="H30" s="9">
        <f t="shared" si="2"/>
        <v>85.882352941176478</v>
      </c>
    </row>
    <row r="31" spans="1:8" ht="15" thickBot="1" x14ac:dyDescent="0.25">
      <c r="A31" s="16" t="s">
        <v>36</v>
      </c>
      <c r="B31" s="11" t="s">
        <v>28</v>
      </c>
      <c r="C31" s="8">
        <v>90</v>
      </c>
      <c r="D31" s="9">
        <f t="shared" si="2"/>
        <v>531.66666666666674</v>
      </c>
      <c r="E31" s="9">
        <f t="shared" si="2"/>
        <v>945</v>
      </c>
      <c r="F31" s="9">
        <f t="shared" si="2"/>
        <v>996.66666666666674</v>
      </c>
      <c r="G31" s="9">
        <f t="shared" si="2"/>
        <v>211.66666666666669</v>
      </c>
      <c r="H31" s="9">
        <f t="shared" si="2"/>
        <v>121.66666666666667</v>
      </c>
    </row>
    <row r="32" spans="1:8" ht="15" thickBot="1" x14ac:dyDescent="0.25">
      <c r="A32" s="16" t="s">
        <v>36</v>
      </c>
      <c r="B32" s="7" t="s">
        <v>13</v>
      </c>
      <c r="C32" s="11">
        <v>100</v>
      </c>
      <c r="D32" s="9">
        <f t="shared" si="2"/>
        <v>436.25</v>
      </c>
      <c r="E32" s="9">
        <f t="shared" si="2"/>
        <v>653.33333333333337</v>
      </c>
      <c r="F32" s="9">
        <f t="shared" si="2"/>
        <v>770.58823529411768</v>
      </c>
      <c r="G32" s="9">
        <f t="shared" si="2"/>
        <v>182.66666666666666</v>
      </c>
      <c r="H32" s="9">
        <f t="shared" si="2"/>
        <v>92.941176470588232</v>
      </c>
    </row>
    <row r="33" spans="1:8" ht="15" thickBot="1" x14ac:dyDescent="0.25">
      <c r="A33" s="16" t="s">
        <v>36</v>
      </c>
      <c r="B33" s="11" t="s">
        <v>28</v>
      </c>
      <c r="C33" s="11">
        <v>100</v>
      </c>
      <c r="D33" s="9">
        <f t="shared" si="2"/>
        <v>581.66666666666674</v>
      </c>
      <c r="E33" s="9">
        <f t="shared" si="2"/>
        <v>980</v>
      </c>
      <c r="F33" s="9">
        <f t="shared" si="2"/>
        <v>1091.6666666666667</v>
      </c>
      <c r="G33" s="9">
        <f t="shared" si="2"/>
        <v>228.33333333333334</v>
      </c>
      <c r="H33" s="9">
        <f t="shared" si="2"/>
        <v>131.66666666666669</v>
      </c>
    </row>
    <row r="34" spans="1:8" ht="15" thickBot="1" x14ac:dyDescent="0.25">
      <c r="A34" s="16" t="s">
        <v>36</v>
      </c>
      <c r="B34" s="7" t="s">
        <v>13</v>
      </c>
      <c r="C34" s="11">
        <v>110</v>
      </c>
      <c r="D34" s="9">
        <f t="shared" si="2"/>
        <v>473.75</v>
      </c>
      <c r="E34" s="9">
        <f t="shared" si="2"/>
        <v>680</v>
      </c>
      <c r="F34" s="9">
        <f t="shared" si="2"/>
        <v>837.64705882352939</v>
      </c>
      <c r="G34" s="9">
        <f t="shared" si="2"/>
        <v>196</v>
      </c>
      <c r="H34" s="9">
        <f t="shared" si="2"/>
        <v>100</v>
      </c>
    </row>
    <row r="35" spans="1:8" ht="15" thickBot="1" x14ac:dyDescent="0.25">
      <c r="A35" s="16" t="s">
        <v>36</v>
      </c>
      <c r="B35" s="11" t="s">
        <v>28</v>
      </c>
      <c r="C35" s="11">
        <v>110</v>
      </c>
      <c r="D35" s="9">
        <f t="shared" ref="D35:H50" si="3">D110/J110</f>
        <v>631.66666666666674</v>
      </c>
      <c r="E35" s="9">
        <f t="shared" si="3"/>
        <v>1020</v>
      </c>
      <c r="F35" s="9">
        <f t="shared" si="3"/>
        <v>1186.6666666666667</v>
      </c>
      <c r="G35" s="9">
        <f t="shared" si="3"/>
        <v>245</v>
      </c>
      <c r="H35" s="9">
        <f t="shared" si="3"/>
        <v>141.66666666666669</v>
      </c>
    </row>
    <row r="36" spans="1:8" ht="15" thickBot="1" x14ac:dyDescent="0.25">
      <c r="A36" s="16" t="s">
        <v>36</v>
      </c>
      <c r="B36" s="7" t="s">
        <v>13</v>
      </c>
      <c r="C36" s="11">
        <v>120</v>
      </c>
      <c r="D36" s="9">
        <f t="shared" si="3"/>
        <v>512.5</v>
      </c>
      <c r="E36" s="9">
        <f t="shared" si="3"/>
        <v>706.66666666666674</v>
      </c>
      <c r="F36" s="9">
        <f t="shared" si="3"/>
        <v>905.88235294117646</v>
      </c>
      <c r="G36" s="9">
        <f t="shared" si="3"/>
        <v>209.33333333333334</v>
      </c>
      <c r="H36" s="9">
        <f t="shared" si="3"/>
        <v>107.05882352941177</v>
      </c>
    </row>
    <row r="37" spans="1:8" ht="15" thickBot="1" x14ac:dyDescent="0.25">
      <c r="A37" s="16" t="s">
        <v>36</v>
      </c>
      <c r="B37" s="11" t="s">
        <v>28</v>
      </c>
      <c r="C37" s="11">
        <v>120</v>
      </c>
      <c r="D37" s="9">
        <f t="shared" si="3"/>
        <v>683.33333333333337</v>
      </c>
      <c r="E37" s="9">
        <f t="shared" si="3"/>
        <v>1060</v>
      </c>
      <c r="F37" s="9">
        <f t="shared" si="3"/>
        <v>1283.3333333333335</v>
      </c>
      <c r="G37" s="9">
        <f t="shared" si="3"/>
        <v>261.66666666666669</v>
      </c>
      <c r="H37" s="9">
        <f t="shared" si="3"/>
        <v>151.66666666666669</v>
      </c>
    </row>
    <row r="38" spans="1:8" ht="15" thickBot="1" x14ac:dyDescent="0.25">
      <c r="A38" s="16" t="s">
        <v>36</v>
      </c>
      <c r="B38" s="7" t="s">
        <v>13</v>
      </c>
      <c r="C38" s="11">
        <v>130</v>
      </c>
      <c r="D38" s="9">
        <f t="shared" si="3"/>
        <v>550</v>
      </c>
      <c r="E38" s="9">
        <f t="shared" si="3"/>
        <v>733.33333333333337</v>
      </c>
      <c r="F38" s="9">
        <f t="shared" si="3"/>
        <v>972.94117647058829</v>
      </c>
      <c r="G38" s="9">
        <f t="shared" si="3"/>
        <v>222.66666666666666</v>
      </c>
      <c r="H38" s="9">
        <f t="shared" si="3"/>
        <v>115.29411764705883</v>
      </c>
    </row>
    <row r="39" spans="1:8" ht="15" thickBot="1" x14ac:dyDescent="0.25">
      <c r="A39" s="16" t="s">
        <v>36</v>
      </c>
      <c r="B39" s="11" t="s">
        <v>28</v>
      </c>
      <c r="C39" s="11">
        <v>130</v>
      </c>
      <c r="D39" s="9">
        <f t="shared" si="3"/>
        <v>733.33333333333337</v>
      </c>
      <c r="E39" s="9">
        <f t="shared" si="3"/>
        <v>1100</v>
      </c>
      <c r="F39" s="9">
        <f t="shared" si="3"/>
        <v>1378.3333333333335</v>
      </c>
      <c r="G39" s="9">
        <f t="shared" si="3"/>
        <v>278.33333333333337</v>
      </c>
      <c r="H39" s="9">
        <f t="shared" si="3"/>
        <v>163.33333333333334</v>
      </c>
    </row>
    <row r="40" spans="1:8" ht="15" thickBot="1" x14ac:dyDescent="0.25">
      <c r="A40" s="16" t="s">
        <v>36</v>
      </c>
      <c r="B40" s="7" t="s">
        <v>13</v>
      </c>
      <c r="C40" s="11">
        <v>140</v>
      </c>
      <c r="D40" s="9">
        <f t="shared" si="3"/>
        <v>587.5</v>
      </c>
      <c r="E40" s="9">
        <f t="shared" si="3"/>
        <v>756.66666666666674</v>
      </c>
      <c r="F40" s="9">
        <f t="shared" si="3"/>
        <v>1040</v>
      </c>
      <c r="G40" s="9">
        <f t="shared" si="3"/>
        <v>236</v>
      </c>
      <c r="H40" s="9">
        <f t="shared" si="3"/>
        <v>122.35294117647059</v>
      </c>
    </row>
    <row r="41" spans="1:8" ht="15" thickBot="1" x14ac:dyDescent="0.25">
      <c r="A41" s="16" t="s">
        <v>36</v>
      </c>
      <c r="B41" s="11" t="s">
        <v>28</v>
      </c>
      <c r="C41" s="11">
        <v>140</v>
      </c>
      <c r="D41" s="9">
        <f t="shared" si="3"/>
        <v>783.33333333333337</v>
      </c>
      <c r="E41" s="9">
        <f t="shared" si="3"/>
        <v>1135</v>
      </c>
      <c r="F41" s="9">
        <f t="shared" si="3"/>
        <v>1473.3333333333335</v>
      </c>
      <c r="G41" s="9">
        <f t="shared" si="3"/>
        <v>295</v>
      </c>
      <c r="H41" s="9">
        <f t="shared" si="3"/>
        <v>173.33333333333334</v>
      </c>
    </row>
    <row r="42" spans="1:8" ht="15" thickBot="1" x14ac:dyDescent="0.25">
      <c r="A42" s="16" t="s">
        <v>36</v>
      </c>
      <c r="B42" s="7" t="s">
        <v>13</v>
      </c>
      <c r="C42" s="11">
        <v>150</v>
      </c>
      <c r="D42" s="9">
        <f t="shared" si="3"/>
        <v>625</v>
      </c>
      <c r="E42" s="9">
        <f t="shared" si="3"/>
        <v>786.66666666666674</v>
      </c>
      <c r="F42" s="9">
        <f t="shared" si="3"/>
        <v>1107.0588235294117</v>
      </c>
      <c r="G42" s="9">
        <f t="shared" si="3"/>
        <v>249.33333333333334</v>
      </c>
      <c r="H42" s="9">
        <f t="shared" si="3"/>
        <v>129.41176470588235</v>
      </c>
    </row>
    <row r="43" spans="1:8" ht="15" thickBot="1" x14ac:dyDescent="0.25">
      <c r="A43" s="16" t="s">
        <v>36</v>
      </c>
      <c r="B43" s="11" t="s">
        <v>28</v>
      </c>
      <c r="C43" s="11">
        <v>150</v>
      </c>
      <c r="D43" s="9">
        <f t="shared" si="3"/>
        <v>833.33333333333337</v>
      </c>
      <c r="E43" s="9">
        <f t="shared" si="3"/>
        <v>1180</v>
      </c>
      <c r="F43" s="9">
        <f t="shared" si="3"/>
        <v>1568.3333333333335</v>
      </c>
      <c r="G43" s="9">
        <f t="shared" si="3"/>
        <v>311.66666666666669</v>
      </c>
      <c r="H43" s="9">
        <f t="shared" si="3"/>
        <v>183.33333333333334</v>
      </c>
    </row>
    <row r="44" spans="1:8" ht="15" thickBot="1" x14ac:dyDescent="0.25">
      <c r="A44" s="16" t="s">
        <v>36</v>
      </c>
      <c r="B44" s="7" t="s">
        <v>13</v>
      </c>
      <c r="C44" s="5">
        <v>160</v>
      </c>
      <c r="D44" s="9">
        <f t="shared" si="3"/>
        <v>662.5</v>
      </c>
      <c r="E44" s="9">
        <f t="shared" si="3"/>
        <v>810</v>
      </c>
      <c r="F44" s="9">
        <f t="shared" si="3"/>
        <v>1174.1176470588236</v>
      </c>
      <c r="G44" s="9">
        <f t="shared" si="3"/>
        <v>262.66666666666669</v>
      </c>
      <c r="H44" s="9">
        <f t="shared" si="3"/>
        <v>136.47058823529412</v>
      </c>
    </row>
    <row r="45" spans="1:8" ht="15" thickBot="1" x14ac:dyDescent="0.25">
      <c r="A45" s="16" t="s">
        <v>36</v>
      </c>
      <c r="B45" s="11" t="s">
        <v>28</v>
      </c>
      <c r="C45" s="5">
        <v>160</v>
      </c>
      <c r="D45" s="9">
        <f t="shared" si="3"/>
        <v>883.33333333333337</v>
      </c>
      <c r="E45" s="9">
        <f t="shared" si="3"/>
        <v>1215</v>
      </c>
      <c r="F45" s="9">
        <f t="shared" si="3"/>
        <v>1663.3333333333335</v>
      </c>
      <c r="G45" s="9">
        <f t="shared" si="3"/>
        <v>328.33333333333337</v>
      </c>
      <c r="H45" s="9">
        <f t="shared" si="3"/>
        <v>193.33333333333334</v>
      </c>
    </row>
    <row r="46" spans="1:8" ht="15" thickBot="1" x14ac:dyDescent="0.25">
      <c r="A46" s="17" t="s">
        <v>37</v>
      </c>
      <c r="B46" s="7" t="s">
        <v>13</v>
      </c>
      <c r="C46" s="8">
        <v>20</v>
      </c>
      <c r="D46" s="9">
        <f t="shared" si="3"/>
        <v>160</v>
      </c>
      <c r="E46" s="9">
        <f t="shared" si="3"/>
        <v>466.66666666666669</v>
      </c>
      <c r="F46" s="9">
        <f t="shared" si="3"/>
        <v>224.70588235294119</v>
      </c>
      <c r="G46" s="9">
        <f t="shared" si="3"/>
        <v>20</v>
      </c>
      <c r="H46" s="9">
        <f t="shared" si="3"/>
        <v>22.352941176470591</v>
      </c>
    </row>
    <row r="47" spans="1:8" ht="15" thickBot="1" x14ac:dyDescent="0.25">
      <c r="A47" s="17" t="s">
        <v>37</v>
      </c>
      <c r="B47" s="11" t="s">
        <v>28</v>
      </c>
      <c r="C47" s="8">
        <v>20</v>
      </c>
      <c r="D47" s="9">
        <f t="shared" si="3"/>
        <v>213.33333333333334</v>
      </c>
      <c r="E47" s="9">
        <f t="shared" si="3"/>
        <v>700</v>
      </c>
      <c r="F47" s="9">
        <f t="shared" si="3"/>
        <v>318.33333333333337</v>
      </c>
      <c r="G47" s="9">
        <f t="shared" si="3"/>
        <v>25</v>
      </c>
      <c r="H47" s="9">
        <f t="shared" si="3"/>
        <v>31.666666666666668</v>
      </c>
    </row>
    <row r="48" spans="1:8" ht="15" thickBot="1" x14ac:dyDescent="0.25">
      <c r="A48" s="17" t="s">
        <v>37</v>
      </c>
      <c r="B48" s="7" t="s">
        <v>13</v>
      </c>
      <c r="C48" s="11">
        <v>30</v>
      </c>
      <c r="D48" s="9">
        <f t="shared" si="3"/>
        <v>212.5</v>
      </c>
      <c r="E48" s="9">
        <f t="shared" si="3"/>
        <v>513.33333333333337</v>
      </c>
      <c r="F48" s="9">
        <f t="shared" si="3"/>
        <v>317.64705882352939</v>
      </c>
      <c r="G48" s="9">
        <f t="shared" si="3"/>
        <v>25.333333333333332</v>
      </c>
      <c r="H48" s="9">
        <f t="shared" si="3"/>
        <v>28.235294117647058</v>
      </c>
    </row>
    <row r="49" spans="1:8" ht="15" thickBot="1" x14ac:dyDescent="0.25">
      <c r="A49" s="17" t="s">
        <v>37</v>
      </c>
      <c r="B49" s="11" t="s">
        <v>28</v>
      </c>
      <c r="C49" s="11">
        <v>30</v>
      </c>
      <c r="D49" s="9">
        <f t="shared" si="3"/>
        <v>283.33333333333337</v>
      </c>
      <c r="E49" s="9">
        <f t="shared" si="3"/>
        <v>770</v>
      </c>
      <c r="F49" s="9">
        <f t="shared" si="3"/>
        <v>450</v>
      </c>
      <c r="G49" s="9">
        <f t="shared" si="3"/>
        <v>31.666666666666668</v>
      </c>
      <c r="H49" s="9">
        <f t="shared" si="3"/>
        <v>40</v>
      </c>
    </row>
    <row r="50" spans="1:8" ht="15" thickBot="1" x14ac:dyDescent="0.25">
      <c r="A50" s="17" t="s">
        <v>37</v>
      </c>
      <c r="B50" s="7" t="s">
        <v>13</v>
      </c>
      <c r="C50" s="11">
        <v>40</v>
      </c>
      <c r="D50" s="9">
        <f t="shared" si="3"/>
        <v>267.5</v>
      </c>
      <c r="E50" s="9">
        <f t="shared" si="3"/>
        <v>556.66666666666674</v>
      </c>
      <c r="F50" s="9">
        <f t="shared" si="3"/>
        <v>412.94117647058823</v>
      </c>
      <c r="G50" s="9">
        <f t="shared" si="3"/>
        <v>30.666666666666668</v>
      </c>
      <c r="H50" s="9">
        <f t="shared" si="3"/>
        <v>35.294117647058826</v>
      </c>
    </row>
    <row r="51" spans="1:8" ht="15" thickBot="1" x14ac:dyDescent="0.25">
      <c r="A51" s="17" t="s">
        <v>37</v>
      </c>
      <c r="B51" s="11" t="s">
        <v>28</v>
      </c>
      <c r="C51" s="11">
        <v>40</v>
      </c>
      <c r="D51" s="9">
        <f t="shared" ref="D51:H57" si="4">D126/J126</f>
        <v>356.66666666666669</v>
      </c>
      <c r="E51" s="9">
        <f t="shared" si="4"/>
        <v>835</v>
      </c>
      <c r="F51" s="9">
        <f t="shared" si="4"/>
        <v>585</v>
      </c>
      <c r="G51" s="9">
        <f t="shared" si="4"/>
        <v>38.333333333333336</v>
      </c>
      <c r="H51" s="9">
        <f t="shared" si="4"/>
        <v>50</v>
      </c>
    </row>
    <row r="52" spans="1:8" ht="15" thickBot="1" x14ac:dyDescent="0.25">
      <c r="A52" s="17" t="s">
        <v>37</v>
      </c>
      <c r="B52" s="7" t="s">
        <v>13</v>
      </c>
      <c r="C52" s="11">
        <v>50</v>
      </c>
      <c r="D52" s="9">
        <f t="shared" si="4"/>
        <v>321.25</v>
      </c>
      <c r="E52" s="9">
        <f t="shared" si="4"/>
        <v>606.66666666666674</v>
      </c>
      <c r="F52" s="9">
        <f t="shared" si="4"/>
        <v>508.23529411764707</v>
      </c>
      <c r="G52" s="9">
        <f t="shared" si="4"/>
        <v>36</v>
      </c>
      <c r="H52" s="9">
        <f t="shared" si="4"/>
        <v>41.176470588235297</v>
      </c>
    </row>
    <row r="53" spans="1:8" ht="15" thickBot="1" x14ac:dyDescent="0.25">
      <c r="A53" s="17" t="s">
        <v>37</v>
      </c>
      <c r="B53" s="11" t="s">
        <v>28</v>
      </c>
      <c r="C53" s="11">
        <v>50</v>
      </c>
      <c r="D53" s="9">
        <f t="shared" si="4"/>
        <v>428.33333333333337</v>
      </c>
      <c r="E53" s="9">
        <f t="shared" si="4"/>
        <v>910</v>
      </c>
      <c r="F53" s="9">
        <f t="shared" si="4"/>
        <v>720</v>
      </c>
      <c r="G53" s="9">
        <f t="shared" si="4"/>
        <v>45</v>
      </c>
      <c r="H53" s="9">
        <f t="shared" si="4"/>
        <v>58.333333333333336</v>
      </c>
    </row>
    <row r="54" spans="1:8" ht="15" thickBot="1" x14ac:dyDescent="0.25">
      <c r="A54" s="17" t="s">
        <v>37</v>
      </c>
      <c r="B54" s="7" t="s">
        <v>13</v>
      </c>
      <c r="C54" s="11">
        <v>60</v>
      </c>
      <c r="D54" s="9">
        <f t="shared" si="4"/>
        <v>375</v>
      </c>
      <c r="E54" s="9">
        <f t="shared" si="4"/>
        <v>650</v>
      </c>
      <c r="F54" s="9">
        <f t="shared" si="4"/>
        <v>602.35294117647061</v>
      </c>
      <c r="G54" s="9">
        <f t="shared" si="4"/>
        <v>40</v>
      </c>
      <c r="H54" s="9">
        <f t="shared" si="4"/>
        <v>47.058823529411768</v>
      </c>
    </row>
    <row r="55" spans="1:8" ht="15" thickBot="1" x14ac:dyDescent="0.25">
      <c r="A55" s="17" t="s">
        <v>37</v>
      </c>
      <c r="B55" s="11" t="s">
        <v>28</v>
      </c>
      <c r="C55" s="11">
        <v>60</v>
      </c>
      <c r="D55" s="9">
        <f t="shared" si="4"/>
        <v>500</v>
      </c>
      <c r="E55" s="9">
        <f t="shared" si="4"/>
        <v>975</v>
      </c>
      <c r="F55" s="9">
        <f t="shared" si="4"/>
        <v>853.33333333333337</v>
      </c>
      <c r="G55" s="9">
        <f t="shared" si="4"/>
        <v>50</v>
      </c>
      <c r="H55" s="9">
        <f t="shared" si="4"/>
        <v>66.666666666666671</v>
      </c>
    </row>
    <row r="56" spans="1:8" ht="15" thickBot="1" x14ac:dyDescent="0.25">
      <c r="A56" s="17" t="s">
        <v>37</v>
      </c>
      <c r="B56" s="7" t="s">
        <v>13</v>
      </c>
      <c r="C56" s="12">
        <v>70</v>
      </c>
      <c r="D56" s="9">
        <f t="shared" si="4"/>
        <v>428.75</v>
      </c>
      <c r="E56" s="9">
        <f t="shared" si="4"/>
        <v>696.66666666666674</v>
      </c>
      <c r="F56" s="9">
        <f t="shared" si="4"/>
        <v>697.64705882352939</v>
      </c>
      <c r="G56" s="9">
        <f t="shared" si="4"/>
        <v>45.333333333333336</v>
      </c>
      <c r="H56" s="9">
        <f t="shared" si="4"/>
        <v>52.941176470588239</v>
      </c>
    </row>
    <row r="57" spans="1:8" ht="15" thickBot="1" x14ac:dyDescent="0.25">
      <c r="A57" s="17" t="s">
        <v>37</v>
      </c>
      <c r="B57" s="11" t="s">
        <v>28</v>
      </c>
      <c r="C57" s="12">
        <v>70</v>
      </c>
      <c r="D57" s="9">
        <f t="shared" si="4"/>
        <v>571.66666666666674</v>
      </c>
      <c r="E57" s="9">
        <f t="shared" si="4"/>
        <v>1045</v>
      </c>
      <c r="F57" s="9">
        <f t="shared" si="4"/>
        <v>988.33333333333337</v>
      </c>
      <c r="G57" s="9">
        <f t="shared" si="4"/>
        <v>56.666666666666671</v>
      </c>
      <c r="H57" s="9">
        <f t="shared" si="4"/>
        <v>75</v>
      </c>
    </row>
    <row r="60" spans="1:8" x14ac:dyDescent="0.2">
      <c r="A60" s="11"/>
      <c r="B60" s="11"/>
      <c r="C60" s="11" t="s">
        <v>5</v>
      </c>
      <c r="D60" s="11" t="s">
        <v>6</v>
      </c>
      <c r="E60" s="11" t="s">
        <v>7</v>
      </c>
      <c r="F60" s="11" t="s">
        <v>8</v>
      </c>
      <c r="G60" s="11" t="s">
        <v>9</v>
      </c>
      <c r="H60" s="18" t="s">
        <v>10</v>
      </c>
    </row>
    <row r="61" spans="1:8" x14ac:dyDescent="0.2">
      <c r="A61" s="11" t="s">
        <v>13</v>
      </c>
      <c r="B61" s="11"/>
      <c r="C61" s="19"/>
      <c r="D61" s="19">
        <v>0.3</v>
      </c>
      <c r="E61" s="19">
        <v>0.85</v>
      </c>
      <c r="F61" s="19">
        <v>0.75</v>
      </c>
      <c r="G61" s="19">
        <v>0.85</v>
      </c>
      <c r="H61" s="19">
        <v>0.8</v>
      </c>
    </row>
    <row r="62" spans="1:8" x14ac:dyDescent="0.2">
      <c r="A62" s="11" t="s">
        <v>28</v>
      </c>
      <c r="B62" s="11"/>
      <c r="C62" s="19">
        <v>0.6</v>
      </c>
      <c r="D62" s="19">
        <v>0.2</v>
      </c>
      <c r="E62" s="19">
        <v>0.6</v>
      </c>
      <c r="F62" s="19">
        <v>0.6</v>
      </c>
      <c r="G62" s="19">
        <v>0.6</v>
      </c>
      <c r="H62" s="19">
        <v>0.6</v>
      </c>
    </row>
    <row r="64" spans="1:8" ht="15" thickBot="1" x14ac:dyDescent="0.25"/>
    <row r="65" spans="1:14" x14ac:dyDescent="0.2">
      <c r="A65" s="20" t="s">
        <v>38</v>
      </c>
      <c r="B65" s="21"/>
      <c r="C65" s="22"/>
      <c r="D65" s="22" t="s">
        <v>5</v>
      </c>
      <c r="E65" s="22" t="s">
        <v>6</v>
      </c>
      <c r="F65" s="22" t="s">
        <v>7</v>
      </c>
      <c r="G65" s="22" t="s">
        <v>8</v>
      </c>
      <c r="H65" s="22" t="s">
        <v>9</v>
      </c>
      <c r="I65" s="23" t="s">
        <v>10</v>
      </c>
    </row>
    <row r="66" spans="1:14" x14ac:dyDescent="0.2">
      <c r="A66" s="24">
        <v>1.24</v>
      </c>
      <c r="B66" s="25"/>
      <c r="C66" s="26" t="s">
        <v>14</v>
      </c>
      <c r="D66" s="26">
        <v>0.12</v>
      </c>
      <c r="E66" s="26">
        <v>0.11</v>
      </c>
      <c r="F66" s="26">
        <v>0.18</v>
      </c>
      <c r="G66" s="26">
        <v>0</v>
      </c>
      <c r="H66" s="26">
        <v>0.02</v>
      </c>
      <c r="I66" s="27">
        <v>7.0000000000000007E-2</v>
      </c>
    </row>
    <row r="67" spans="1:14" x14ac:dyDescent="0.2">
      <c r="A67" s="24">
        <v>1.1599999999999999</v>
      </c>
      <c r="B67" s="25"/>
      <c r="C67" s="26" t="s">
        <v>15</v>
      </c>
      <c r="D67" s="26">
        <v>0.15</v>
      </c>
      <c r="E67" s="26">
        <v>0.15</v>
      </c>
      <c r="F67" s="26">
        <v>0.15</v>
      </c>
      <c r="G67" s="26">
        <v>0</v>
      </c>
      <c r="H67" s="26">
        <v>0</v>
      </c>
      <c r="I67" s="27">
        <v>0</v>
      </c>
    </row>
    <row r="68" spans="1:14" x14ac:dyDescent="0.2">
      <c r="A68" s="24">
        <v>1.7</v>
      </c>
      <c r="B68" s="25"/>
      <c r="C68" s="26" t="s">
        <v>16</v>
      </c>
      <c r="D68" s="26">
        <v>0.18</v>
      </c>
      <c r="E68" s="26">
        <v>0.44</v>
      </c>
      <c r="F68" s="26">
        <v>0</v>
      </c>
      <c r="G68" s="26">
        <v>0</v>
      </c>
      <c r="H68" s="26">
        <v>0</v>
      </c>
      <c r="I68" s="27">
        <v>0</v>
      </c>
    </row>
    <row r="69" spans="1:14" x14ac:dyDescent="0.2">
      <c r="A69" s="24">
        <v>1.1200000000000001</v>
      </c>
      <c r="B69" s="25"/>
      <c r="C69" s="26" t="s">
        <v>17</v>
      </c>
      <c r="D69" s="26">
        <v>0.155</v>
      </c>
      <c r="E69" s="26">
        <v>0</v>
      </c>
      <c r="F69" s="26">
        <v>0</v>
      </c>
      <c r="G69" s="26">
        <v>0.26500000000000001</v>
      </c>
      <c r="H69" s="26">
        <v>0</v>
      </c>
      <c r="I69" s="27">
        <v>0</v>
      </c>
    </row>
    <row r="70" spans="1:14" x14ac:dyDescent="0.2">
      <c r="A70" s="24">
        <v>1.24</v>
      </c>
      <c r="B70" s="25"/>
      <c r="C70" s="26" t="s">
        <v>18</v>
      </c>
      <c r="D70" s="26">
        <v>0</v>
      </c>
      <c r="E70" s="26">
        <v>0</v>
      </c>
      <c r="F70" s="26">
        <v>0.51</v>
      </c>
      <c r="G70" s="26">
        <v>0</v>
      </c>
      <c r="H70" s="26">
        <v>0</v>
      </c>
      <c r="I70" s="27">
        <v>0.45</v>
      </c>
    </row>
    <row r="71" spans="1:14" x14ac:dyDescent="0.2">
      <c r="A71" s="24">
        <v>0.5</v>
      </c>
      <c r="B71" s="25"/>
      <c r="C71" s="26" t="s">
        <v>19</v>
      </c>
      <c r="D71" s="26">
        <v>0</v>
      </c>
      <c r="E71" s="26">
        <v>0</v>
      </c>
      <c r="F71" s="26">
        <v>0</v>
      </c>
      <c r="G71" s="26">
        <v>0</v>
      </c>
      <c r="H71" s="26">
        <v>0.23</v>
      </c>
      <c r="I71" s="27">
        <v>0.21</v>
      </c>
    </row>
    <row r="72" spans="1:14" ht="15" thickBot="1" x14ac:dyDescent="0.25">
      <c r="A72" s="28">
        <v>0.43</v>
      </c>
      <c r="B72" s="29"/>
      <c r="C72" s="30" t="s">
        <v>20</v>
      </c>
      <c r="D72" s="30">
        <v>0.23</v>
      </c>
      <c r="E72" s="30">
        <v>0</v>
      </c>
      <c r="F72" s="30">
        <v>0</v>
      </c>
      <c r="G72" s="30">
        <v>0</v>
      </c>
      <c r="H72" s="30">
        <v>0</v>
      </c>
      <c r="I72" s="31">
        <v>0.24</v>
      </c>
    </row>
    <row r="76" spans="1:14" ht="15" thickBot="1" x14ac:dyDescent="0.25">
      <c r="A76" s="5" t="s">
        <v>24</v>
      </c>
      <c r="B76" s="5" t="s">
        <v>25</v>
      </c>
      <c r="C76" s="5" t="s">
        <v>26</v>
      </c>
      <c r="D76" s="5" t="s">
        <v>5</v>
      </c>
      <c r="E76" s="5" t="s">
        <v>6</v>
      </c>
      <c r="F76" s="5" t="s">
        <v>7</v>
      </c>
      <c r="G76" s="5" t="s">
        <v>8</v>
      </c>
      <c r="H76" s="5" t="s">
        <v>9</v>
      </c>
      <c r="J76" s="5" t="s">
        <v>5</v>
      </c>
      <c r="K76" s="5" t="s">
        <v>6</v>
      </c>
      <c r="L76" s="5" t="s">
        <v>7</v>
      </c>
      <c r="M76" s="5" t="s">
        <v>8</v>
      </c>
      <c r="N76" s="5" t="s">
        <v>9</v>
      </c>
    </row>
    <row r="77" spans="1:14" ht="15" thickBot="1" x14ac:dyDescent="0.25">
      <c r="A77" s="42" t="s">
        <v>27</v>
      </c>
      <c r="B77" s="7" t="s">
        <v>13</v>
      </c>
      <c r="C77" s="8">
        <v>40</v>
      </c>
      <c r="D77" s="8">
        <v>173</v>
      </c>
      <c r="E77" s="8">
        <v>180</v>
      </c>
      <c r="F77" s="8">
        <v>334</v>
      </c>
      <c r="G77" s="8">
        <v>97</v>
      </c>
      <c r="H77" s="10">
        <v>46</v>
      </c>
      <c r="J77" s="19">
        <v>0.8</v>
      </c>
      <c r="K77" s="19">
        <v>0.3</v>
      </c>
      <c r="L77" s="19">
        <v>0.85</v>
      </c>
      <c r="M77" s="19">
        <v>0.75</v>
      </c>
      <c r="N77" s="19">
        <v>0.85</v>
      </c>
    </row>
    <row r="78" spans="1:14" x14ac:dyDescent="0.2">
      <c r="A78" s="43"/>
      <c r="B78" s="11" t="s">
        <v>28</v>
      </c>
      <c r="C78" s="8">
        <v>40</v>
      </c>
      <c r="D78" s="8">
        <v>173</v>
      </c>
      <c r="E78" s="8">
        <v>180</v>
      </c>
      <c r="F78" s="8">
        <v>334</v>
      </c>
      <c r="G78" s="8">
        <v>97</v>
      </c>
      <c r="H78" s="10">
        <v>46</v>
      </c>
      <c r="J78" s="19">
        <v>0.6</v>
      </c>
      <c r="K78" s="19">
        <v>0.2</v>
      </c>
      <c r="L78" s="19">
        <v>0.6</v>
      </c>
      <c r="M78" s="19">
        <v>0.6</v>
      </c>
      <c r="N78" s="19">
        <v>0.6</v>
      </c>
    </row>
    <row r="79" spans="1:14" x14ac:dyDescent="0.2">
      <c r="A79" s="43"/>
      <c r="B79" s="7" t="s">
        <v>13</v>
      </c>
      <c r="C79" s="11">
        <v>50</v>
      </c>
      <c r="D79" s="11">
        <v>199</v>
      </c>
      <c r="E79" s="11">
        <v>192</v>
      </c>
      <c r="F79" s="11">
        <v>385</v>
      </c>
      <c r="G79" s="11">
        <v>108</v>
      </c>
      <c r="H79" s="32">
        <v>53</v>
      </c>
      <c r="J79" s="19">
        <v>0.8</v>
      </c>
      <c r="K79" s="19">
        <v>0.3</v>
      </c>
      <c r="L79" s="19">
        <v>0.85</v>
      </c>
      <c r="M79" s="19">
        <v>0.75</v>
      </c>
      <c r="N79" s="19">
        <v>0.85</v>
      </c>
    </row>
    <row r="80" spans="1:14" x14ac:dyDescent="0.2">
      <c r="A80" s="43"/>
      <c r="B80" s="11" t="s">
        <v>28</v>
      </c>
      <c r="C80" s="11">
        <v>50</v>
      </c>
      <c r="D80" s="11">
        <v>199</v>
      </c>
      <c r="E80" s="11">
        <v>192</v>
      </c>
      <c r="F80" s="11">
        <v>385</v>
      </c>
      <c r="G80" s="11">
        <v>108</v>
      </c>
      <c r="H80" s="32">
        <v>53</v>
      </c>
      <c r="J80" s="19">
        <v>0.6</v>
      </c>
      <c r="K80" s="19">
        <v>0.2</v>
      </c>
      <c r="L80" s="19">
        <v>0.6</v>
      </c>
      <c r="M80" s="19">
        <v>0.6</v>
      </c>
      <c r="N80" s="19">
        <v>0.6</v>
      </c>
    </row>
    <row r="81" spans="1:14" ht="15" thickBot="1" x14ac:dyDescent="0.25">
      <c r="A81" s="43"/>
      <c r="B81" s="7" t="s">
        <v>13</v>
      </c>
      <c r="C81" s="12">
        <v>60</v>
      </c>
      <c r="D81" s="12">
        <v>226</v>
      </c>
      <c r="E81" s="12">
        <v>203</v>
      </c>
      <c r="F81" s="12">
        <v>436</v>
      </c>
      <c r="G81" s="12">
        <v>120</v>
      </c>
      <c r="H81" s="33">
        <v>59</v>
      </c>
      <c r="J81" s="19">
        <v>0.8</v>
      </c>
      <c r="K81" s="19">
        <v>0.3</v>
      </c>
      <c r="L81" s="19">
        <v>0.85</v>
      </c>
      <c r="M81" s="19">
        <v>0.75</v>
      </c>
      <c r="N81" s="19">
        <v>0.85</v>
      </c>
    </row>
    <row r="82" spans="1:14" ht="15" thickBot="1" x14ac:dyDescent="0.25">
      <c r="A82" s="44"/>
      <c r="B82" s="11" t="s">
        <v>28</v>
      </c>
      <c r="C82" s="12">
        <v>60</v>
      </c>
      <c r="D82" s="12">
        <v>226</v>
      </c>
      <c r="E82" s="12">
        <v>203</v>
      </c>
      <c r="F82" s="12">
        <v>436</v>
      </c>
      <c r="G82" s="12">
        <v>120</v>
      </c>
      <c r="H82" s="33">
        <v>59</v>
      </c>
      <c r="J82" s="19">
        <v>0.6</v>
      </c>
      <c r="K82" s="19">
        <v>0.2</v>
      </c>
      <c r="L82" s="19">
        <v>0.6</v>
      </c>
      <c r="M82" s="19">
        <v>0.6</v>
      </c>
      <c r="N82" s="19">
        <v>0.6</v>
      </c>
    </row>
    <row r="83" spans="1:14" ht="15" thickBot="1" x14ac:dyDescent="0.25">
      <c r="A83" s="45" t="s">
        <v>29</v>
      </c>
      <c r="B83" s="7" t="s">
        <v>13</v>
      </c>
      <c r="C83" s="8">
        <v>40</v>
      </c>
      <c r="D83" s="8">
        <v>204</v>
      </c>
      <c r="E83" s="8">
        <v>131</v>
      </c>
      <c r="F83" s="8">
        <v>398</v>
      </c>
      <c r="G83" s="8">
        <v>96</v>
      </c>
      <c r="H83" s="10">
        <v>57</v>
      </c>
      <c r="J83" s="19">
        <v>0.8</v>
      </c>
      <c r="K83" s="19">
        <v>0.3</v>
      </c>
      <c r="L83" s="19">
        <v>0.85</v>
      </c>
      <c r="M83" s="19">
        <v>0.75</v>
      </c>
      <c r="N83" s="19">
        <v>0.85</v>
      </c>
    </row>
    <row r="84" spans="1:14" x14ac:dyDescent="0.2">
      <c r="A84" s="46"/>
      <c r="B84" s="11" t="s">
        <v>28</v>
      </c>
      <c r="C84" s="8">
        <v>40</v>
      </c>
      <c r="D84" s="8">
        <v>204</v>
      </c>
      <c r="E84" s="8">
        <v>131</v>
      </c>
      <c r="F84" s="8">
        <v>398</v>
      </c>
      <c r="G84" s="8">
        <v>96</v>
      </c>
      <c r="H84" s="10">
        <v>57</v>
      </c>
      <c r="J84" s="19">
        <v>0.6</v>
      </c>
      <c r="K84" s="19">
        <v>0.2</v>
      </c>
      <c r="L84" s="19">
        <v>0.6</v>
      </c>
      <c r="M84" s="19">
        <v>0.6</v>
      </c>
      <c r="N84" s="19">
        <v>0.6</v>
      </c>
    </row>
    <row r="85" spans="1:14" x14ac:dyDescent="0.2">
      <c r="A85" s="46"/>
      <c r="B85" s="7" t="s">
        <v>13</v>
      </c>
      <c r="C85" s="11">
        <v>50</v>
      </c>
      <c r="D85" s="11">
        <v>242</v>
      </c>
      <c r="E85" s="11">
        <v>144</v>
      </c>
      <c r="F85" s="11">
        <v>476</v>
      </c>
      <c r="G85" s="11">
        <v>113</v>
      </c>
      <c r="H85" s="32">
        <v>68</v>
      </c>
      <c r="J85" s="19">
        <v>0.8</v>
      </c>
      <c r="K85" s="19">
        <v>0.3</v>
      </c>
      <c r="L85" s="19">
        <v>0.85</v>
      </c>
      <c r="M85" s="19">
        <v>0.75</v>
      </c>
      <c r="N85" s="19">
        <v>0.85</v>
      </c>
    </row>
    <row r="86" spans="1:14" x14ac:dyDescent="0.2">
      <c r="A86" s="46"/>
      <c r="B86" s="11" t="s">
        <v>28</v>
      </c>
      <c r="C86" s="11">
        <v>50</v>
      </c>
      <c r="D86" s="11">
        <v>242</v>
      </c>
      <c r="E86" s="11">
        <v>144</v>
      </c>
      <c r="F86" s="11">
        <v>476</v>
      </c>
      <c r="G86" s="11">
        <v>113</v>
      </c>
      <c r="H86" s="32">
        <v>68</v>
      </c>
      <c r="J86" s="19">
        <v>0.6</v>
      </c>
      <c r="K86" s="19">
        <v>0.2</v>
      </c>
      <c r="L86" s="19">
        <v>0.6</v>
      </c>
      <c r="M86" s="19">
        <v>0.6</v>
      </c>
      <c r="N86" s="19">
        <v>0.6</v>
      </c>
    </row>
    <row r="87" spans="1:14" ht="15" thickBot="1" x14ac:dyDescent="0.25">
      <c r="A87" s="46"/>
      <c r="B87" s="7" t="s">
        <v>13</v>
      </c>
      <c r="C87" s="12">
        <v>60</v>
      </c>
      <c r="D87" s="12">
        <v>299</v>
      </c>
      <c r="E87" s="12">
        <v>163</v>
      </c>
      <c r="F87" s="12">
        <v>585</v>
      </c>
      <c r="G87" s="12">
        <v>140</v>
      </c>
      <c r="H87" s="33">
        <v>84</v>
      </c>
      <c r="J87" s="19">
        <v>0.8</v>
      </c>
      <c r="K87" s="19">
        <v>0.3</v>
      </c>
      <c r="L87" s="19">
        <v>0.85</v>
      </c>
      <c r="M87" s="19">
        <v>0.75</v>
      </c>
      <c r="N87" s="19">
        <v>0.85</v>
      </c>
    </row>
    <row r="88" spans="1:14" ht="15" thickBot="1" x14ac:dyDescent="0.25">
      <c r="A88" s="47"/>
      <c r="B88" s="11" t="s">
        <v>28</v>
      </c>
      <c r="C88" s="12">
        <v>60</v>
      </c>
      <c r="D88" s="12">
        <v>299</v>
      </c>
      <c r="E88" s="12">
        <v>163</v>
      </c>
      <c r="F88" s="12">
        <v>585</v>
      </c>
      <c r="G88" s="12">
        <v>140</v>
      </c>
      <c r="H88" s="33">
        <v>84</v>
      </c>
      <c r="J88" s="19">
        <v>0.6</v>
      </c>
      <c r="K88" s="19">
        <v>0.2</v>
      </c>
      <c r="L88" s="19">
        <v>0.6</v>
      </c>
      <c r="M88" s="19">
        <v>0.6</v>
      </c>
      <c r="N88" s="19">
        <v>0.6</v>
      </c>
    </row>
    <row r="89" spans="1:14" ht="15" thickBot="1" x14ac:dyDescent="0.25">
      <c r="A89" s="48" t="s">
        <v>34</v>
      </c>
      <c r="B89" s="7" t="s">
        <v>13</v>
      </c>
      <c r="C89" s="8">
        <v>80</v>
      </c>
      <c r="D89" s="8">
        <v>268</v>
      </c>
      <c r="E89" s="8">
        <v>204</v>
      </c>
      <c r="F89" s="8">
        <v>501</v>
      </c>
      <c r="G89" s="8">
        <v>211</v>
      </c>
      <c r="H89" s="10">
        <v>99</v>
      </c>
      <c r="J89" s="19">
        <v>0.8</v>
      </c>
      <c r="K89" s="19">
        <v>0.3</v>
      </c>
      <c r="L89" s="19">
        <v>0.85</v>
      </c>
      <c r="M89" s="19">
        <v>0.75</v>
      </c>
      <c r="N89" s="19">
        <v>0.85</v>
      </c>
    </row>
    <row r="90" spans="1:14" x14ac:dyDescent="0.2">
      <c r="A90" s="49"/>
      <c r="B90" s="11" t="s">
        <v>28</v>
      </c>
      <c r="C90" s="8">
        <v>80</v>
      </c>
      <c r="D90" s="8">
        <v>268</v>
      </c>
      <c r="E90" s="8">
        <v>204</v>
      </c>
      <c r="F90" s="8">
        <v>501</v>
      </c>
      <c r="G90" s="8">
        <v>211</v>
      </c>
      <c r="H90" s="10">
        <v>99</v>
      </c>
      <c r="J90" s="19">
        <v>0.6</v>
      </c>
      <c r="K90" s="19">
        <v>0.2</v>
      </c>
      <c r="L90" s="19">
        <v>0.6</v>
      </c>
      <c r="M90" s="19">
        <v>0.6</v>
      </c>
      <c r="N90" s="19">
        <v>0.6</v>
      </c>
    </row>
    <row r="91" spans="1:14" x14ac:dyDescent="0.2">
      <c r="A91" s="49"/>
      <c r="B91" s="7" t="s">
        <v>13</v>
      </c>
      <c r="C91" s="11">
        <v>90</v>
      </c>
      <c r="D91" s="11">
        <v>298</v>
      </c>
      <c r="E91" s="11">
        <v>217</v>
      </c>
      <c r="F91" s="11">
        <v>558</v>
      </c>
      <c r="G91" s="11">
        <v>232</v>
      </c>
      <c r="H91" s="32">
        <v>110</v>
      </c>
      <c r="J91" s="19">
        <v>0.8</v>
      </c>
      <c r="K91" s="19">
        <v>0.3</v>
      </c>
      <c r="L91" s="19">
        <v>0.85</v>
      </c>
      <c r="M91" s="19">
        <v>0.75</v>
      </c>
      <c r="N91" s="19">
        <v>0.85</v>
      </c>
    </row>
    <row r="92" spans="1:14" x14ac:dyDescent="0.2">
      <c r="A92" s="49"/>
      <c r="B92" s="11" t="s">
        <v>28</v>
      </c>
      <c r="C92" s="11">
        <v>90</v>
      </c>
      <c r="D92" s="11">
        <v>298</v>
      </c>
      <c r="E92" s="11">
        <v>217</v>
      </c>
      <c r="F92" s="11">
        <v>558</v>
      </c>
      <c r="G92" s="11">
        <v>232</v>
      </c>
      <c r="H92" s="32">
        <v>110</v>
      </c>
      <c r="J92" s="19">
        <v>0.6</v>
      </c>
      <c r="K92" s="19">
        <v>0.2</v>
      </c>
      <c r="L92" s="19">
        <v>0.6</v>
      </c>
      <c r="M92" s="19">
        <v>0.6</v>
      </c>
      <c r="N92" s="19">
        <v>0.6</v>
      </c>
    </row>
    <row r="93" spans="1:14" x14ac:dyDescent="0.2">
      <c r="A93" s="49"/>
      <c r="B93" s="7" t="s">
        <v>13</v>
      </c>
      <c r="C93" s="11">
        <v>100</v>
      </c>
      <c r="D93" s="11">
        <v>326</v>
      </c>
      <c r="E93" s="11">
        <v>230</v>
      </c>
      <c r="F93" s="11">
        <v>615</v>
      </c>
      <c r="G93" s="11">
        <v>254</v>
      </c>
      <c r="H93" s="32">
        <v>121</v>
      </c>
      <c r="J93" s="19">
        <v>0.8</v>
      </c>
      <c r="K93" s="19">
        <v>0.3</v>
      </c>
      <c r="L93" s="19">
        <v>0.85</v>
      </c>
      <c r="M93" s="19">
        <v>0.75</v>
      </c>
      <c r="N93" s="19">
        <v>0.85</v>
      </c>
    </row>
    <row r="94" spans="1:14" x14ac:dyDescent="0.2">
      <c r="A94" s="49"/>
      <c r="B94" s="11" t="s">
        <v>28</v>
      </c>
      <c r="C94" s="11">
        <v>100</v>
      </c>
      <c r="D94" s="11">
        <v>326</v>
      </c>
      <c r="E94" s="11">
        <v>230</v>
      </c>
      <c r="F94" s="11">
        <v>615</v>
      </c>
      <c r="G94" s="11">
        <v>254</v>
      </c>
      <c r="H94" s="32">
        <v>121</v>
      </c>
      <c r="J94" s="19">
        <v>0.6</v>
      </c>
      <c r="K94" s="19">
        <v>0.2</v>
      </c>
      <c r="L94" s="19">
        <v>0.6</v>
      </c>
      <c r="M94" s="19">
        <v>0.6</v>
      </c>
      <c r="N94" s="19">
        <v>0.6</v>
      </c>
    </row>
    <row r="95" spans="1:14" x14ac:dyDescent="0.2">
      <c r="A95" s="49"/>
      <c r="B95" s="7" t="s">
        <v>13</v>
      </c>
      <c r="C95" s="11">
        <v>110</v>
      </c>
      <c r="D95" s="11">
        <v>356</v>
      </c>
      <c r="E95" s="11">
        <v>243</v>
      </c>
      <c r="F95" s="11">
        <v>672</v>
      </c>
      <c r="G95" s="11">
        <v>275</v>
      </c>
      <c r="H95" s="32">
        <v>132</v>
      </c>
      <c r="J95" s="19">
        <v>0.8</v>
      </c>
      <c r="K95" s="19">
        <v>0.3</v>
      </c>
      <c r="L95" s="19">
        <v>0.85</v>
      </c>
      <c r="M95" s="19">
        <v>0.75</v>
      </c>
      <c r="N95" s="19">
        <v>0.85</v>
      </c>
    </row>
    <row r="96" spans="1:14" x14ac:dyDescent="0.2">
      <c r="A96" s="49"/>
      <c r="B96" s="11" t="s">
        <v>28</v>
      </c>
      <c r="C96" s="11">
        <v>110</v>
      </c>
      <c r="D96" s="11">
        <v>356</v>
      </c>
      <c r="E96" s="11">
        <v>243</v>
      </c>
      <c r="F96" s="11">
        <v>672</v>
      </c>
      <c r="G96" s="11">
        <v>275</v>
      </c>
      <c r="H96" s="32">
        <v>132</v>
      </c>
      <c r="J96" s="19">
        <v>0.6</v>
      </c>
      <c r="K96" s="19">
        <v>0.2</v>
      </c>
      <c r="L96" s="19">
        <v>0.6</v>
      </c>
      <c r="M96" s="19">
        <v>0.6</v>
      </c>
      <c r="N96" s="19">
        <v>0.6</v>
      </c>
    </row>
    <row r="97" spans="1:14" ht="15" thickBot="1" x14ac:dyDescent="0.25">
      <c r="A97" s="49"/>
      <c r="B97" s="7" t="s">
        <v>13</v>
      </c>
      <c r="C97" s="12">
        <v>120</v>
      </c>
      <c r="D97" s="12">
        <v>385</v>
      </c>
      <c r="E97" s="12">
        <v>256</v>
      </c>
      <c r="F97" s="12">
        <v>729</v>
      </c>
      <c r="G97" s="12">
        <v>296</v>
      </c>
      <c r="H97" s="33">
        <v>143</v>
      </c>
      <c r="J97" s="19">
        <v>0.8</v>
      </c>
      <c r="K97" s="19">
        <v>0.3</v>
      </c>
      <c r="L97" s="19">
        <v>0.85</v>
      </c>
      <c r="M97" s="19">
        <v>0.75</v>
      </c>
      <c r="N97" s="19">
        <v>0.85</v>
      </c>
    </row>
    <row r="98" spans="1:14" ht="15" thickBot="1" x14ac:dyDescent="0.25">
      <c r="A98" s="50"/>
      <c r="B98" s="11" t="s">
        <v>28</v>
      </c>
      <c r="C98" s="12">
        <v>120</v>
      </c>
      <c r="D98" s="12">
        <v>385</v>
      </c>
      <c r="E98" s="12">
        <v>256</v>
      </c>
      <c r="F98" s="12">
        <v>729</v>
      </c>
      <c r="G98" s="12">
        <v>296</v>
      </c>
      <c r="H98" s="33">
        <v>143</v>
      </c>
      <c r="J98" s="19">
        <v>0.6</v>
      </c>
      <c r="K98" s="19">
        <v>0.2</v>
      </c>
      <c r="L98" s="19">
        <v>0.6</v>
      </c>
      <c r="M98" s="19">
        <v>0.6</v>
      </c>
      <c r="N98" s="19">
        <v>0.6</v>
      </c>
    </row>
    <row r="99" spans="1:14" ht="15" thickBot="1" x14ac:dyDescent="0.25">
      <c r="A99" s="51" t="s">
        <v>35</v>
      </c>
      <c r="B99" s="7" t="s">
        <v>13</v>
      </c>
      <c r="C99" s="8">
        <v>40</v>
      </c>
      <c r="D99" s="8">
        <v>158</v>
      </c>
      <c r="E99" s="8">
        <v>132</v>
      </c>
      <c r="F99" s="8">
        <v>277</v>
      </c>
      <c r="G99" s="8">
        <v>61</v>
      </c>
      <c r="H99" s="10">
        <v>9</v>
      </c>
      <c r="J99" s="19">
        <v>0.8</v>
      </c>
      <c r="K99" s="19">
        <v>0.3</v>
      </c>
      <c r="L99" s="19">
        <v>0.85</v>
      </c>
      <c r="M99" s="19">
        <v>0.75</v>
      </c>
      <c r="N99" s="19">
        <v>0.85</v>
      </c>
    </row>
    <row r="100" spans="1:14" x14ac:dyDescent="0.2">
      <c r="A100" s="52"/>
      <c r="B100" s="11" t="s">
        <v>28</v>
      </c>
      <c r="C100" s="8">
        <v>40</v>
      </c>
      <c r="D100" s="8">
        <v>158</v>
      </c>
      <c r="E100" s="8">
        <v>132</v>
      </c>
      <c r="F100" s="8">
        <v>277</v>
      </c>
      <c r="G100" s="8">
        <v>61</v>
      </c>
      <c r="H100" s="10">
        <v>9</v>
      </c>
      <c r="J100" s="19">
        <v>0.6</v>
      </c>
      <c r="K100" s="19">
        <v>0.2</v>
      </c>
      <c r="L100" s="19">
        <v>0.6</v>
      </c>
      <c r="M100" s="19">
        <v>0.6</v>
      </c>
      <c r="N100" s="19">
        <v>0.6</v>
      </c>
    </row>
    <row r="101" spans="1:14" x14ac:dyDescent="0.2">
      <c r="A101" s="52"/>
      <c r="B101" s="7" t="s">
        <v>13</v>
      </c>
      <c r="C101" s="11">
        <v>50</v>
      </c>
      <c r="D101" s="11">
        <v>190</v>
      </c>
      <c r="E101" s="11">
        <v>146</v>
      </c>
      <c r="F101" s="11">
        <v>338</v>
      </c>
      <c r="G101" s="11">
        <v>71</v>
      </c>
      <c r="H101" s="32">
        <v>11</v>
      </c>
      <c r="J101" s="19">
        <v>0.8</v>
      </c>
      <c r="K101" s="19">
        <v>0.3</v>
      </c>
      <c r="L101" s="19">
        <v>0.85</v>
      </c>
      <c r="M101" s="19">
        <v>0.75</v>
      </c>
      <c r="N101" s="19">
        <v>0.85</v>
      </c>
    </row>
    <row r="102" spans="1:14" x14ac:dyDescent="0.2">
      <c r="A102" s="52"/>
      <c r="B102" s="11" t="s">
        <v>28</v>
      </c>
      <c r="C102" s="11">
        <v>50</v>
      </c>
      <c r="D102" s="11">
        <v>190</v>
      </c>
      <c r="E102" s="11">
        <v>146</v>
      </c>
      <c r="F102" s="11">
        <v>338</v>
      </c>
      <c r="G102" s="11">
        <v>71</v>
      </c>
      <c r="H102" s="32">
        <v>11</v>
      </c>
      <c r="J102" s="19">
        <v>0.6</v>
      </c>
      <c r="K102" s="19">
        <v>0.2</v>
      </c>
      <c r="L102" s="19">
        <v>0.6</v>
      </c>
      <c r="M102" s="19">
        <v>0.6</v>
      </c>
      <c r="N102" s="19">
        <v>0.6</v>
      </c>
    </row>
    <row r="103" spans="1:14" ht="15" thickBot="1" x14ac:dyDescent="0.25">
      <c r="A103" s="52"/>
      <c r="B103" s="7" t="s">
        <v>13</v>
      </c>
      <c r="C103" s="12">
        <v>60</v>
      </c>
      <c r="D103" s="12">
        <v>220</v>
      </c>
      <c r="E103" s="12">
        <v>162</v>
      </c>
      <c r="F103" s="12">
        <v>398</v>
      </c>
      <c r="G103" s="12">
        <v>82</v>
      </c>
      <c r="H103" s="33">
        <v>13</v>
      </c>
      <c r="J103" s="19">
        <v>0.8</v>
      </c>
      <c r="K103" s="19">
        <v>0.3</v>
      </c>
      <c r="L103" s="19">
        <v>0.85</v>
      </c>
      <c r="M103" s="19">
        <v>0.75</v>
      </c>
      <c r="N103" s="19">
        <v>0.85</v>
      </c>
    </row>
    <row r="104" spans="1:14" ht="15" thickBot="1" x14ac:dyDescent="0.25">
      <c r="A104" s="53"/>
      <c r="B104" s="11" t="s">
        <v>28</v>
      </c>
      <c r="C104" s="12">
        <v>60</v>
      </c>
      <c r="D104" s="12">
        <v>220</v>
      </c>
      <c r="E104" s="12">
        <v>162</v>
      </c>
      <c r="F104" s="12">
        <v>398</v>
      </c>
      <c r="G104" s="12">
        <v>82</v>
      </c>
      <c r="H104" s="33">
        <v>13</v>
      </c>
      <c r="J104" s="19">
        <v>0.6</v>
      </c>
      <c r="K104" s="19">
        <v>0.2</v>
      </c>
      <c r="L104" s="19">
        <v>0.6</v>
      </c>
      <c r="M104" s="19">
        <v>0.6</v>
      </c>
      <c r="N104" s="19">
        <v>0.6</v>
      </c>
    </row>
    <row r="105" spans="1:14" ht="15" thickBot="1" x14ac:dyDescent="0.25">
      <c r="A105" s="54" t="s">
        <v>36</v>
      </c>
      <c r="B105" s="7" t="s">
        <v>13</v>
      </c>
      <c r="C105" s="8">
        <v>90</v>
      </c>
      <c r="D105" s="8">
        <v>319</v>
      </c>
      <c r="E105" s="8">
        <v>189</v>
      </c>
      <c r="F105" s="8">
        <v>598</v>
      </c>
      <c r="G105" s="8">
        <v>127</v>
      </c>
      <c r="H105" s="10">
        <v>73</v>
      </c>
      <c r="J105" s="19">
        <v>0.8</v>
      </c>
      <c r="K105" s="19">
        <v>0.3</v>
      </c>
      <c r="L105" s="19">
        <v>0.85</v>
      </c>
      <c r="M105" s="19">
        <v>0.75</v>
      </c>
      <c r="N105" s="19">
        <v>0.85</v>
      </c>
    </row>
    <row r="106" spans="1:14" x14ac:dyDescent="0.2">
      <c r="A106" s="55"/>
      <c r="B106" s="11" t="s">
        <v>28</v>
      </c>
      <c r="C106" s="8">
        <v>90</v>
      </c>
      <c r="D106" s="8">
        <v>319</v>
      </c>
      <c r="E106" s="8">
        <v>189</v>
      </c>
      <c r="F106" s="8">
        <v>598</v>
      </c>
      <c r="G106" s="8">
        <v>127</v>
      </c>
      <c r="H106" s="10">
        <v>73</v>
      </c>
      <c r="J106" s="19">
        <v>0.6</v>
      </c>
      <c r="K106" s="19">
        <v>0.2</v>
      </c>
      <c r="L106" s="19">
        <v>0.6</v>
      </c>
      <c r="M106" s="19">
        <v>0.6</v>
      </c>
      <c r="N106" s="19">
        <v>0.6</v>
      </c>
    </row>
    <row r="107" spans="1:14" x14ac:dyDescent="0.2">
      <c r="A107" s="55"/>
      <c r="B107" s="7" t="s">
        <v>13</v>
      </c>
      <c r="C107" s="11">
        <v>100</v>
      </c>
      <c r="D107" s="11">
        <v>349</v>
      </c>
      <c r="E107" s="11">
        <v>196</v>
      </c>
      <c r="F107" s="11">
        <v>655</v>
      </c>
      <c r="G107" s="11">
        <v>137</v>
      </c>
      <c r="H107" s="32">
        <v>79</v>
      </c>
      <c r="J107" s="19">
        <v>0.8</v>
      </c>
      <c r="K107" s="19">
        <v>0.3</v>
      </c>
      <c r="L107" s="19">
        <v>0.85</v>
      </c>
      <c r="M107" s="19">
        <v>0.75</v>
      </c>
      <c r="N107" s="19">
        <v>0.85</v>
      </c>
    </row>
    <row r="108" spans="1:14" x14ac:dyDescent="0.2">
      <c r="A108" s="55"/>
      <c r="B108" s="11" t="s">
        <v>28</v>
      </c>
      <c r="C108" s="11">
        <v>100</v>
      </c>
      <c r="D108" s="11">
        <v>349</v>
      </c>
      <c r="E108" s="11">
        <v>196</v>
      </c>
      <c r="F108" s="11">
        <v>655</v>
      </c>
      <c r="G108" s="11">
        <v>137</v>
      </c>
      <c r="H108" s="32">
        <v>79</v>
      </c>
      <c r="J108" s="19">
        <v>0.6</v>
      </c>
      <c r="K108" s="19">
        <v>0.2</v>
      </c>
      <c r="L108" s="19">
        <v>0.6</v>
      </c>
      <c r="M108" s="19">
        <v>0.6</v>
      </c>
      <c r="N108" s="19">
        <v>0.6</v>
      </c>
    </row>
    <row r="109" spans="1:14" x14ac:dyDescent="0.2">
      <c r="A109" s="55"/>
      <c r="B109" s="7" t="s">
        <v>13</v>
      </c>
      <c r="C109" s="11">
        <v>110</v>
      </c>
      <c r="D109" s="11">
        <v>379</v>
      </c>
      <c r="E109" s="11">
        <v>204</v>
      </c>
      <c r="F109" s="11">
        <v>712</v>
      </c>
      <c r="G109" s="11">
        <v>147</v>
      </c>
      <c r="H109" s="32">
        <v>85</v>
      </c>
      <c r="J109" s="19">
        <v>0.8</v>
      </c>
      <c r="K109" s="19">
        <v>0.3</v>
      </c>
      <c r="L109" s="19">
        <v>0.85</v>
      </c>
      <c r="M109" s="19">
        <v>0.75</v>
      </c>
      <c r="N109" s="19">
        <v>0.85</v>
      </c>
    </row>
    <row r="110" spans="1:14" x14ac:dyDescent="0.2">
      <c r="A110" s="55"/>
      <c r="B110" s="11" t="s">
        <v>28</v>
      </c>
      <c r="C110" s="11">
        <v>110</v>
      </c>
      <c r="D110" s="11">
        <v>379</v>
      </c>
      <c r="E110" s="11">
        <v>204</v>
      </c>
      <c r="F110" s="11">
        <v>712</v>
      </c>
      <c r="G110" s="11">
        <v>147</v>
      </c>
      <c r="H110" s="32">
        <v>85</v>
      </c>
      <c r="J110" s="19">
        <v>0.6</v>
      </c>
      <c r="K110" s="19">
        <v>0.2</v>
      </c>
      <c r="L110" s="19">
        <v>0.6</v>
      </c>
      <c r="M110" s="19">
        <v>0.6</v>
      </c>
      <c r="N110" s="19">
        <v>0.6</v>
      </c>
    </row>
    <row r="111" spans="1:14" x14ac:dyDescent="0.2">
      <c r="A111" s="55"/>
      <c r="B111" s="7" t="s">
        <v>13</v>
      </c>
      <c r="C111" s="11">
        <v>120</v>
      </c>
      <c r="D111" s="11">
        <v>410</v>
      </c>
      <c r="E111" s="11">
        <v>212</v>
      </c>
      <c r="F111" s="11">
        <v>770</v>
      </c>
      <c r="G111" s="11">
        <v>157</v>
      </c>
      <c r="H111" s="32">
        <v>91</v>
      </c>
      <c r="J111" s="19">
        <v>0.8</v>
      </c>
      <c r="K111" s="19">
        <v>0.3</v>
      </c>
      <c r="L111" s="19">
        <v>0.85</v>
      </c>
      <c r="M111" s="19">
        <v>0.75</v>
      </c>
      <c r="N111" s="19">
        <v>0.85</v>
      </c>
    </row>
    <row r="112" spans="1:14" x14ac:dyDescent="0.2">
      <c r="A112" s="55"/>
      <c r="B112" s="11" t="s">
        <v>28</v>
      </c>
      <c r="C112" s="11">
        <v>120</v>
      </c>
      <c r="D112" s="11">
        <v>410</v>
      </c>
      <c r="E112" s="11">
        <v>212</v>
      </c>
      <c r="F112" s="11">
        <v>770</v>
      </c>
      <c r="G112" s="11">
        <v>157</v>
      </c>
      <c r="H112" s="32">
        <v>91</v>
      </c>
      <c r="J112" s="19">
        <v>0.6</v>
      </c>
      <c r="K112" s="19">
        <v>0.2</v>
      </c>
      <c r="L112" s="19">
        <v>0.6</v>
      </c>
      <c r="M112" s="19">
        <v>0.6</v>
      </c>
      <c r="N112" s="19">
        <v>0.6</v>
      </c>
    </row>
    <row r="113" spans="1:14" x14ac:dyDescent="0.2">
      <c r="A113" s="55"/>
      <c r="B113" s="7" t="s">
        <v>13</v>
      </c>
      <c r="C113" s="11">
        <v>130</v>
      </c>
      <c r="D113" s="11">
        <v>440</v>
      </c>
      <c r="E113" s="11">
        <v>220</v>
      </c>
      <c r="F113" s="11">
        <v>827</v>
      </c>
      <c r="G113" s="11">
        <v>167</v>
      </c>
      <c r="H113" s="32">
        <v>98</v>
      </c>
      <c r="J113" s="19">
        <v>0.8</v>
      </c>
      <c r="K113" s="19">
        <v>0.3</v>
      </c>
      <c r="L113" s="19">
        <v>0.85</v>
      </c>
      <c r="M113" s="19">
        <v>0.75</v>
      </c>
      <c r="N113" s="19">
        <v>0.85</v>
      </c>
    </row>
    <row r="114" spans="1:14" x14ac:dyDescent="0.2">
      <c r="A114" s="55"/>
      <c r="B114" s="11" t="s">
        <v>28</v>
      </c>
      <c r="C114" s="11">
        <v>130</v>
      </c>
      <c r="D114" s="11">
        <v>440</v>
      </c>
      <c r="E114" s="11">
        <v>220</v>
      </c>
      <c r="F114" s="11">
        <v>827</v>
      </c>
      <c r="G114" s="11">
        <v>167</v>
      </c>
      <c r="H114" s="32">
        <v>98</v>
      </c>
      <c r="J114" s="19">
        <v>0.6</v>
      </c>
      <c r="K114" s="19">
        <v>0.2</v>
      </c>
      <c r="L114" s="19">
        <v>0.6</v>
      </c>
      <c r="M114" s="19">
        <v>0.6</v>
      </c>
      <c r="N114" s="19">
        <v>0.6</v>
      </c>
    </row>
    <row r="115" spans="1:14" x14ac:dyDescent="0.2">
      <c r="A115" s="55"/>
      <c r="B115" s="7" t="s">
        <v>13</v>
      </c>
      <c r="C115" s="11">
        <v>140</v>
      </c>
      <c r="D115" s="11">
        <v>470</v>
      </c>
      <c r="E115" s="11">
        <v>227</v>
      </c>
      <c r="F115" s="11">
        <v>884</v>
      </c>
      <c r="G115" s="11">
        <v>177</v>
      </c>
      <c r="H115" s="32">
        <v>104</v>
      </c>
      <c r="J115" s="19">
        <v>0.8</v>
      </c>
      <c r="K115" s="19">
        <v>0.3</v>
      </c>
      <c r="L115" s="19">
        <v>0.85</v>
      </c>
      <c r="M115" s="19">
        <v>0.75</v>
      </c>
      <c r="N115" s="19">
        <v>0.85</v>
      </c>
    </row>
    <row r="116" spans="1:14" x14ac:dyDescent="0.2">
      <c r="A116" s="55"/>
      <c r="B116" s="11" t="s">
        <v>28</v>
      </c>
      <c r="C116" s="11">
        <v>140</v>
      </c>
      <c r="D116" s="11">
        <v>470</v>
      </c>
      <c r="E116" s="11">
        <v>227</v>
      </c>
      <c r="F116" s="11">
        <v>884</v>
      </c>
      <c r="G116" s="11">
        <v>177</v>
      </c>
      <c r="H116" s="32">
        <v>104</v>
      </c>
      <c r="J116" s="19">
        <v>0.6</v>
      </c>
      <c r="K116" s="19">
        <v>0.2</v>
      </c>
      <c r="L116" s="19">
        <v>0.6</v>
      </c>
      <c r="M116" s="19">
        <v>0.6</v>
      </c>
      <c r="N116" s="19">
        <v>0.6</v>
      </c>
    </row>
    <row r="117" spans="1:14" x14ac:dyDescent="0.2">
      <c r="A117" s="55"/>
      <c r="B117" s="7" t="s">
        <v>13</v>
      </c>
      <c r="C117" s="11">
        <v>150</v>
      </c>
      <c r="D117" s="11">
        <v>500</v>
      </c>
      <c r="E117" s="11">
        <v>236</v>
      </c>
      <c r="F117" s="11">
        <v>941</v>
      </c>
      <c r="G117" s="11">
        <v>187</v>
      </c>
      <c r="H117" s="32">
        <v>110</v>
      </c>
      <c r="J117" s="19">
        <v>0.8</v>
      </c>
      <c r="K117" s="19">
        <v>0.3</v>
      </c>
      <c r="L117" s="19">
        <v>0.85</v>
      </c>
      <c r="M117" s="19">
        <v>0.75</v>
      </c>
      <c r="N117" s="19">
        <v>0.85</v>
      </c>
    </row>
    <row r="118" spans="1:14" x14ac:dyDescent="0.2">
      <c r="A118" s="55"/>
      <c r="B118" s="11" t="s">
        <v>28</v>
      </c>
      <c r="C118" s="11">
        <v>150</v>
      </c>
      <c r="D118" s="11">
        <v>500</v>
      </c>
      <c r="E118" s="11">
        <v>236</v>
      </c>
      <c r="F118" s="11">
        <v>941</v>
      </c>
      <c r="G118" s="11">
        <v>187</v>
      </c>
      <c r="H118" s="32">
        <v>110</v>
      </c>
      <c r="J118" s="19">
        <v>0.6</v>
      </c>
      <c r="K118" s="19">
        <v>0.2</v>
      </c>
      <c r="L118" s="19">
        <v>0.6</v>
      </c>
      <c r="M118" s="19">
        <v>0.6</v>
      </c>
      <c r="N118" s="19">
        <v>0.6</v>
      </c>
    </row>
    <row r="119" spans="1:14" x14ac:dyDescent="0.2">
      <c r="A119" s="55"/>
      <c r="B119" s="7" t="s">
        <v>13</v>
      </c>
      <c r="C119" s="5">
        <v>160</v>
      </c>
      <c r="D119" s="5">
        <v>530</v>
      </c>
      <c r="E119" s="5">
        <v>243</v>
      </c>
      <c r="F119" s="5">
        <v>998</v>
      </c>
      <c r="G119" s="5">
        <v>197</v>
      </c>
      <c r="H119" s="34">
        <v>116</v>
      </c>
      <c r="J119" s="19">
        <v>0.8</v>
      </c>
      <c r="K119" s="19">
        <v>0.3</v>
      </c>
      <c r="L119" s="19">
        <v>0.85</v>
      </c>
      <c r="M119" s="19">
        <v>0.75</v>
      </c>
      <c r="N119" s="19">
        <v>0.85</v>
      </c>
    </row>
    <row r="120" spans="1:14" ht="15" thickBot="1" x14ac:dyDescent="0.25">
      <c r="A120" s="55"/>
      <c r="B120" s="11" t="s">
        <v>28</v>
      </c>
      <c r="C120" s="5">
        <v>160</v>
      </c>
      <c r="D120" s="5">
        <v>530</v>
      </c>
      <c r="E120" s="5">
        <v>243</v>
      </c>
      <c r="F120" s="5">
        <v>998</v>
      </c>
      <c r="G120" s="5">
        <v>197</v>
      </c>
      <c r="H120" s="34">
        <v>116</v>
      </c>
      <c r="J120" s="19">
        <v>0.6</v>
      </c>
      <c r="K120" s="19">
        <v>0.2</v>
      </c>
      <c r="L120" s="19">
        <v>0.6</v>
      </c>
      <c r="M120" s="19">
        <v>0.6</v>
      </c>
      <c r="N120" s="19">
        <v>0.6</v>
      </c>
    </row>
    <row r="121" spans="1:14" ht="15" thickBot="1" x14ac:dyDescent="0.25">
      <c r="A121" s="37" t="s">
        <v>37</v>
      </c>
      <c r="B121" s="7" t="s">
        <v>13</v>
      </c>
      <c r="C121" s="8">
        <v>20</v>
      </c>
      <c r="D121" s="8">
        <v>128</v>
      </c>
      <c r="E121" s="8">
        <v>140</v>
      </c>
      <c r="F121" s="8">
        <v>191</v>
      </c>
      <c r="G121" s="8">
        <v>15</v>
      </c>
      <c r="H121" s="10">
        <v>19</v>
      </c>
      <c r="J121" s="19">
        <v>0.8</v>
      </c>
      <c r="K121" s="19">
        <v>0.3</v>
      </c>
      <c r="L121" s="19">
        <v>0.85</v>
      </c>
      <c r="M121" s="19">
        <v>0.75</v>
      </c>
      <c r="N121" s="19">
        <v>0.85</v>
      </c>
    </row>
    <row r="122" spans="1:14" x14ac:dyDescent="0.2">
      <c r="A122" s="38"/>
      <c r="B122" s="11" t="s">
        <v>28</v>
      </c>
      <c r="C122" s="8">
        <v>20</v>
      </c>
      <c r="D122" s="8">
        <v>128</v>
      </c>
      <c r="E122" s="8">
        <v>140</v>
      </c>
      <c r="F122" s="8">
        <v>191</v>
      </c>
      <c r="G122" s="8">
        <v>15</v>
      </c>
      <c r="H122" s="10">
        <v>19</v>
      </c>
      <c r="J122" s="19">
        <v>0.6</v>
      </c>
      <c r="K122" s="19">
        <v>0.2</v>
      </c>
      <c r="L122" s="19">
        <v>0.6</v>
      </c>
      <c r="M122" s="19">
        <v>0.6</v>
      </c>
      <c r="N122" s="19">
        <v>0.6</v>
      </c>
    </row>
    <row r="123" spans="1:14" x14ac:dyDescent="0.2">
      <c r="A123" s="39"/>
      <c r="B123" s="7" t="s">
        <v>13</v>
      </c>
      <c r="C123" s="11">
        <v>30</v>
      </c>
      <c r="D123" s="11">
        <v>170</v>
      </c>
      <c r="E123" s="11">
        <v>154</v>
      </c>
      <c r="F123" s="11">
        <v>270</v>
      </c>
      <c r="G123" s="11">
        <v>19</v>
      </c>
      <c r="H123" s="32">
        <v>24</v>
      </c>
      <c r="J123" s="19">
        <v>0.8</v>
      </c>
      <c r="K123" s="19">
        <v>0.3</v>
      </c>
      <c r="L123" s="19">
        <v>0.85</v>
      </c>
      <c r="M123" s="19">
        <v>0.75</v>
      </c>
      <c r="N123" s="19">
        <v>0.85</v>
      </c>
    </row>
    <row r="124" spans="1:14" x14ac:dyDescent="0.2">
      <c r="A124" s="39"/>
      <c r="B124" s="11" t="s">
        <v>28</v>
      </c>
      <c r="C124" s="11">
        <v>30</v>
      </c>
      <c r="D124" s="11">
        <v>170</v>
      </c>
      <c r="E124" s="11">
        <v>154</v>
      </c>
      <c r="F124" s="11">
        <v>270</v>
      </c>
      <c r="G124" s="11">
        <v>19</v>
      </c>
      <c r="H124" s="32">
        <v>24</v>
      </c>
      <c r="J124" s="19">
        <v>0.6</v>
      </c>
      <c r="K124" s="19">
        <v>0.2</v>
      </c>
      <c r="L124" s="19">
        <v>0.6</v>
      </c>
      <c r="M124" s="19">
        <v>0.6</v>
      </c>
      <c r="N124" s="19">
        <v>0.6</v>
      </c>
    </row>
    <row r="125" spans="1:14" x14ac:dyDescent="0.2">
      <c r="A125" s="39"/>
      <c r="B125" s="7" t="s">
        <v>13</v>
      </c>
      <c r="C125" s="11">
        <v>40</v>
      </c>
      <c r="D125" s="11">
        <v>214</v>
      </c>
      <c r="E125" s="11">
        <v>167</v>
      </c>
      <c r="F125" s="11">
        <v>351</v>
      </c>
      <c r="G125" s="11">
        <v>23</v>
      </c>
      <c r="H125" s="32">
        <v>30</v>
      </c>
      <c r="J125" s="19">
        <v>0.8</v>
      </c>
      <c r="K125" s="19">
        <v>0.3</v>
      </c>
      <c r="L125" s="19">
        <v>0.85</v>
      </c>
      <c r="M125" s="19">
        <v>0.75</v>
      </c>
      <c r="N125" s="19">
        <v>0.85</v>
      </c>
    </row>
    <row r="126" spans="1:14" x14ac:dyDescent="0.2">
      <c r="A126" s="39"/>
      <c r="B126" s="11" t="s">
        <v>28</v>
      </c>
      <c r="C126" s="11">
        <v>40</v>
      </c>
      <c r="D126" s="11">
        <v>214</v>
      </c>
      <c r="E126" s="11">
        <v>167</v>
      </c>
      <c r="F126" s="11">
        <v>351</v>
      </c>
      <c r="G126" s="11">
        <v>23</v>
      </c>
      <c r="H126" s="32">
        <v>30</v>
      </c>
      <c r="J126" s="19">
        <v>0.6</v>
      </c>
      <c r="K126" s="19">
        <v>0.2</v>
      </c>
      <c r="L126" s="19">
        <v>0.6</v>
      </c>
      <c r="M126" s="19">
        <v>0.6</v>
      </c>
      <c r="N126" s="19">
        <v>0.6</v>
      </c>
    </row>
    <row r="127" spans="1:14" x14ac:dyDescent="0.2">
      <c r="A127" s="39"/>
      <c r="B127" s="7" t="s">
        <v>13</v>
      </c>
      <c r="C127" s="11">
        <v>50</v>
      </c>
      <c r="D127" s="11">
        <v>257</v>
      </c>
      <c r="E127" s="11">
        <v>182</v>
      </c>
      <c r="F127" s="11">
        <v>432</v>
      </c>
      <c r="G127" s="11">
        <v>27</v>
      </c>
      <c r="H127" s="32">
        <v>35</v>
      </c>
      <c r="J127" s="19">
        <v>0.8</v>
      </c>
      <c r="K127" s="19">
        <v>0.3</v>
      </c>
      <c r="L127" s="19">
        <v>0.85</v>
      </c>
      <c r="M127" s="19">
        <v>0.75</v>
      </c>
      <c r="N127" s="19">
        <v>0.85</v>
      </c>
    </row>
    <row r="128" spans="1:14" x14ac:dyDescent="0.2">
      <c r="A128" s="39"/>
      <c r="B128" s="11" t="s">
        <v>28</v>
      </c>
      <c r="C128" s="11">
        <v>50</v>
      </c>
      <c r="D128" s="11">
        <v>257</v>
      </c>
      <c r="E128" s="11">
        <v>182</v>
      </c>
      <c r="F128" s="11">
        <v>432</v>
      </c>
      <c r="G128" s="11">
        <v>27</v>
      </c>
      <c r="H128" s="32">
        <v>35</v>
      </c>
      <c r="J128" s="19">
        <v>0.6</v>
      </c>
      <c r="K128" s="19">
        <v>0.2</v>
      </c>
      <c r="L128" s="19">
        <v>0.6</v>
      </c>
      <c r="M128" s="19">
        <v>0.6</v>
      </c>
      <c r="N128" s="19">
        <v>0.6</v>
      </c>
    </row>
    <row r="129" spans="1:14" x14ac:dyDescent="0.2">
      <c r="A129" s="39"/>
      <c r="B129" s="7" t="s">
        <v>13</v>
      </c>
      <c r="C129" s="11">
        <v>60</v>
      </c>
      <c r="D129" s="11">
        <v>300</v>
      </c>
      <c r="E129" s="11">
        <v>195</v>
      </c>
      <c r="F129" s="11">
        <v>512</v>
      </c>
      <c r="G129" s="11">
        <v>30</v>
      </c>
      <c r="H129" s="32">
        <v>40</v>
      </c>
      <c r="J129" s="19">
        <v>0.8</v>
      </c>
      <c r="K129" s="19">
        <v>0.3</v>
      </c>
      <c r="L129" s="19">
        <v>0.85</v>
      </c>
      <c r="M129" s="19">
        <v>0.75</v>
      </c>
      <c r="N129" s="19">
        <v>0.85</v>
      </c>
    </row>
    <row r="130" spans="1:14" x14ac:dyDescent="0.2">
      <c r="A130" s="40"/>
      <c r="B130" s="11" t="s">
        <v>28</v>
      </c>
      <c r="C130" s="11">
        <v>60</v>
      </c>
      <c r="D130" s="11">
        <v>300</v>
      </c>
      <c r="E130" s="11">
        <v>195</v>
      </c>
      <c r="F130" s="11">
        <v>512</v>
      </c>
      <c r="G130" s="11">
        <v>30</v>
      </c>
      <c r="H130" s="32">
        <v>40</v>
      </c>
      <c r="J130" s="19">
        <v>0.6</v>
      </c>
      <c r="K130" s="19">
        <v>0.2</v>
      </c>
      <c r="L130" s="19">
        <v>0.6</v>
      </c>
      <c r="M130" s="19">
        <v>0.6</v>
      </c>
      <c r="N130" s="19">
        <v>0.6</v>
      </c>
    </row>
    <row r="131" spans="1:14" ht="15" thickBot="1" x14ac:dyDescent="0.25">
      <c r="A131" s="40"/>
      <c r="B131" s="7" t="s">
        <v>13</v>
      </c>
      <c r="C131" s="12">
        <v>70</v>
      </c>
      <c r="D131" s="12">
        <v>343</v>
      </c>
      <c r="E131" s="12">
        <v>209</v>
      </c>
      <c r="F131" s="12">
        <v>593</v>
      </c>
      <c r="G131" s="12">
        <v>34</v>
      </c>
      <c r="H131" s="33">
        <v>45</v>
      </c>
      <c r="J131" s="19">
        <v>0.8</v>
      </c>
      <c r="K131" s="19">
        <v>0.3</v>
      </c>
      <c r="L131" s="19">
        <v>0.85</v>
      </c>
      <c r="M131" s="19">
        <v>0.75</v>
      </c>
      <c r="N131" s="19">
        <v>0.85</v>
      </c>
    </row>
    <row r="132" spans="1:14" ht="15" thickBot="1" x14ac:dyDescent="0.25">
      <c r="A132" s="41"/>
      <c r="B132" s="11" t="s">
        <v>28</v>
      </c>
      <c r="C132" s="12">
        <v>70</v>
      </c>
      <c r="D132" s="12">
        <v>343</v>
      </c>
      <c r="E132" s="12">
        <v>209</v>
      </c>
      <c r="F132" s="12">
        <v>593</v>
      </c>
      <c r="G132" s="12">
        <v>34</v>
      </c>
      <c r="H132" s="33">
        <v>45</v>
      </c>
      <c r="J132" s="19">
        <v>0.6</v>
      </c>
      <c r="K132" s="19">
        <v>0.2</v>
      </c>
      <c r="L132" s="19">
        <v>0.6</v>
      </c>
      <c r="M132" s="19">
        <v>0.6</v>
      </c>
      <c r="N132" s="19">
        <v>0.6</v>
      </c>
    </row>
  </sheetData>
  <autoFilter ref="A1:H57"/>
  <mergeCells count="6">
    <mergeCell ref="A121:A132"/>
    <mergeCell ref="A77:A82"/>
    <mergeCell ref="A83:A88"/>
    <mergeCell ref="A89:A98"/>
    <mergeCell ref="A99:A104"/>
    <mergeCell ref="A105:A1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I12" sqref="I12"/>
    </sheetView>
  </sheetViews>
  <sheetFormatPr defaultRowHeight="14.25" x14ac:dyDescent="0.2"/>
  <cols>
    <col min="1" max="1" width="12" customWidth="1"/>
    <col min="2" max="2" width="20.25" customWidth="1"/>
    <col min="3" max="3" width="21.625" customWidth="1"/>
    <col min="4" max="4" width="17.625" customWidth="1"/>
    <col min="5" max="5" width="17.25" customWidth="1"/>
    <col min="6" max="6" width="11.375" customWidth="1"/>
  </cols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18" x14ac:dyDescent="0.25">
      <c r="A2" t="s">
        <v>33</v>
      </c>
      <c r="B2" t="str">
        <f>IF(A2="cucumber","40-60",IF(A2="melon","40-60",IF(A2="WaterMelon","80-120",IF(A2="Squash","40-60",IF(A2="Tomato","90-160",IF(A2="Potato","20-70"))))))</f>
        <v>20-70</v>
      </c>
      <c r="C2">
        <v>30</v>
      </c>
      <c r="D2" t="s">
        <v>13</v>
      </c>
      <c r="E2" s="1" t="s">
        <v>14</v>
      </c>
      <c r="M2" s="35"/>
    </row>
    <row r="3" spans="1:13" ht="15" x14ac:dyDescent="0.25">
      <c r="E3" s="1" t="s">
        <v>15</v>
      </c>
    </row>
    <row r="4" spans="1:13" ht="15" x14ac:dyDescent="0.25">
      <c r="E4" s="1" t="s">
        <v>16</v>
      </c>
    </row>
    <row r="5" spans="1:13" ht="15" x14ac:dyDescent="0.25">
      <c r="E5" s="1" t="s">
        <v>17</v>
      </c>
    </row>
    <row r="6" spans="1:13" ht="15" x14ac:dyDescent="0.25">
      <c r="E6" s="1" t="s">
        <v>18</v>
      </c>
    </row>
    <row r="7" spans="1:13" ht="15" x14ac:dyDescent="0.25">
      <c r="E7" s="1" t="s">
        <v>19</v>
      </c>
    </row>
    <row r="8" spans="1:13" ht="15" x14ac:dyDescent="0.25">
      <c r="E8" s="1" t="s">
        <v>20</v>
      </c>
    </row>
    <row r="9" spans="1:13" ht="15" x14ac:dyDescent="0.25">
      <c r="E9" s="2" t="s">
        <v>21</v>
      </c>
    </row>
    <row r="10" spans="1:13" ht="18" x14ac:dyDescent="0.25">
      <c r="E10" s="3" t="s">
        <v>22</v>
      </c>
      <c r="G10" s="36">
        <f t="array" ref="G10">IFERROR(VLOOKUP($A2,IF(('main data'!$A$2:$A$57=calculator!$A$2)*('main data'!$C$2:$C$57=calculator!$C$2)*('main data'!$B$2:$B$57=calculator!$D$2),'main data'!$A$2:$H$57,""),COLUMN('main data'!D2),FALSE),"غير موجود")</f>
        <v>212.5</v>
      </c>
      <c r="H10" s="36">
        <f t="array" ref="H10">IFERROR(VLOOKUP($A2,IF(('main data'!$A$2:$A$57=calculator!$A$2)*('main data'!$C$2:$C$57=calculator!$C$2)*('main data'!$B$2:$B$57=calculator!$D$2),'main data'!$A$2:$H$57,""),COLUMN('main data'!E2),FALSE),"غير موجود")</f>
        <v>513.33333333333337</v>
      </c>
      <c r="I10" s="36">
        <f t="array" ref="I10">IFERROR(VLOOKUP($A2,IF(('main data'!$A$2:$A$57=calculator!$A$2)*('main data'!$C$2:$C$57=calculator!$C$2)*('main data'!$B$2:$B$57=calculator!$D$2),'main data'!$A$2:$H$57,""),COLUMN('main data'!F2),FALSE),"غير موجود")</f>
        <v>317.64705882352939</v>
      </c>
      <c r="J10" s="36">
        <f t="array" ref="J10">IFERROR(VLOOKUP($A2,IF(('main data'!$A$2:$A$57=calculator!$A$2)*('main data'!$C$2:$C$57=calculator!$C$2)*('main data'!$B$2:$B$57=calculator!$D$2),'main data'!$A$2:$H$57,""),COLUMN('main data'!G2),FALSE),"غير موجود")</f>
        <v>25.333333333333332</v>
      </c>
      <c r="K10" s="36">
        <f t="array" ref="K10">IFERROR(VLOOKUP($A2,IF(('main data'!$A$2:$A$57=calculator!$A$2)*('main data'!$C$2:$C$57=calculator!$C$2)*('main data'!$B$2:$B$57=calculator!$D$2),'main data'!$A$2:$H$57,""),COLUMN('main data'!H2),FALSE),"غير موجود")</f>
        <v>28.235294117647058</v>
      </c>
    </row>
    <row r="11" spans="1:13" ht="15" x14ac:dyDescent="0.25">
      <c r="E11" s="4" t="s">
        <v>23</v>
      </c>
      <c r="G11">
        <f>SUMPRODUCT(('main data'!$A$2:$A$57=calculator!$A$2)*('main data'!$C$2:$C$57=calculator!$C$2)*('main data'!$B$2:$B$57=calculator!$D$2),'main data'!D$2:D$57)</f>
        <v>212.5</v>
      </c>
      <c r="H11" s="56">
        <f>SUMPRODUCT(('main data'!$A$2:$A$57=calculator!$A$2)*('main data'!$C$2:$C$57=calculator!$C$2)*('main data'!$B$2:$B$57=calculator!$D$2),'main data'!E$2:E$57)</f>
        <v>513.33333333333337</v>
      </c>
      <c r="I11" s="56">
        <f>SUMPRODUCT(('main data'!$A$2:$A$57=calculator!$A$2)*('main data'!$C$2:$C$57=calculator!$C$2)*('main data'!$B$2:$B$57=calculator!$D$2),'main data'!F$2:F$57)</f>
        <v>317.64705882352939</v>
      </c>
      <c r="J11" s="56">
        <f>SUMPRODUCT(('main data'!$A$2:$A$57=calculator!$A$2)*('main data'!$C$2:$C$57=calculator!$C$2)*('main data'!$B$2:$B$57=calculator!$D$2),'main data'!G$2:G$57)</f>
        <v>25.333333333333332</v>
      </c>
      <c r="K11" s="56">
        <f>SUMPRODUCT(('main data'!$A$2:$A$57=calculator!$A$2)*('main data'!$C$2:$C$57=calculator!$C$2)*('main data'!$B$2:$B$57=calculator!$D$2),'main data'!H$2:H$57)</f>
        <v>28.235294117647058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'main data'!$B$2:$B$3</xm:f>
          </x14:formula1>
          <xm:sqref>D2</xm:sqref>
        </x14:dataValidation>
        <x14:dataValidation type="list" allowBlank="1" showInputMessage="1" showErrorMessage="1">
          <x14:formula1>
            <xm:f>'main data'!$J$6:$J$11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main data</vt:lpstr>
      <vt:lpstr>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A15</cp:lastModifiedBy>
  <dcterms:created xsi:type="dcterms:W3CDTF">2015-01-07T21:02:34Z</dcterms:created>
  <dcterms:modified xsi:type="dcterms:W3CDTF">2015-01-09T11:20:00Z</dcterms:modified>
</cp:coreProperties>
</file>