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12120" windowHeight="9000"/>
  </bookViews>
  <sheets>
    <sheet name="1" sheetId="154" r:id="rId1"/>
  </sheets>
  <definedNames>
    <definedName name="_xlnm.Print_Area" localSheetId="0">'1'!$B$1:$Z$32</definedName>
    <definedName name="_xlnm.Print_Titles" localSheetId="0">'1'!$1:$6</definedName>
  </definedNames>
  <calcPr calcId="144525"/>
</workbook>
</file>

<file path=xl/calcChain.xml><?xml version="1.0" encoding="utf-8"?>
<calcChain xmlns="http://schemas.openxmlformats.org/spreadsheetml/2006/main">
  <c r="A32" i="154" l="1" a="1"/>
  <c r="A32" i="154" s="1"/>
  <c r="A31" i="154" a="1"/>
  <c r="A31" i="154" s="1"/>
  <c r="A30" i="154" a="1"/>
  <c r="A30" i="154" s="1"/>
  <c r="A29" i="154" a="1"/>
  <c r="A29" i="154" s="1"/>
  <c r="A28" i="154" a="1"/>
  <c r="A28" i="154" s="1"/>
  <c r="A27" i="154" a="1"/>
  <c r="A27" i="154" s="1"/>
  <c r="A26" i="154" a="1"/>
  <c r="A26" i="154" s="1"/>
  <c r="A25" i="154" a="1"/>
  <c r="A25" i="154" s="1"/>
  <c r="A24" i="154" a="1"/>
  <c r="A24" i="154" s="1"/>
  <c r="A23" i="154" a="1"/>
  <c r="A23" i="154" s="1"/>
  <c r="A22" i="154" a="1"/>
  <c r="A22" i="154" s="1"/>
  <c r="A21" i="154" a="1"/>
  <c r="A21" i="154" s="1"/>
  <c r="A20" i="154" a="1"/>
  <c r="A20" i="154" s="1"/>
  <c r="A19" i="154" a="1"/>
  <c r="A19" i="154" s="1"/>
  <c r="A18" i="154" a="1"/>
  <c r="A18" i="154" s="1"/>
  <c r="A17" i="154" a="1"/>
  <c r="A17" i="154" s="1"/>
  <c r="A16" i="154" a="1"/>
  <c r="A16" i="154" s="1"/>
  <c r="A15" i="154" a="1"/>
  <c r="A15" i="154" s="1"/>
  <c r="A14" i="154" a="1"/>
  <c r="A14" i="154" s="1"/>
  <c r="A13" i="154" a="1"/>
  <c r="A13" i="154" s="1"/>
  <c r="A12" i="154" a="1"/>
  <c r="A12" i="154" s="1"/>
  <c r="A11" i="154" a="1"/>
  <c r="A11" i="154" s="1"/>
  <c r="A10" i="154" a="1"/>
  <c r="A10" i="154" s="1"/>
  <c r="A9" i="154" a="1"/>
  <c r="A9" i="154" s="1"/>
  <c r="A8" i="154" a="1"/>
  <c r="A8" i="154" s="1"/>
  <c r="A7" i="154" a="1"/>
  <c r="A7" i="154" s="1"/>
  <c r="AB7" i="154" l="1"/>
  <c r="AA7" i="154"/>
</calcChain>
</file>

<file path=xl/sharedStrings.xml><?xml version="1.0" encoding="utf-8"?>
<sst xmlns="http://schemas.openxmlformats.org/spreadsheetml/2006/main" count="364" uniqueCount="63">
  <si>
    <t>م</t>
  </si>
  <si>
    <t>ترحــــيل</t>
  </si>
  <si>
    <t>اســـــــــــم الطــــــالب</t>
  </si>
  <si>
    <t>ادارة شـــــربــين الـتعلـيميـــة</t>
  </si>
  <si>
    <t>لجـنة النظـام والمراقـبة للصف السـادس الابـتدائـي</t>
  </si>
  <si>
    <t>الجـلوس</t>
  </si>
  <si>
    <t>ادارة التعــــليم الابـتــدائــي</t>
  </si>
  <si>
    <t>المجموع</t>
  </si>
  <si>
    <t>المستوى</t>
  </si>
  <si>
    <t>رياضيات</t>
  </si>
  <si>
    <t>دراسات</t>
  </si>
  <si>
    <t>لغة انجليزية</t>
  </si>
  <si>
    <t>نشاط فني</t>
  </si>
  <si>
    <t>نشاط رياضي</t>
  </si>
  <si>
    <t xml:space="preserve">المجموع </t>
  </si>
  <si>
    <t>تربية دينية</t>
  </si>
  <si>
    <t>الكود</t>
  </si>
  <si>
    <t>المدرسة</t>
  </si>
  <si>
    <t>الكلـي</t>
  </si>
  <si>
    <t>عــربي</t>
  </si>
  <si>
    <t>عـــلوم</t>
  </si>
  <si>
    <t>نشـــاط 1</t>
  </si>
  <si>
    <t>نشـــاط 2</t>
  </si>
  <si>
    <t>العــــام 2014 - 2015 م</t>
  </si>
  <si>
    <t>الفصــل الــدراســـي الأول ينـــايــر2015م</t>
  </si>
  <si>
    <t>ارزاق العشرى اسماعيل رمضان رجب</t>
  </si>
  <si>
    <t>اسراء احمد جمال حافظ الديسطى</t>
  </si>
  <si>
    <t>اسراء محسن ابراهيم سليمان موسى</t>
  </si>
  <si>
    <t>اسراء هشام منير عبد الباسط</t>
  </si>
  <si>
    <t>اسماء السيد محب السيد الدسوقى</t>
  </si>
  <si>
    <t>اسما حمدى على البحيري</t>
  </si>
  <si>
    <t>اسماء عوض رمضان عوض رمضان</t>
  </si>
  <si>
    <t>اسماء محمد عبد العزيز عبد الهادي الزيات</t>
  </si>
  <si>
    <t>الاء احمد محمود طه إبراهيم</t>
  </si>
  <si>
    <t>الاء انور فؤاد طه الديسطى</t>
  </si>
  <si>
    <t>الاء رجب ابو العنين الشربيني</t>
  </si>
  <si>
    <t>الاء سعد السيد القصبي العويلي</t>
  </si>
  <si>
    <t>امانى خالد ابراهيم محمد خليل</t>
  </si>
  <si>
    <t>اميره ابراهيم الشحات على</t>
  </si>
  <si>
    <t>اميره سالم الشربينى على</t>
  </si>
  <si>
    <t>ايمان ربيع علي جابر محمد</t>
  </si>
  <si>
    <t>ايه مجدي محمد المتولى</t>
  </si>
  <si>
    <t>جهاد محمود ابو المعاطى احمد</t>
  </si>
  <si>
    <t>حمديه رشاد السيد المهدي</t>
  </si>
  <si>
    <t>حنين نعمان ابو حجازي صادق</t>
  </si>
  <si>
    <t>خلود اسعد جمال حافظ</t>
  </si>
  <si>
    <t>داليا رضا السيد محمود الديسطى</t>
  </si>
  <si>
    <t>دينا عماد فاروق عوض حسن</t>
  </si>
  <si>
    <t>رفيدة احمد رأفت رمضان</t>
  </si>
  <si>
    <t>رقية ابراهيم مصطفى عبد الحميد</t>
  </si>
  <si>
    <t>ريهام حمدي احمد الباز</t>
  </si>
  <si>
    <t>جيد</t>
  </si>
  <si>
    <t>ممتاز</t>
  </si>
  <si>
    <t>دون</t>
  </si>
  <si>
    <t>مقبول</t>
  </si>
  <si>
    <t>جيد جدا</t>
  </si>
  <si>
    <t xml:space="preserve">نتيجـة مدرسـة/ </t>
  </si>
  <si>
    <t>الــزهـــراء الابـتدائيـــة</t>
  </si>
  <si>
    <t xml:space="preserve">الخطوه الاولى </t>
  </si>
  <si>
    <t>حدد العمود المراد وضع الدوائر الحمراء فيه</t>
  </si>
  <si>
    <t xml:space="preserve">الخطوه الثانيه افتح التحقق من الصحه وفى مخصص ضع المعادله </t>
  </si>
  <si>
    <t>الشرط</t>
  </si>
  <si>
    <t>الخطوه الثالثه اضغط على احطة البيانات غير الصحيحه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</si>
</sst>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color theme="1"/>
      <name val="PT Bold Heading"/>
      <charset val="178"/>
    </font>
    <font>
      <b/>
      <sz val="12"/>
      <color theme="1"/>
      <name val="PT Bold Heading"/>
      <charset val="178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Fill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1" fillId="0" borderId="0" xfId="0" applyFont="1" applyFill="1" applyAlignment="1">
      <alignment horizontal="center" vertical="center" shrinkToFit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right" vertical="center" shrinkToFit="1"/>
    </xf>
    <xf numFmtId="0" fontId="1" fillId="0" borderId="15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9" fillId="0" borderId="0" xfId="0" applyFont="1" applyFill="1" applyAlignment="1">
      <alignment vertical="center" shrinkToFit="1"/>
    </xf>
    <xf numFmtId="0" fontId="2" fillId="0" borderId="0" xfId="0" applyFont="1" applyFill="1" applyAlignment="1">
      <alignment vertical="top" shrinkToFit="1"/>
    </xf>
    <xf numFmtId="0" fontId="2" fillId="0" borderId="1" xfId="0" applyFont="1" applyFill="1" applyBorder="1" applyAlignment="1">
      <alignment vertical="top" shrinkToFit="1"/>
    </xf>
    <xf numFmtId="0" fontId="11" fillId="0" borderId="14" xfId="0" applyFont="1" applyFill="1" applyBorder="1" applyAlignment="1">
      <alignment horizontal="center" vertical="center" shrinkToFit="1"/>
    </xf>
    <xf numFmtId="0" fontId="11" fillId="0" borderId="9" xfId="0" applyFont="1" applyFill="1" applyBorder="1" applyAlignment="1">
      <alignment horizontal="center" vertical="center" shrinkToFit="1"/>
    </xf>
    <xf numFmtId="0" fontId="11" fillId="0" borderId="18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vertical="center" shrinkToFit="1"/>
    </xf>
    <xf numFmtId="0" fontId="1" fillId="0" borderId="0" xfId="0" applyFont="1" applyFill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8" fillId="0" borderId="19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textRotation="90" shrinkToFit="1"/>
    </xf>
    <xf numFmtId="0" fontId="10" fillId="0" borderId="0" xfId="0" applyFont="1" applyFill="1" applyAlignment="1">
      <alignment horizontal="left" vertical="center" shrinkToFit="1"/>
    </xf>
    <xf numFmtId="0" fontId="9" fillId="0" borderId="0" xfId="0" applyFont="1" applyFill="1" applyAlignment="1">
      <alignment horizontal="right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99"/>
      <color rgb="FFFF9900"/>
      <color rgb="FFCC9900"/>
      <color rgb="FFFFCC66"/>
      <color rgb="FF66FF33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47625</xdr:rowOff>
    </xdr:from>
    <xdr:to>
      <xdr:col>25</xdr:col>
      <xdr:colOff>228600</xdr:colOff>
      <xdr:row>3</xdr:row>
      <xdr:rowOff>161925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9714975" y="47625"/>
          <a:ext cx="1343025" cy="685800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23</xdr:row>
      <xdr:rowOff>0</xdr:rowOff>
    </xdr:from>
    <xdr:to>
      <xdr:col>33</xdr:col>
      <xdr:colOff>523481</xdr:colOff>
      <xdr:row>28</xdr:row>
      <xdr:rowOff>228411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45762494" y="5619750"/>
          <a:ext cx="3152381" cy="1514286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30</xdr:row>
      <xdr:rowOff>0</xdr:rowOff>
    </xdr:from>
    <xdr:to>
      <xdr:col>29</xdr:col>
      <xdr:colOff>342857</xdr:colOff>
      <xdr:row>53</xdr:row>
      <xdr:rowOff>170737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48572018" y="7419975"/>
          <a:ext cx="342857" cy="570476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9</xdr:row>
      <xdr:rowOff>0</xdr:rowOff>
    </xdr:from>
    <xdr:to>
      <xdr:col>34</xdr:col>
      <xdr:colOff>656732</xdr:colOff>
      <xdr:row>21</xdr:row>
      <xdr:rowOff>18662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44972018" y="2019300"/>
          <a:ext cx="3942857" cy="3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rightToLeft="1" tabSelected="1" topLeftCell="B1" zoomScaleNormal="100" workbookViewId="0">
      <selection activeCell="N12" sqref="N12"/>
    </sheetView>
  </sheetViews>
  <sheetFormatPr defaultColWidth="8.625" defaultRowHeight="18.75" x14ac:dyDescent="0.2"/>
  <cols>
    <col min="1" max="1" width="5.75" style="8" hidden="1" customWidth="1"/>
    <col min="2" max="2" width="4.25" style="8" customWidth="1"/>
    <col min="3" max="3" width="5.875" style="8" customWidth="1"/>
    <col min="4" max="4" width="24.5" style="8" customWidth="1"/>
    <col min="5" max="5" width="4.125" style="8" customWidth="1"/>
    <col min="6" max="6" width="4.875" style="8" customWidth="1"/>
    <col min="7" max="7" width="4.125" style="8" customWidth="1"/>
    <col min="8" max="8" width="4.875" style="8" customWidth="1"/>
    <col min="9" max="9" width="4.125" style="8" customWidth="1"/>
    <col min="10" max="10" width="4.875" style="8" customWidth="1"/>
    <col min="11" max="11" width="4.125" style="8" customWidth="1"/>
    <col min="12" max="12" width="4.875" style="8" customWidth="1"/>
    <col min="13" max="13" width="4.125" style="8" customWidth="1"/>
    <col min="14" max="14" width="4.875" style="8" customWidth="1"/>
    <col min="15" max="15" width="4.125" style="8" customWidth="1"/>
    <col min="16" max="16" width="4.875" style="8" customWidth="1"/>
    <col min="17" max="17" width="4.125" style="8" customWidth="1"/>
    <col min="18" max="18" width="4.875" style="8" customWidth="1"/>
    <col min="19" max="19" width="4.125" style="8" customWidth="1"/>
    <col min="20" max="20" width="4.875" style="8" customWidth="1"/>
    <col min="21" max="21" width="4.125" style="8" customWidth="1"/>
    <col min="22" max="22" width="4.875" style="8" customWidth="1"/>
    <col min="23" max="23" width="5.625" style="8" customWidth="1"/>
    <col min="24" max="24" width="4.875" style="8" customWidth="1"/>
    <col min="25" max="25" width="4.125" style="8" customWidth="1"/>
    <col min="26" max="26" width="4.875" style="8" customWidth="1"/>
    <col min="27" max="27" width="7.375" style="8" hidden="1" customWidth="1"/>
    <col min="28" max="28" width="13.25" style="8" hidden="1" customWidth="1"/>
    <col min="29" max="16384" width="8.625" style="8"/>
  </cols>
  <sheetData>
    <row r="1" spans="1:34" ht="15" customHeight="1" x14ac:dyDescent="0.2">
      <c r="A1" s="43" t="s">
        <v>1</v>
      </c>
      <c r="B1" s="40" t="s">
        <v>3</v>
      </c>
      <c r="C1" s="40"/>
      <c r="D1" s="40"/>
      <c r="E1" s="7"/>
      <c r="F1" s="31"/>
      <c r="G1" s="31"/>
      <c r="H1" s="44" t="s">
        <v>56</v>
      </c>
      <c r="I1" s="44"/>
      <c r="J1" s="44"/>
      <c r="K1" s="44"/>
      <c r="L1" s="45" t="s">
        <v>57</v>
      </c>
      <c r="M1" s="45"/>
      <c r="N1" s="45"/>
      <c r="O1" s="45"/>
      <c r="P1" s="45"/>
      <c r="Q1" s="45"/>
      <c r="R1" s="45"/>
      <c r="S1" s="45"/>
      <c r="T1" s="25"/>
      <c r="U1" s="25"/>
      <c r="V1" s="25"/>
      <c r="W1" s="25"/>
      <c r="X1" s="25"/>
      <c r="Y1" s="25"/>
      <c r="Z1" s="25"/>
    </row>
    <row r="2" spans="1:34" ht="14.25" customHeight="1" x14ac:dyDescent="0.2">
      <c r="A2" s="43"/>
      <c r="B2" s="40" t="s">
        <v>6</v>
      </c>
      <c r="C2" s="40"/>
      <c r="D2" s="40"/>
      <c r="E2" s="1"/>
      <c r="F2" s="31"/>
      <c r="G2" s="31"/>
      <c r="H2" s="44"/>
      <c r="I2" s="44"/>
      <c r="J2" s="44"/>
      <c r="K2" s="44"/>
      <c r="L2" s="45"/>
      <c r="M2" s="45"/>
      <c r="N2" s="45"/>
      <c r="O2" s="45"/>
      <c r="P2" s="45"/>
      <c r="Q2" s="45"/>
      <c r="R2" s="45"/>
      <c r="S2" s="45"/>
      <c r="T2" s="25"/>
      <c r="U2" s="25"/>
      <c r="V2" s="25"/>
      <c r="W2" s="25"/>
      <c r="X2" s="25"/>
      <c r="Y2" s="25"/>
      <c r="Z2" s="25"/>
      <c r="AC2" s="39"/>
    </row>
    <row r="3" spans="1:34" ht="15.75" customHeight="1" x14ac:dyDescent="0.2">
      <c r="A3" s="43"/>
      <c r="B3" s="40" t="s">
        <v>4</v>
      </c>
      <c r="C3" s="40"/>
      <c r="D3" s="40"/>
      <c r="E3" s="40"/>
      <c r="F3" s="26"/>
      <c r="G3" s="26"/>
      <c r="H3" s="49" t="s">
        <v>24</v>
      </c>
      <c r="I3" s="49"/>
      <c r="J3" s="49"/>
      <c r="K3" s="49"/>
      <c r="L3" s="49"/>
      <c r="M3" s="49"/>
      <c r="N3" s="49"/>
      <c r="O3" s="49"/>
      <c r="P3" s="49"/>
      <c r="Q3" s="49"/>
      <c r="R3" s="49"/>
      <c r="S3" s="26"/>
      <c r="T3" s="26"/>
      <c r="U3" s="26"/>
      <c r="V3" s="26"/>
      <c r="W3" s="26"/>
      <c r="X3" s="26"/>
      <c r="Y3" s="26"/>
      <c r="Z3" s="26"/>
      <c r="AC3" s="39"/>
      <c r="AD3" s="14"/>
    </row>
    <row r="4" spans="1:34" ht="15.75" customHeight="1" thickBot="1" x14ac:dyDescent="0.25">
      <c r="A4" s="43"/>
      <c r="B4" s="32" t="s">
        <v>23</v>
      </c>
      <c r="C4" s="32"/>
      <c r="D4" s="32"/>
      <c r="E4" s="7"/>
      <c r="F4" s="27"/>
      <c r="G4" s="27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27"/>
      <c r="T4" s="27"/>
      <c r="U4" s="27"/>
      <c r="V4" s="27"/>
      <c r="W4" s="27"/>
      <c r="X4" s="27"/>
      <c r="Y4" s="27"/>
      <c r="Z4" s="27"/>
    </row>
    <row r="5" spans="1:34" ht="17.25" customHeight="1" thickTop="1" thickBot="1" x14ac:dyDescent="0.25">
      <c r="A5" s="43"/>
      <c r="B5" s="41" t="s">
        <v>0</v>
      </c>
      <c r="C5" s="46" t="s">
        <v>5</v>
      </c>
      <c r="D5" s="46" t="s">
        <v>2</v>
      </c>
      <c r="E5" s="35" t="s">
        <v>19</v>
      </c>
      <c r="F5" s="36"/>
      <c r="G5" s="35" t="s">
        <v>9</v>
      </c>
      <c r="H5" s="36"/>
      <c r="I5" s="35" t="s">
        <v>10</v>
      </c>
      <c r="J5" s="36"/>
      <c r="K5" s="35" t="s">
        <v>20</v>
      </c>
      <c r="L5" s="36"/>
      <c r="M5" s="35" t="s">
        <v>11</v>
      </c>
      <c r="N5" s="36"/>
      <c r="O5" s="35" t="s">
        <v>12</v>
      </c>
      <c r="P5" s="36"/>
      <c r="Q5" s="37" t="s">
        <v>13</v>
      </c>
      <c r="R5" s="38"/>
      <c r="S5" s="37" t="s">
        <v>21</v>
      </c>
      <c r="T5" s="38"/>
      <c r="U5" s="37" t="s">
        <v>22</v>
      </c>
      <c r="V5" s="38"/>
      <c r="W5" s="2" t="s">
        <v>14</v>
      </c>
      <c r="X5" s="33" t="s">
        <v>8</v>
      </c>
      <c r="Y5" s="37" t="s">
        <v>15</v>
      </c>
      <c r="Z5" s="48"/>
      <c r="AA5" s="8" t="s">
        <v>16</v>
      </c>
      <c r="AB5" s="8" t="s">
        <v>17</v>
      </c>
    </row>
    <row r="6" spans="1:34" ht="19.5" customHeight="1" thickBot="1" x14ac:dyDescent="0.25">
      <c r="A6" s="43"/>
      <c r="B6" s="42"/>
      <c r="C6" s="47"/>
      <c r="D6" s="47"/>
      <c r="E6" s="3" t="s">
        <v>7</v>
      </c>
      <c r="F6" s="4" t="s">
        <v>8</v>
      </c>
      <c r="G6" s="3" t="s">
        <v>7</v>
      </c>
      <c r="H6" s="4" t="s">
        <v>8</v>
      </c>
      <c r="I6" s="3" t="s">
        <v>7</v>
      </c>
      <c r="J6" s="4" t="s">
        <v>8</v>
      </c>
      <c r="K6" s="3" t="s">
        <v>7</v>
      </c>
      <c r="L6" s="4" t="s">
        <v>8</v>
      </c>
      <c r="M6" s="3" t="s">
        <v>7</v>
      </c>
      <c r="N6" s="4" t="s">
        <v>8</v>
      </c>
      <c r="O6" s="3" t="s">
        <v>7</v>
      </c>
      <c r="P6" s="4" t="s">
        <v>8</v>
      </c>
      <c r="Q6" s="3" t="s">
        <v>7</v>
      </c>
      <c r="R6" s="4" t="s">
        <v>8</v>
      </c>
      <c r="S6" s="3" t="s">
        <v>7</v>
      </c>
      <c r="T6" s="4" t="s">
        <v>8</v>
      </c>
      <c r="U6" s="3" t="s">
        <v>7</v>
      </c>
      <c r="V6" s="4" t="s">
        <v>8</v>
      </c>
      <c r="W6" s="5" t="s">
        <v>18</v>
      </c>
      <c r="X6" s="34"/>
      <c r="Y6" s="3" t="s">
        <v>7</v>
      </c>
      <c r="Z6" s="6" t="s">
        <v>8</v>
      </c>
    </row>
    <row r="7" spans="1:34" ht="21" thickTop="1" x14ac:dyDescent="0.2">
      <c r="A7" s="9" t="str">
        <f t="array" ref="A7">IFERROR(INDEX(#REF!,SMALL(IF(#REF!=1,ROW(#REF!)-3),ROWS($A7:A$7))),"")</f>
        <v/>
      </c>
      <c r="B7" s="10">
        <v>1</v>
      </c>
      <c r="C7" s="11">
        <v>1</v>
      </c>
      <c r="D7" s="12" t="s">
        <v>25</v>
      </c>
      <c r="E7" s="11">
        <v>32</v>
      </c>
      <c r="F7" s="13" t="s">
        <v>51</v>
      </c>
      <c r="G7" s="11">
        <v>32</v>
      </c>
      <c r="H7" s="13" t="s">
        <v>51</v>
      </c>
      <c r="I7" s="11">
        <v>32</v>
      </c>
      <c r="J7" s="13" t="s">
        <v>51</v>
      </c>
      <c r="K7" s="11">
        <v>32</v>
      </c>
      <c r="L7" s="13" t="s">
        <v>51</v>
      </c>
      <c r="M7" s="11">
        <v>32</v>
      </c>
      <c r="N7" s="13" t="s">
        <v>51</v>
      </c>
      <c r="O7" s="11">
        <v>32</v>
      </c>
      <c r="P7" s="13" t="s">
        <v>51</v>
      </c>
      <c r="Q7" s="11">
        <v>32</v>
      </c>
      <c r="R7" s="13" t="s">
        <v>51</v>
      </c>
      <c r="S7" s="11">
        <v>32</v>
      </c>
      <c r="T7" s="13" t="s">
        <v>51</v>
      </c>
      <c r="U7" s="11">
        <v>32</v>
      </c>
      <c r="V7" s="13" t="s">
        <v>51</v>
      </c>
      <c r="W7" s="29">
        <v>32</v>
      </c>
      <c r="X7" s="11" t="s">
        <v>51</v>
      </c>
      <c r="Y7" s="11">
        <v>32</v>
      </c>
      <c r="Z7" s="19" t="s">
        <v>51</v>
      </c>
      <c r="AA7" s="14" t="str">
        <f>IFERROR(INDEX(#REF!,MATCH($A7,#REF!,0)),"")</f>
        <v/>
      </c>
      <c r="AB7" s="14" t="str">
        <f>IFERROR(INDEX(#REF!,MATCH($A7,#REF!,0)),"")</f>
        <v/>
      </c>
      <c r="AD7" s="8" t="s">
        <v>58</v>
      </c>
      <c r="AE7" s="32" t="s">
        <v>59</v>
      </c>
      <c r="AF7" s="32"/>
      <c r="AG7" s="32"/>
      <c r="AH7" s="32"/>
    </row>
    <row r="8" spans="1:34" ht="20.25" x14ac:dyDescent="0.2">
      <c r="A8" s="9" t="str">
        <f t="array" ref="A8">IFERROR(INDEX(#REF!,SMALL(IF(#REF!=1,ROW(#REF!)-3),ROWS($A$7:A8))),"")</f>
        <v/>
      </c>
      <c r="B8" s="15">
        <v>2</v>
      </c>
      <c r="C8" s="16">
        <v>2</v>
      </c>
      <c r="D8" s="17" t="s">
        <v>26</v>
      </c>
      <c r="E8" s="16">
        <v>35</v>
      </c>
      <c r="F8" s="18" t="s">
        <v>52</v>
      </c>
      <c r="G8" s="16">
        <v>35</v>
      </c>
      <c r="H8" s="18" t="s">
        <v>52</v>
      </c>
      <c r="I8" s="16">
        <v>35</v>
      </c>
      <c r="J8" s="18" t="s">
        <v>52</v>
      </c>
      <c r="K8" s="16">
        <v>35</v>
      </c>
      <c r="L8" s="18" t="s">
        <v>52</v>
      </c>
      <c r="M8" s="16">
        <v>35</v>
      </c>
      <c r="N8" s="18" t="s">
        <v>52</v>
      </c>
      <c r="O8" s="16">
        <v>35</v>
      </c>
      <c r="P8" s="18" t="s">
        <v>52</v>
      </c>
      <c r="Q8" s="16">
        <v>35</v>
      </c>
      <c r="R8" s="18" t="s">
        <v>52</v>
      </c>
      <c r="S8" s="16">
        <v>35</v>
      </c>
      <c r="T8" s="18" t="s">
        <v>52</v>
      </c>
      <c r="U8" s="16">
        <v>35</v>
      </c>
      <c r="V8" s="18" t="s">
        <v>52</v>
      </c>
      <c r="W8" s="28">
        <v>35</v>
      </c>
      <c r="X8" s="16" t="s">
        <v>52</v>
      </c>
      <c r="Y8" s="16">
        <v>35</v>
      </c>
      <c r="Z8" s="19" t="s">
        <v>52</v>
      </c>
      <c r="AD8" s="32" t="s">
        <v>60</v>
      </c>
      <c r="AE8" s="32"/>
      <c r="AF8" s="32"/>
      <c r="AG8" s="32"/>
      <c r="AH8" s="32"/>
    </row>
    <row r="9" spans="1:34" ht="20.25" x14ac:dyDescent="0.2">
      <c r="A9" s="9" t="str">
        <f t="array" ref="A9">IFERROR(INDEX(#REF!,SMALL(IF(#REF!=1,ROW(#REF!)-3),ROWS($A$7:A9))),"")</f>
        <v/>
      </c>
      <c r="B9" s="15">
        <v>3</v>
      </c>
      <c r="C9" s="16">
        <v>3</v>
      </c>
      <c r="D9" s="17" t="s">
        <v>27</v>
      </c>
      <c r="E9" s="16">
        <v>47</v>
      </c>
      <c r="F9" s="18" t="s">
        <v>53</v>
      </c>
      <c r="G9" s="16">
        <v>47</v>
      </c>
      <c r="H9" s="18" t="s">
        <v>53</v>
      </c>
      <c r="I9" s="16">
        <v>47</v>
      </c>
      <c r="J9" s="18" t="s">
        <v>53</v>
      </c>
      <c r="K9" s="16">
        <v>47</v>
      </c>
      <c r="L9" s="18" t="s">
        <v>53</v>
      </c>
      <c r="M9" s="16">
        <v>47</v>
      </c>
      <c r="N9" s="18" t="s">
        <v>53</v>
      </c>
      <c r="O9" s="16">
        <v>47</v>
      </c>
      <c r="P9" s="18" t="s">
        <v>53</v>
      </c>
      <c r="Q9" s="16">
        <v>47</v>
      </c>
      <c r="R9" s="18" t="s">
        <v>53</v>
      </c>
      <c r="S9" s="16">
        <v>47</v>
      </c>
      <c r="T9" s="18" t="s">
        <v>53</v>
      </c>
      <c r="U9" s="16">
        <v>47</v>
      </c>
      <c r="V9" s="18" t="s">
        <v>53</v>
      </c>
      <c r="W9" s="28">
        <v>47</v>
      </c>
      <c r="X9" s="16" t="s">
        <v>53</v>
      </c>
      <c r="Y9" s="16">
        <v>47</v>
      </c>
      <c r="Z9" s="19" t="s">
        <v>53</v>
      </c>
      <c r="AD9" s="8" t="s">
        <v>61</v>
      </c>
      <c r="AE9" s="8" t="s">
        <v>53</v>
      </c>
    </row>
    <row r="10" spans="1:34" ht="20.25" x14ac:dyDescent="0.2">
      <c r="A10" s="9" t="str">
        <f t="array" ref="A10">IFERROR(INDEX(#REF!,SMALL(IF(#REF!=1,ROW(#REF!)-3),ROWS($A$7:A10))),"")</f>
        <v/>
      </c>
      <c r="B10" s="15">
        <v>4</v>
      </c>
      <c r="C10" s="16">
        <v>4</v>
      </c>
      <c r="D10" s="17" t="s">
        <v>28</v>
      </c>
      <c r="E10" s="16">
        <v>69</v>
      </c>
      <c r="F10" s="18" t="s">
        <v>54</v>
      </c>
      <c r="G10" s="16">
        <v>69</v>
      </c>
      <c r="H10" s="18" t="s">
        <v>54</v>
      </c>
      <c r="I10" s="16">
        <v>69</v>
      </c>
      <c r="J10" s="18" t="s">
        <v>54</v>
      </c>
      <c r="K10" s="16">
        <v>69</v>
      </c>
      <c r="L10" s="18" t="s">
        <v>54</v>
      </c>
      <c r="M10" s="16">
        <v>69</v>
      </c>
      <c r="N10" s="18" t="s">
        <v>54</v>
      </c>
      <c r="O10" s="16">
        <v>69</v>
      </c>
      <c r="P10" s="18" t="s">
        <v>54</v>
      </c>
      <c r="Q10" s="16">
        <v>69</v>
      </c>
      <c r="R10" s="18" t="s">
        <v>54</v>
      </c>
      <c r="S10" s="16">
        <v>69</v>
      </c>
      <c r="T10" s="18" t="s">
        <v>54</v>
      </c>
      <c r="U10" s="16">
        <v>69</v>
      </c>
      <c r="V10" s="18" t="s">
        <v>54</v>
      </c>
      <c r="W10" s="28">
        <v>69</v>
      </c>
      <c r="X10" s="16" t="s">
        <v>54</v>
      </c>
      <c r="Y10" s="16">
        <v>69</v>
      </c>
      <c r="Z10" s="19" t="s">
        <v>54</v>
      </c>
    </row>
    <row r="11" spans="1:34" ht="20.25" x14ac:dyDescent="0.2">
      <c r="A11" s="9" t="str">
        <f t="array" ref="A11">IFERROR(INDEX(#REF!,SMALL(IF(#REF!=1,ROW(#REF!)-3),ROWS($A$7:A11))),"")</f>
        <v/>
      </c>
      <c r="B11" s="15">
        <v>5</v>
      </c>
      <c r="C11" s="16">
        <v>5</v>
      </c>
      <c r="D11" s="17" t="s">
        <v>29</v>
      </c>
      <c r="E11" s="16">
        <v>35</v>
      </c>
      <c r="F11" s="18" t="s">
        <v>55</v>
      </c>
      <c r="G11" s="16">
        <v>35</v>
      </c>
      <c r="H11" s="18" t="s">
        <v>55</v>
      </c>
      <c r="I11" s="16">
        <v>35</v>
      </c>
      <c r="J11" s="18" t="s">
        <v>55</v>
      </c>
      <c r="K11" s="16">
        <v>35</v>
      </c>
      <c r="L11" s="18" t="s">
        <v>55</v>
      </c>
      <c r="M11" s="16">
        <v>35</v>
      </c>
      <c r="N11" s="18" t="s">
        <v>55</v>
      </c>
      <c r="O11" s="16">
        <v>35</v>
      </c>
      <c r="P11" s="18" t="s">
        <v>55</v>
      </c>
      <c r="Q11" s="16">
        <v>35</v>
      </c>
      <c r="R11" s="18" t="s">
        <v>55</v>
      </c>
      <c r="S11" s="16">
        <v>35</v>
      </c>
      <c r="T11" s="18" t="s">
        <v>55</v>
      </c>
      <c r="U11" s="16">
        <v>35</v>
      </c>
      <c r="V11" s="18" t="s">
        <v>55</v>
      </c>
      <c r="W11" s="28">
        <v>35</v>
      </c>
      <c r="X11" s="16" t="s">
        <v>55</v>
      </c>
      <c r="Y11" s="16">
        <v>35</v>
      </c>
      <c r="Z11" s="19" t="s">
        <v>55</v>
      </c>
    </row>
    <row r="12" spans="1:34" ht="20.25" x14ac:dyDescent="0.2">
      <c r="A12" s="9" t="str">
        <f t="array" ref="A12">IFERROR(INDEX(#REF!,SMALL(IF(#REF!=1,ROW(#REF!)-3),ROWS($A$7:A12))),"")</f>
        <v/>
      </c>
      <c r="B12" s="15">
        <v>6</v>
      </c>
      <c r="C12" s="16">
        <v>6</v>
      </c>
      <c r="D12" s="17" t="s">
        <v>30</v>
      </c>
      <c r="E12" s="16">
        <v>14</v>
      </c>
      <c r="F12" s="18" t="s">
        <v>51</v>
      </c>
      <c r="G12" s="16">
        <v>14</v>
      </c>
      <c r="H12" s="18" t="s">
        <v>51</v>
      </c>
      <c r="I12" s="16">
        <v>14</v>
      </c>
      <c r="J12" s="18" t="s">
        <v>51</v>
      </c>
      <c r="K12" s="16">
        <v>14</v>
      </c>
      <c r="L12" s="18" t="s">
        <v>51</v>
      </c>
      <c r="M12" s="16">
        <v>14</v>
      </c>
      <c r="N12" s="18" t="s">
        <v>51</v>
      </c>
      <c r="O12" s="16">
        <v>14</v>
      </c>
      <c r="P12" s="18" t="s">
        <v>51</v>
      </c>
      <c r="Q12" s="16">
        <v>14</v>
      </c>
      <c r="R12" s="18" t="s">
        <v>51</v>
      </c>
      <c r="S12" s="16">
        <v>14</v>
      </c>
      <c r="T12" s="18" t="s">
        <v>51</v>
      </c>
      <c r="U12" s="16">
        <v>14</v>
      </c>
      <c r="V12" s="18" t="s">
        <v>51</v>
      </c>
      <c r="W12" s="28">
        <v>14</v>
      </c>
      <c r="X12" s="16" t="s">
        <v>51</v>
      </c>
      <c r="Y12" s="16">
        <v>14</v>
      </c>
      <c r="Z12" s="19" t="s">
        <v>51</v>
      </c>
    </row>
    <row r="13" spans="1:34" ht="20.25" x14ac:dyDescent="0.2">
      <c r="A13" s="9" t="str">
        <f t="array" ref="A13">IFERROR(INDEX(#REF!,SMALL(IF(#REF!=1,ROW(#REF!)-3),ROWS($A$7:A13))),"")</f>
        <v/>
      </c>
      <c r="B13" s="15">
        <v>7</v>
      </c>
      <c r="C13" s="16">
        <v>7</v>
      </c>
      <c r="D13" s="17" t="s">
        <v>31</v>
      </c>
      <c r="E13" s="16">
        <v>20</v>
      </c>
      <c r="F13" s="18" t="s">
        <v>52</v>
      </c>
      <c r="G13" s="16">
        <v>20</v>
      </c>
      <c r="H13" s="18" t="s">
        <v>52</v>
      </c>
      <c r="I13" s="16">
        <v>20</v>
      </c>
      <c r="J13" s="18" t="s">
        <v>52</v>
      </c>
      <c r="K13" s="16">
        <v>20</v>
      </c>
      <c r="L13" s="18" t="s">
        <v>52</v>
      </c>
      <c r="M13" s="16">
        <v>20</v>
      </c>
      <c r="N13" s="18" t="s">
        <v>52</v>
      </c>
      <c r="O13" s="16">
        <v>20</v>
      </c>
      <c r="P13" s="18" t="s">
        <v>52</v>
      </c>
      <c r="Q13" s="16">
        <v>20</v>
      </c>
      <c r="R13" s="18" t="s">
        <v>52</v>
      </c>
      <c r="S13" s="16">
        <v>20</v>
      </c>
      <c r="T13" s="18" t="s">
        <v>52</v>
      </c>
      <c r="U13" s="16">
        <v>20</v>
      </c>
      <c r="V13" s="18" t="s">
        <v>52</v>
      </c>
      <c r="W13" s="28">
        <v>20</v>
      </c>
      <c r="X13" s="16" t="s">
        <v>52</v>
      </c>
      <c r="Y13" s="16">
        <v>20</v>
      </c>
      <c r="Z13" s="19" t="s">
        <v>52</v>
      </c>
    </row>
    <row r="14" spans="1:34" ht="20.25" x14ac:dyDescent="0.2">
      <c r="A14" s="9" t="str">
        <f t="array" ref="A14">IFERROR(INDEX(#REF!,SMALL(IF(#REF!=1,ROW(#REF!)-3),ROWS($A$7:A14))),"")</f>
        <v/>
      </c>
      <c r="B14" s="15">
        <v>8</v>
      </c>
      <c r="C14" s="16">
        <v>8</v>
      </c>
      <c r="D14" s="17" t="s">
        <v>32</v>
      </c>
      <c r="E14" s="16">
        <v>15</v>
      </c>
      <c r="F14" s="18" t="s">
        <v>53</v>
      </c>
      <c r="G14" s="16">
        <v>15</v>
      </c>
      <c r="H14" s="18" t="s">
        <v>53</v>
      </c>
      <c r="I14" s="16">
        <v>15</v>
      </c>
      <c r="J14" s="18" t="s">
        <v>53</v>
      </c>
      <c r="K14" s="16">
        <v>15</v>
      </c>
      <c r="L14" s="18" t="s">
        <v>53</v>
      </c>
      <c r="M14" s="16">
        <v>15</v>
      </c>
      <c r="N14" s="18" t="s">
        <v>53</v>
      </c>
      <c r="O14" s="16">
        <v>15</v>
      </c>
      <c r="P14" s="18" t="s">
        <v>53</v>
      </c>
      <c r="Q14" s="16">
        <v>15</v>
      </c>
      <c r="R14" s="18" t="s">
        <v>53</v>
      </c>
      <c r="S14" s="16">
        <v>15</v>
      </c>
      <c r="T14" s="18" t="s">
        <v>53</v>
      </c>
      <c r="U14" s="16">
        <v>15</v>
      </c>
      <c r="V14" s="18" t="s">
        <v>53</v>
      </c>
      <c r="W14" s="28">
        <v>15</v>
      </c>
      <c r="X14" s="16" t="s">
        <v>53</v>
      </c>
      <c r="Y14" s="16">
        <v>15</v>
      </c>
      <c r="Z14" s="19" t="s">
        <v>53</v>
      </c>
    </row>
    <row r="15" spans="1:34" ht="20.25" x14ac:dyDescent="0.2">
      <c r="A15" s="9" t="str">
        <f t="array" ref="A15">IFERROR(INDEX(#REF!,SMALL(IF(#REF!=1,ROW(#REF!)-3),ROWS($A$7:A15))),"")</f>
        <v/>
      </c>
      <c r="B15" s="15">
        <v>9</v>
      </c>
      <c r="C15" s="16">
        <v>9</v>
      </c>
      <c r="D15" s="17" t="s">
        <v>33</v>
      </c>
      <c r="E15" s="16">
        <v>20</v>
      </c>
      <c r="F15" s="18" t="s">
        <v>54</v>
      </c>
      <c r="G15" s="16">
        <v>20</v>
      </c>
      <c r="H15" s="18" t="s">
        <v>54</v>
      </c>
      <c r="I15" s="16">
        <v>20</v>
      </c>
      <c r="J15" s="18" t="s">
        <v>54</v>
      </c>
      <c r="K15" s="16">
        <v>20</v>
      </c>
      <c r="L15" s="18" t="s">
        <v>54</v>
      </c>
      <c r="M15" s="16">
        <v>20</v>
      </c>
      <c r="N15" s="18" t="s">
        <v>54</v>
      </c>
      <c r="O15" s="16">
        <v>20</v>
      </c>
      <c r="P15" s="18" t="s">
        <v>54</v>
      </c>
      <c r="Q15" s="16">
        <v>20</v>
      </c>
      <c r="R15" s="18" t="s">
        <v>54</v>
      </c>
      <c r="S15" s="16">
        <v>20</v>
      </c>
      <c r="T15" s="18" t="s">
        <v>54</v>
      </c>
      <c r="U15" s="16">
        <v>20</v>
      </c>
      <c r="V15" s="18" t="s">
        <v>54</v>
      </c>
      <c r="W15" s="28">
        <v>20</v>
      </c>
      <c r="X15" s="16" t="s">
        <v>54</v>
      </c>
      <c r="Y15" s="16">
        <v>20</v>
      </c>
      <c r="Z15" s="19" t="s">
        <v>54</v>
      </c>
    </row>
    <row r="16" spans="1:34" ht="20.25" x14ac:dyDescent="0.2">
      <c r="A16" s="9" t="str">
        <f t="array" ref="A16">IFERROR(INDEX(#REF!,SMALL(IF(#REF!=1,ROW(#REF!)-3),ROWS($A$7:A16))),"")</f>
        <v/>
      </c>
      <c r="B16" s="15">
        <v>10</v>
      </c>
      <c r="C16" s="16">
        <v>10</v>
      </c>
      <c r="D16" s="17" t="s">
        <v>34</v>
      </c>
      <c r="E16" s="16">
        <v>25</v>
      </c>
      <c r="F16" s="18" t="s">
        <v>55</v>
      </c>
      <c r="G16" s="16">
        <v>25</v>
      </c>
      <c r="H16" s="18" t="s">
        <v>55</v>
      </c>
      <c r="I16" s="16">
        <v>25</v>
      </c>
      <c r="J16" s="18" t="s">
        <v>55</v>
      </c>
      <c r="K16" s="16">
        <v>25</v>
      </c>
      <c r="L16" s="18" t="s">
        <v>55</v>
      </c>
      <c r="M16" s="16">
        <v>25</v>
      </c>
      <c r="N16" s="18" t="s">
        <v>55</v>
      </c>
      <c r="O16" s="16">
        <v>25</v>
      </c>
      <c r="P16" s="18" t="s">
        <v>55</v>
      </c>
      <c r="Q16" s="16">
        <v>25</v>
      </c>
      <c r="R16" s="18" t="s">
        <v>55</v>
      </c>
      <c r="S16" s="16">
        <v>25</v>
      </c>
      <c r="T16" s="18" t="s">
        <v>55</v>
      </c>
      <c r="U16" s="16">
        <v>25</v>
      </c>
      <c r="V16" s="18" t="s">
        <v>55</v>
      </c>
      <c r="W16" s="28">
        <v>25</v>
      </c>
      <c r="X16" s="16" t="s">
        <v>55</v>
      </c>
      <c r="Y16" s="16">
        <v>25</v>
      </c>
      <c r="Z16" s="19" t="s">
        <v>55</v>
      </c>
    </row>
    <row r="17" spans="1:35" ht="20.25" x14ac:dyDescent="0.2">
      <c r="A17" s="9" t="str">
        <f t="array" ref="A17">IFERROR(INDEX(#REF!,SMALL(IF(#REF!=1,ROW(#REF!)-3),ROWS($A$7:A17))),"")</f>
        <v/>
      </c>
      <c r="B17" s="15">
        <v>11</v>
      </c>
      <c r="C17" s="16">
        <v>11</v>
      </c>
      <c r="D17" s="17" t="s">
        <v>35</v>
      </c>
      <c r="E17" s="16">
        <v>30</v>
      </c>
      <c r="F17" s="18" t="s">
        <v>51</v>
      </c>
      <c r="G17" s="16">
        <v>30</v>
      </c>
      <c r="H17" s="18" t="s">
        <v>51</v>
      </c>
      <c r="I17" s="16">
        <v>30</v>
      </c>
      <c r="J17" s="18" t="s">
        <v>51</v>
      </c>
      <c r="K17" s="16">
        <v>30</v>
      </c>
      <c r="L17" s="18" t="s">
        <v>51</v>
      </c>
      <c r="M17" s="16">
        <v>30</v>
      </c>
      <c r="N17" s="18" t="s">
        <v>51</v>
      </c>
      <c r="O17" s="16">
        <v>30</v>
      </c>
      <c r="P17" s="18" t="s">
        <v>51</v>
      </c>
      <c r="Q17" s="16">
        <v>30</v>
      </c>
      <c r="R17" s="18" t="s">
        <v>51</v>
      </c>
      <c r="S17" s="16">
        <v>30</v>
      </c>
      <c r="T17" s="18" t="s">
        <v>51</v>
      </c>
      <c r="U17" s="16">
        <v>30</v>
      </c>
      <c r="V17" s="18" t="s">
        <v>51</v>
      </c>
      <c r="W17" s="28">
        <v>30</v>
      </c>
      <c r="X17" s="16" t="s">
        <v>51</v>
      </c>
      <c r="Y17" s="16">
        <v>30</v>
      </c>
      <c r="Z17" s="19" t="s">
        <v>51</v>
      </c>
    </row>
    <row r="18" spans="1:35" ht="20.25" x14ac:dyDescent="0.2">
      <c r="A18" s="9" t="str">
        <f t="array" ref="A18">IFERROR(INDEX(#REF!,SMALL(IF(#REF!=1,ROW(#REF!)-3),ROWS($A$7:A18))),"")</f>
        <v/>
      </c>
      <c r="B18" s="15">
        <v>12</v>
      </c>
      <c r="C18" s="16">
        <v>12</v>
      </c>
      <c r="D18" s="17" t="s">
        <v>36</v>
      </c>
      <c r="E18" s="16">
        <v>35</v>
      </c>
      <c r="F18" s="18" t="s">
        <v>52</v>
      </c>
      <c r="G18" s="16">
        <v>35</v>
      </c>
      <c r="H18" s="18" t="s">
        <v>52</v>
      </c>
      <c r="I18" s="16">
        <v>35</v>
      </c>
      <c r="J18" s="18" t="s">
        <v>52</v>
      </c>
      <c r="K18" s="16">
        <v>35</v>
      </c>
      <c r="L18" s="18" t="s">
        <v>52</v>
      </c>
      <c r="M18" s="16">
        <v>35</v>
      </c>
      <c r="N18" s="18" t="s">
        <v>52</v>
      </c>
      <c r="O18" s="16">
        <v>35</v>
      </c>
      <c r="P18" s="18" t="s">
        <v>52</v>
      </c>
      <c r="Q18" s="16">
        <v>35</v>
      </c>
      <c r="R18" s="18" t="s">
        <v>52</v>
      </c>
      <c r="S18" s="16">
        <v>35</v>
      </c>
      <c r="T18" s="18" t="s">
        <v>52</v>
      </c>
      <c r="U18" s="16">
        <v>35</v>
      </c>
      <c r="V18" s="18" t="s">
        <v>52</v>
      </c>
      <c r="W18" s="28">
        <v>35</v>
      </c>
      <c r="X18" s="16" t="s">
        <v>52</v>
      </c>
      <c r="Y18" s="16">
        <v>35</v>
      </c>
      <c r="Z18" s="19" t="s">
        <v>52</v>
      </c>
    </row>
    <row r="19" spans="1:35" ht="20.25" x14ac:dyDescent="0.2">
      <c r="A19" s="9" t="str">
        <f t="array" ref="A19">IFERROR(INDEX(#REF!,SMALL(IF(#REF!=1,ROW(#REF!)-3),ROWS($A$7:A19))),"")</f>
        <v/>
      </c>
      <c r="B19" s="15">
        <v>13</v>
      </c>
      <c r="C19" s="16">
        <v>13</v>
      </c>
      <c r="D19" s="17" t="s">
        <v>37</v>
      </c>
      <c r="E19" s="16">
        <v>40</v>
      </c>
      <c r="F19" s="18" t="s">
        <v>53</v>
      </c>
      <c r="G19" s="16">
        <v>40</v>
      </c>
      <c r="H19" s="18" t="s">
        <v>53</v>
      </c>
      <c r="I19" s="16">
        <v>40</v>
      </c>
      <c r="J19" s="18" t="s">
        <v>53</v>
      </c>
      <c r="K19" s="16">
        <v>40</v>
      </c>
      <c r="L19" s="18" t="s">
        <v>53</v>
      </c>
      <c r="M19" s="16">
        <v>40</v>
      </c>
      <c r="N19" s="18" t="s">
        <v>53</v>
      </c>
      <c r="O19" s="16">
        <v>40</v>
      </c>
      <c r="P19" s="18" t="s">
        <v>53</v>
      </c>
      <c r="Q19" s="16">
        <v>40</v>
      </c>
      <c r="R19" s="18" t="s">
        <v>53</v>
      </c>
      <c r="S19" s="16">
        <v>40</v>
      </c>
      <c r="T19" s="18" t="s">
        <v>53</v>
      </c>
      <c r="U19" s="16">
        <v>40</v>
      </c>
      <c r="V19" s="18" t="s">
        <v>53</v>
      </c>
      <c r="W19" s="28">
        <v>40</v>
      </c>
      <c r="X19" s="16" t="s">
        <v>53</v>
      </c>
      <c r="Y19" s="16">
        <v>40</v>
      </c>
      <c r="Z19" s="19" t="s">
        <v>53</v>
      </c>
    </row>
    <row r="20" spans="1:35" ht="20.25" x14ac:dyDescent="0.2">
      <c r="A20" s="9" t="str">
        <f t="array" ref="A20">IFERROR(INDEX(#REF!,SMALL(IF(#REF!=1,ROW(#REF!)-3),ROWS($A$7:A20))),"")</f>
        <v/>
      </c>
      <c r="B20" s="15">
        <v>14</v>
      </c>
      <c r="C20" s="16">
        <v>14</v>
      </c>
      <c r="D20" s="17" t="s">
        <v>38</v>
      </c>
      <c r="E20" s="16">
        <v>45</v>
      </c>
      <c r="F20" s="18" t="s">
        <v>54</v>
      </c>
      <c r="G20" s="16">
        <v>45</v>
      </c>
      <c r="H20" s="18" t="s">
        <v>54</v>
      </c>
      <c r="I20" s="16">
        <v>45</v>
      </c>
      <c r="J20" s="18" t="s">
        <v>54</v>
      </c>
      <c r="K20" s="16">
        <v>45</v>
      </c>
      <c r="L20" s="18" t="s">
        <v>54</v>
      </c>
      <c r="M20" s="16">
        <v>45</v>
      </c>
      <c r="N20" s="18" t="s">
        <v>54</v>
      </c>
      <c r="O20" s="16">
        <v>45</v>
      </c>
      <c r="P20" s="18" t="s">
        <v>54</v>
      </c>
      <c r="Q20" s="16">
        <v>45</v>
      </c>
      <c r="R20" s="18" t="s">
        <v>54</v>
      </c>
      <c r="S20" s="16">
        <v>45</v>
      </c>
      <c r="T20" s="18" t="s">
        <v>54</v>
      </c>
      <c r="U20" s="16">
        <v>45</v>
      </c>
      <c r="V20" s="18" t="s">
        <v>54</v>
      </c>
      <c r="W20" s="28">
        <v>45</v>
      </c>
      <c r="X20" s="16" t="s">
        <v>54</v>
      </c>
      <c r="Y20" s="16">
        <v>45</v>
      </c>
      <c r="Z20" s="19" t="s">
        <v>54</v>
      </c>
    </row>
    <row r="21" spans="1:35" ht="20.25" x14ac:dyDescent="0.2">
      <c r="A21" s="9" t="str">
        <f t="array" ref="A21">IFERROR(INDEX(#REF!,SMALL(IF(#REF!=1,ROW(#REF!)-3),ROWS($A$7:A21))),"")</f>
        <v/>
      </c>
      <c r="B21" s="15">
        <v>15</v>
      </c>
      <c r="C21" s="16">
        <v>15</v>
      </c>
      <c r="D21" s="17" t="s">
        <v>39</v>
      </c>
      <c r="E21" s="16">
        <v>50</v>
      </c>
      <c r="F21" s="18" t="s">
        <v>55</v>
      </c>
      <c r="G21" s="16">
        <v>50</v>
      </c>
      <c r="H21" s="18" t="s">
        <v>55</v>
      </c>
      <c r="I21" s="16">
        <v>50</v>
      </c>
      <c r="J21" s="18" t="s">
        <v>55</v>
      </c>
      <c r="K21" s="16">
        <v>50</v>
      </c>
      <c r="L21" s="18" t="s">
        <v>55</v>
      </c>
      <c r="M21" s="16">
        <v>50</v>
      </c>
      <c r="N21" s="18" t="s">
        <v>55</v>
      </c>
      <c r="O21" s="16">
        <v>50</v>
      </c>
      <c r="P21" s="18" t="s">
        <v>55</v>
      </c>
      <c r="Q21" s="16">
        <v>50</v>
      </c>
      <c r="R21" s="18" t="s">
        <v>55</v>
      </c>
      <c r="S21" s="16">
        <v>50</v>
      </c>
      <c r="T21" s="18" t="s">
        <v>55</v>
      </c>
      <c r="U21" s="16">
        <v>50</v>
      </c>
      <c r="V21" s="18" t="s">
        <v>55</v>
      </c>
      <c r="W21" s="28">
        <v>50</v>
      </c>
      <c r="X21" s="16" t="s">
        <v>55</v>
      </c>
      <c r="Y21" s="16">
        <v>50</v>
      </c>
      <c r="Z21" s="19" t="s">
        <v>55</v>
      </c>
    </row>
    <row r="22" spans="1:35" ht="20.25" x14ac:dyDescent="0.2">
      <c r="A22" s="9" t="str">
        <f t="array" ref="A22">IFERROR(INDEX(#REF!,SMALL(IF(#REF!=1,ROW(#REF!)-3),ROWS($A$7:A22))),"")</f>
        <v/>
      </c>
      <c r="B22" s="15">
        <v>16</v>
      </c>
      <c r="C22" s="16">
        <v>16</v>
      </c>
      <c r="D22" s="17" t="s">
        <v>40</v>
      </c>
      <c r="E22" s="16">
        <v>55</v>
      </c>
      <c r="F22" s="18" t="s">
        <v>51</v>
      </c>
      <c r="G22" s="16">
        <v>55</v>
      </c>
      <c r="H22" s="18" t="s">
        <v>51</v>
      </c>
      <c r="I22" s="16">
        <v>55</v>
      </c>
      <c r="J22" s="18" t="s">
        <v>51</v>
      </c>
      <c r="K22" s="16">
        <v>55</v>
      </c>
      <c r="L22" s="18" t="s">
        <v>51</v>
      </c>
      <c r="M22" s="16">
        <v>55</v>
      </c>
      <c r="N22" s="18" t="s">
        <v>51</v>
      </c>
      <c r="O22" s="16">
        <v>55</v>
      </c>
      <c r="P22" s="18" t="s">
        <v>51</v>
      </c>
      <c r="Q22" s="16">
        <v>55</v>
      </c>
      <c r="R22" s="18" t="s">
        <v>51</v>
      </c>
      <c r="S22" s="16">
        <v>55</v>
      </c>
      <c r="T22" s="18" t="s">
        <v>51</v>
      </c>
      <c r="U22" s="16">
        <v>55</v>
      </c>
      <c r="V22" s="18" t="s">
        <v>51</v>
      </c>
      <c r="W22" s="28">
        <v>55</v>
      </c>
      <c r="X22" s="16" t="s">
        <v>51</v>
      </c>
      <c r="Y22" s="16">
        <v>55</v>
      </c>
      <c r="Z22" s="19" t="s">
        <v>51</v>
      </c>
    </row>
    <row r="23" spans="1:35" ht="20.25" x14ac:dyDescent="0.2">
      <c r="A23" s="9" t="str">
        <f t="array" ref="A23">IFERROR(INDEX(#REF!,SMALL(IF(#REF!=1,ROW(#REF!)-3),ROWS($A$7:A23))),"")</f>
        <v/>
      </c>
      <c r="B23" s="15">
        <v>17</v>
      </c>
      <c r="C23" s="16">
        <v>17</v>
      </c>
      <c r="D23" s="17" t="s">
        <v>41</v>
      </c>
      <c r="E23" s="16">
        <v>60</v>
      </c>
      <c r="F23" s="18" t="s">
        <v>52</v>
      </c>
      <c r="G23" s="16">
        <v>60</v>
      </c>
      <c r="H23" s="18" t="s">
        <v>52</v>
      </c>
      <c r="I23" s="16">
        <v>60</v>
      </c>
      <c r="J23" s="18" t="s">
        <v>52</v>
      </c>
      <c r="K23" s="16">
        <v>60</v>
      </c>
      <c r="L23" s="18" t="s">
        <v>52</v>
      </c>
      <c r="M23" s="16">
        <v>60</v>
      </c>
      <c r="N23" s="18" t="s">
        <v>52</v>
      </c>
      <c r="O23" s="16">
        <v>60</v>
      </c>
      <c r="P23" s="18" t="s">
        <v>52</v>
      </c>
      <c r="Q23" s="16">
        <v>60</v>
      </c>
      <c r="R23" s="18" t="s">
        <v>52</v>
      </c>
      <c r="S23" s="16">
        <v>60</v>
      </c>
      <c r="T23" s="18" t="s">
        <v>52</v>
      </c>
      <c r="U23" s="16">
        <v>60</v>
      </c>
      <c r="V23" s="18" t="s">
        <v>52</v>
      </c>
      <c r="W23" s="28">
        <v>60</v>
      </c>
      <c r="X23" s="16" t="s">
        <v>52</v>
      </c>
      <c r="Y23" s="16">
        <v>60</v>
      </c>
      <c r="Z23" s="19" t="s">
        <v>52</v>
      </c>
      <c r="AD23" s="32" t="s">
        <v>62</v>
      </c>
      <c r="AE23" s="32"/>
      <c r="AF23" s="32"/>
      <c r="AG23" s="32"/>
      <c r="AH23" s="32"/>
      <c r="AI23" s="32"/>
    </row>
    <row r="24" spans="1:35" ht="20.25" x14ac:dyDescent="0.2">
      <c r="A24" s="9" t="str">
        <f t="array" ref="A24">IFERROR(INDEX(#REF!,SMALL(IF(#REF!=1,ROW(#REF!)-3),ROWS($A$7:A24))),"")</f>
        <v/>
      </c>
      <c r="B24" s="15">
        <v>18</v>
      </c>
      <c r="C24" s="16">
        <v>18</v>
      </c>
      <c r="D24" s="17" t="s">
        <v>42</v>
      </c>
      <c r="E24" s="16">
        <v>65</v>
      </c>
      <c r="F24" s="18" t="s">
        <v>53</v>
      </c>
      <c r="G24" s="16">
        <v>65</v>
      </c>
      <c r="H24" s="18" t="s">
        <v>53</v>
      </c>
      <c r="I24" s="16">
        <v>65</v>
      </c>
      <c r="J24" s="18" t="s">
        <v>53</v>
      </c>
      <c r="K24" s="16">
        <v>65</v>
      </c>
      <c r="L24" s="18" t="s">
        <v>53</v>
      </c>
      <c r="M24" s="16">
        <v>65</v>
      </c>
      <c r="N24" s="18" t="s">
        <v>53</v>
      </c>
      <c r="O24" s="16">
        <v>65</v>
      </c>
      <c r="P24" s="18" t="s">
        <v>53</v>
      </c>
      <c r="Q24" s="16">
        <v>65</v>
      </c>
      <c r="R24" s="18" t="s">
        <v>53</v>
      </c>
      <c r="S24" s="16">
        <v>65</v>
      </c>
      <c r="T24" s="18" t="s">
        <v>53</v>
      </c>
      <c r="U24" s="16">
        <v>65</v>
      </c>
      <c r="V24" s="18" t="s">
        <v>53</v>
      </c>
      <c r="W24" s="28">
        <v>65</v>
      </c>
      <c r="X24" s="16" t="s">
        <v>53</v>
      </c>
      <c r="Y24" s="16">
        <v>65</v>
      </c>
      <c r="Z24" s="19" t="s">
        <v>53</v>
      </c>
    </row>
    <row r="25" spans="1:35" ht="20.25" x14ac:dyDescent="0.2">
      <c r="A25" s="9" t="str">
        <f t="array" ref="A25">IFERROR(INDEX(#REF!,SMALL(IF(#REF!=1,ROW(#REF!)-3),ROWS($A$7:A25))),"")</f>
        <v/>
      </c>
      <c r="B25" s="15">
        <v>19</v>
      </c>
      <c r="C25" s="16">
        <v>19</v>
      </c>
      <c r="D25" s="17" t="s">
        <v>43</v>
      </c>
      <c r="E25" s="16">
        <v>70</v>
      </c>
      <c r="F25" s="18" t="s">
        <v>54</v>
      </c>
      <c r="G25" s="16">
        <v>70</v>
      </c>
      <c r="H25" s="18" t="s">
        <v>54</v>
      </c>
      <c r="I25" s="16">
        <v>70</v>
      </c>
      <c r="J25" s="18" t="s">
        <v>54</v>
      </c>
      <c r="K25" s="16">
        <v>70</v>
      </c>
      <c r="L25" s="18" t="s">
        <v>54</v>
      </c>
      <c r="M25" s="16">
        <v>70</v>
      </c>
      <c r="N25" s="18" t="s">
        <v>54</v>
      </c>
      <c r="O25" s="16">
        <v>70</v>
      </c>
      <c r="P25" s="18" t="s">
        <v>54</v>
      </c>
      <c r="Q25" s="16">
        <v>70</v>
      </c>
      <c r="R25" s="18" t="s">
        <v>54</v>
      </c>
      <c r="S25" s="16">
        <v>70</v>
      </c>
      <c r="T25" s="18" t="s">
        <v>54</v>
      </c>
      <c r="U25" s="16">
        <v>70</v>
      </c>
      <c r="V25" s="18" t="s">
        <v>54</v>
      </c>
      <c r="W25" s="28">
        <v>70</v>
      </c>
      <c r="X25" s="16" t="s">
        <v>54</v>
      </c>
      <c r="Y25" s="16">
        <v>70</v>
      </c>
      <c r="Z25" s="19" t="s">
        <v>54</v>
      </c>
    </row>
    <row r="26" spans="1:35" ht="20.25" x14ac:dyDescent="0.2">
      <c r="A26" s="9" t="str">
        <f t="array" ref="A26">IFERROR(INDEX(#REF!,SMALL(IF(#REF!=1,ROW(#REF!)-3),ROWS($A$7:A26))),"")</f>
        <v/>
      </c>
      <c r="B26" s="15">
        <v>20</v>
      </c>
      <c r="C26" s="16">
        <v>20</v>
      </c>
      <c r="D26" s="17" t="s">
        <v>44</v>
      </c>
      <c r="E26" s="16">
        <v>75</v>
      </c>
      <c r="F26" s="18" t="s">
        <v>55</v>
      </c>
      <c r="G26" s="16">
        <v>75</v>
      </c>
      <c r="H26" s="18" t="s">
        <v>55</v>
      </c>
      <c r="I26" s="16">
        <v>75</v>
      </c>
      <c r="J26" s="18" t="s">
        <v>55</v>
      </c>
      <c r="K26" s="16">
        <v>75</v>
      </c>
      <c r="L26" s="18" t="s">
        <v>55</v>
      </c>
      <c r="M26" s="16">
        <v>75</v>
      </c>
      <c r="N26" s="18" t="s">
        <v>55</v>
      </c>
      <c r="O26" s="16">
        <v>75</v>
      </c>
      <c r="P26" s="18" t="s">
        <v>55</v>
      </c>
      <c r="Q26" s="16">
        <v>75</v>
      </c>
      <c r="R26" s="18" t="s">
        <v>55</v>
      </c>
      <c r="S26" s="16">
        <v>75</v>
      </c>
      <c r="T26" s="18" t="s">
        <v>55</v>
      </c>
      <c r="U26" s="16">
        <v>75</v>
      </c>
      <c r="V26" s="18" t="s">
        <v>55</v>
      </c>
      <c r="W26" s="28">
        <v>75</v>
      </c>
      <c r="X26" s="16" t="s">
        <v>55</v>
      </c>
      <c r="Y26" s="16">
        <v>75</v>
      </c>
      <c r="Z26" s="19" t="s">
        <v>55</v>
      </c>
    </row>
    <row r="27" spans="1:35" ht="20.25" x14ac:dyDescent="0.2">
      <c r="A27" s="9" t="str">
        <f t="array" ref="A27">IFERROR(INDEX(#REF!,SMALL(IF(#REF!=1,ROW(#REF!)-3),ROWS($A$7:A27))),"")</f>
        <v/>
      </c>
      <c r="B27" s="15">
        <v>21</v>
      </c>
      <c r="C27" s="16">
        <v>21</v>
      </c>
      <c r="D27" s="17" t="s">
        <v>45</v>
      </c>
      <c r="E27" s="16">
        <v>80</v>
      </c>
      <c r="F27" s="18" t="s">
        <v>51</v>
      </c>
      <c r="G27" s="16">
        <v>80</v>
      </c>
      <c r="H27" s="18" t="s">
        <v>51</v>
      </c>
      <c r="I27" s="16">
        <v>80</v>
      </c>
      <c r="J27" s="18" t="s">
        <v>51</v>
      </c>
      <c r="K27" s="16">
        <v>80</v>
      </c>
      <c r="L27" s="18" t="s">
        <v>51</v>
      </c>
      <c r="M27" s="16">
        <v>80</v>
      </c>
      <c r="N27" s="18" t="s">
        <v>51</v>
      </c>
      <c r="O27" s="16">
        <v>80</v>
      </c>
      <c r="P27" s="18" t="s">
        <v>51</v>
      </c>
      <c r="Q27" s="16">
        <v>80</v>
      </c>
      <c r="R27" s="18" t="s">
        <v>51</v>
      </c>
      <c r="S27" s="16">
        <v>80</v>
      </c>
      <c r="T27" s="18" t="s">
        <v>51</v>
      </c>
      <c r="U27" s="16">
        <v>80</v>
      </c>
      <c r="V27" s="18" t="s">
        <v>51</v>
      </c>
      <c r="W27" s="28">
        <v>80</v>
      </c>
      <c r="X27" s="16" t="s">
        <v>51</v>
      </c>
      <c r="Y27" s="16">
        <v>80</v>
      </c>
      <c r="Z27" s="19" t="s">
        <v>51</v>
      </c>
    </row>
    <row r="28" spans="1:35" ht="20.25" x14ac:dyDescent="0.2">
      <c r="A28" s="9" t="str">
        <f t="array" ref="A28">IFERROR(INDEX(#REF!,SMALL(IF(#REF!=1,ROW(#REF!)-3),ROWS($A$7:A28))),"")</f>
        <v/>
      </c>
      <c r="B28" s="15">
        <v>22</v>
      </c>
      <c r="C28" s="16">
        <v>22</v>
      </c>
      <c r="D28" s="17" t="s">
        <v>46</v>
      </c>
      <c r="E28" s="16">
        <v>85</v>
      </c>
      <c r="F28" s="18" t="s">
        <v>52</v>
      </c>
      <c r="G28" s="16">
        <v>85</v>
      </c>
      <c r="H28" s="18" t="s">
        <v>52</v>
      </c>
      <c r="I28" s="16">
        <v>85</v>
      </c>
      <c r="J28" s="18" t="s">
        <v>52</v>
      </c>
      <c r="K28" s="16">
        <v>85</v>
      </c>
      <c r="L28" s="18" t="s">
        <v>52</v>
      </c>
      <c r="M28" s="16">
        <v>85</v>
      </c>
      <c r="N28" s="18" t="s">
        <v>52</v>
      </c>
      <c r="O28" s="16">
        <v>85</v>
      </c>
      <c r="P28" s="18" t="s">
        <v>52</v>
      </c>
      <c r="Q28" s="16">
        <v>85</v>
      </c>
      <c r="R28" s="18" t="s">
        <v>52</v>
      </c>
      <c r="S28" s="16">
        <v>85</v>
      </c>
      <c r="T28" s="18" t="s">
        <v>52</v>
      </c>
      <c r="U28" s="16">
        <v>85</v>
      </c>
      <c r="V28" s="18" t="s">
        <v>52</v>
      </c>
      <c r="W28" s="28">
        <v>85</v>
      </c>
      <c r="X28" s="16" t="s">
        <v>52</v>
      </c>
      <c r="Y28" s="16">
        <v>85</v>
      </c>
      <c r="Z28" s="19" t="s">
        <v>52</v>
      </c>
    </row>
    <row r="29" spans="1:35" ht="20.25" x14ac:dyDescent="0.2">
      <c r="A29" s="9" t="str">
        <f t="array" ref="A29">IFERROR(INDEX(#REF!,SMALL(IF(#REF!=1,ROW(#REF!)-3),ROWS($A$7:A29))),"")</f>
        <v/>
      </c>
      <c r="B29" s="15">
        <v>23</v>
      </c>
      <c r="C29" s="16">
        <v>23</v>
      </c>
      <c r="D29" s="17" t="s">
        <v>47</v>
      </c>
      <c r="E29" s="16">
        <v>90</v>
      </c>
      <c r="F29" s="18" t="s">
        <v>53</v>
      </c>
      <c r="G29" s="16">
        <v>90</v>
      </c>
      <c r="H29" s="18" t="s">
        <v>53</v>
      </c>
      <c r="I29" s="16">
        <v>90</v>
      </c>
      <c r="J29" s="18" t="s">
        <v>53</v>
      </c>
      <c r="K29" s="16">
        <v>90</v>
      </c>
      <c r="L29" s="18" t="s">
        <v>53</v>
      </c>
      <c r="M29" s="16">
        <v>90</v>
      </c>
      <c r="N29" s="18" t="s">
        <v>53</v>
      </c>
      <c r="O29" s="16">
        <v>90</v>
      </c>
      <c r="P29" s="18" t="s">
        <v>53</v>
      </c>
      <c r="Q29" s="16">
        <v>90</v>
      </c>
      <c r="R29" s="18" t="s">
        <v>53</v>
      </c>
      <c r="S29" s="16">
        <v>90</v>
      </c>
      <c r="T29" s="18" t="s">
        <v>53</v>
      </c>
      <c r="U29" s="16">
        <v>90</v>
      </c>
      <c r="V29" s="18" t="s">
        <v>53</v>
      </c>
      <c r="W29" s="28">
        <v>90</v>
      </c>
      <c r="X29" s="16" t="s">
        <v>53</v>
      </c>
      <c r="Y29" s="16">
        <v>90</v>
      </c>
      <c r="Z29" s="19" t="s">
        <v>53</v>
      </c>
    </row>
    <row r="30" spans="1:35" ht="20.25" x14ac:dyDescent="0.2">
      <c r="A30" s="9" t="str">
        <f t="array" ref="A30">IFERROR(INDEX(#REF!,SMALL(IF(#REF!=1,ROW(#REF!)-3),ROWS($A$7:A30))),"")</f>
        <v/>
      </c>
      <c r="B30" s="15">
        <v>24</v>
      </c>
      <c r="C30" s="16">
        <v>24</v>
      </c>
      <c r="D30" s="17" t="s">
        <v>48</v>
      </c>
      <c r="E30" s="16">
        <v>95</v>
      </c>
      <c r="F30" s="18" t="s">
        <v>54</v>
      </c>
      <c r="G30" s="16">
        <v>95</v>
      </c>
      <c r="H30" s="18" t="s">
        <v>54</v>
      </c>
      <c r="I30" s="16">
        <v>95</v>
      </c>
      <c r="J30" s="18" t="s">
        <v>54</v>
      </c>
      <c r="K30" s="16">
        <v>95</v>
      </c>
      <c r="L30" s="18" t="s">
        <v>54</v>
      </c>
      <c r="M30" s="16">
        <v>95</v>
      </c>
      <c r="N30" s="18" t="s">
        <v>54</v>
      </c>
      <c r="O30" s="16">
        <v>95</v>
      </c>
      <c r="P30" s="18" t="s">
        <v>54</v>
      </c>
      <c r="Q30" s="16">
        <v>95</v>
      </c>
      <c r="R30" s="18" t="s">
        <v>54</v>
      </c>
      <c r="S30" s="16">
        <v>95</v>
      </c>
      <c r="T30" s="18" t="s">
        <v>54</v>
      </c>
      <c r="U30" s="16">
        <v>95</v>
      </c>
      <c r="V30" s="18" t="s">
        <v>54</v>
      </c>
      <c r="W30" s="28">
        <v>95</v>
      </c>
      <c r="X30" s="16" t="s">
        <v>54</v>
      </c>
      <c r="Y30" s="16">
        <v>95</v>
      </c>
      <c r="Z30" s="19" t="s">
        <v>54</v>
      </c>
    </row>
    <row r="31" spans="1:35" ht="20.25" x14ac:dyDescent="0.2">
      <c r="A31" s="9" t="str">
        <f t="array" ref="A31">IFERROR(INDEX(#REF!,SMALL(IF(#REF!=1,ROW(#REF!)-3),ROWS($A$7:A31))),"")</f>
        <v/>
      </c>
      <c r="B31" s="15">
        <v>25</v>
      </c>
      <c r="C31" s="16">
        <v>25</v>
      </c>
      <c r="D31" s="17" t="s">
        <v>49</v>
      </c>
      <c r="E31" s="16">
        <v>100</v>
      </c>
      <c r="F31" s="18" t="s">
        <v>55</v>
      </c>
      <c r="G31" s="16">
        <v>100</v>
      </c>
      <c r="H31" s="18" t="s">
        <v>55</v>
      </c>
      <c r="I31" s="16">
        <v>100</v>
      </c>
      <c r="J31" s="18" t="s">
        <v>55</v>
      </c>
      <c r="K31" s="16">
        <v>100</v>
      </c>
      <c r="L31" s="18" t="s">
        <v>55</v>
      </c>
      <c r="M31" s="16">
        <v>100</v>
      </c>
      <c r="N31" s="18" t="s">
        <v>55</v>
      </c>
      <c r="O31" s="16">
        <v>100</v>
      </c>
      <c r="P31" s="18" t="s">
        <v>55</v>
      </c>
      <c r="Q31" s="16">
        <v>100</v>
      </c>
      <c r="R31" s="18" t="s">
        <v>55</v>
      </c>
      <c r="S31" s="16">
        <v>100</v>
      </c>
      <c r="T31" s="18" t="s">
        <v>55</v>
      </c>
      <c r="U31" s="16">
        <v>100</v>
      </c>
      <c r="V31" s="18" t="s">
        <v>55</v>
      </c>
      <c r="W31" s="28">
        <v>100</v>
      </c>
      <c r="X31" s="16" t="s">
        <v>55</v>
      </c>
      <c r="Y31" s="16">
        <v>100</v>
      </c>
      <c r="Z31" s="19" t="s">
        <v>55</v>
      </c>
    </row>
    <row r="32" spans="1:35" ht="21" thickBot="1" x14ac:dyDescent="0.25">
      <c r="A32" s="9" t="str">
        <f t="array" ref="A32">IFERROR(INDEX(#REF!,SMALL(IF(#REF!=1,ROW(#REF!)-3),ROWS($A$7:A32))),"")</f>
        <v/>
      </c>
      <c r="B32" s="21">
        <v>26</v>
      </c>
      <c r="C32" s="22">
        <v>26</v>
      </c>
      <c r="D32" s="23" t="s">
        <v>50</v>
      </c>
      <c r="E32" s="22">
        <v>105</v>
      </c>
      <c r="F32" s="24" t="s">
        <v>51</v>
      </c>
      <c r="G32" s="22">
        <v>105</v>
      </c>
      <c r="H32" s="24" t="s">
        <v>51</v>
      </c>
      <c r="I32" s="22">
        <v>105</v>
      </c>
      <c r="J32" s="24" t="s">
        <v>51</v>
      </c>
      <c r="K32" s="22">
        <v>105</v>
      </c>
      <c r="L32" s="24" t="s">
        <v>51</v>
      </c>
      <c r="M32" s="22">
        <v>105</v>
      </c>
      <c r="N32" s="24" t="s">
        <v>51</v>
      </c>
      <c r="O32" s="22">
        <v>105</v>
      </c>
      <c r="P32" s="24" t="s">
        <v>51</v>
      </c>
      <c r="Q32" s="22">
        <v>105</v>
      </c>
      <c r="R32" s="24" t="s">
        <v>51</v>
      </c>
      <c r="S32" s="22">
        <v>105</v>
      </c>
      <c r="T32" s="24" t="s">
        <v>51</v>
      </c>
      <c r="U32" s="22">
        <v>105</v>
      </c>
      <c r="V32" s="24" t="s">
        <v>51</v>
      </c>
      <c r="W32" s="30">
        <v>105</v>
      </c>
      <c r="X32" s="22" t="s">
        <v>51</v>
      </c>
      <c r="Y32" s="22">
        <v>105</v>
      </c>
      <c r="Z32" s="20" t="s">
        <v>51</v>
      </c>
    </row>
    <row r="33" ht="19.5" thickTop="1" x14ac:dyDescent="0.2"/>
  </sheetData>
  <mergeCells count="26">
    <mergeCell ref="AC2:AC3"/>
    <mergeCell ref="B3:E3"/>
    <mergeCell ref="B4:D4"/>
    <mergeCell ref="B5:B6"/>
    <mergeCell ref="A1:A6"/>
    <mergeCell ref="B1:D1"/>
    <mergeCell ref="H1:K2"/>
    <mergeCell ref="L1:S2"/>
    <mergeCell ref="B2:D2"/>
    <mergeCell ref="C5:C6"/>
    <mergeCell ref="D5:D6"/>
    <mergeCell ref="E5:F5"/>
    <mergeCell ref="G5:H5"/>
    <mergeCell ref="I5:J5"/>
    <mergeCell ref="Y5:Z5"/>
    <mergeCell ref="H3:R4"/>
    <mergeCell ref="AE7:AH7"/>
    <mergeCell ref="AD8:AH8"/>
    <mergeCell ref="AD23:AI23"/>
    <mergeCell ref="X5:X6"/>
    <mergeCell ref="K5:L5"/>
    <mergeCell ref="M5:N5"/>
    <mergeCell ref="O5:P5"/>
    <mergeCell ref="Q5:R5"/>
    <mergeCell ref="S5:T5"/>
    <mergeCell ref="U5:V5"/>
  </mergeCells>
  <dataValidations count="3">
    <dataValidation type="custom" allowBlank="1" showInputMessage="1" showErrorMessage="1" sqref="E7:Z32">
      <formula1>E7&lt;&gt;"دون"</formula1>
    </dataValidation>
    <dataValidation type="custom" allowBlank="1" showInputMessage="1" showErrorMessage="1" sqref="AD3">
      <formula1>Z6=$Z$9</formula1>
    </dataValidation>
    <dataValidation type="custom" allowBlank="1" showInputMessage="1" showErrorMessage="1" sqref="AD10">
      <formula1>E7:Z32&lt;&gt;"دون"</formula1>
    </dataValidation>
  </dataValidations>
  <printOptions horizontalCentered="1"/>
  <pageMargins left="0.19685039370078741" right="0.19685039370078741" top="0.19685039370078741" bottom="1.1811023622047245" header="0" footer="0.39370078740157483"/>
  <pageSetup paperSize="9" orientation="landscape" r:id="rId1"/>
  <headerFooter>
    <oddFooter xml:space="preserve">&amp;L&amp;"-,غامق"&amp;12
     &amp;"Times New Roman,غامق"            
رئـيس لجنـــة النظـــام والمراقبـة           
&amp;C&amp;"-,غامق"راجع الكتابة/ بكــر فكــري
راجع الاملاء / صلاح عبدالعزيز
صفحـة &amp;P من &amp;N&amp;R&amp;"-,غامق"&amp;12كمبيوتــر/ اسعـــد علي السيـــد
امـلاة/ وليد حامد حسين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A15</cp:lastModifiedBy>
  <cp:lastPrinted>2014-01-26T13:54:34Z</cp:lastPrinted>
  <dcterms:created xsi:type="dcterms:W3CDTF">2013-12-25T19:24:39Z</dcterms:created>
  <dcterms:modified xsi:type="dcterms:W3CDTF">2015-01-11T11:41:20Z</dcterms:modified>
</cp:coreProperties>
</file>