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Chart1" sheetId="2" r:id="rId1"/>
    <sheet name="Sheet1" sheetId="1" r:id="rId2"/>
    <sheet name="Sheet2" sheetId="3" r:id="rId3"/>
  </sheets>
  <calcPr calcId="152511"/>
</workbook>
</file>

<file path=xl/calcChain.xml><?xml version="1.0" encoding="utf-8"?>
<calcChain xmlns="http://schemas.openxmlformats.org/spreadsheetml/2006/main">
  <c r="L25" i="1" l="1"/>
  <c r="L24" i="1"/>
  <c r="N18" i="1"/>
  <c r="M19" i="1"/>
  <c r="L19" i="1"/>
  <c r="L18" i="1"/>
  <c r="Q23" i="1"/>
  <c r="Q24" i="1" s="1"/>
  <c r="M23" i="1"/>
  <c r="M24" i="1" s="1"/>
  <c r="S17" i="1"/>
  <c r="S18" i="1" s="1"/>
  <c r="M17" i="1"/>
  <c r="N17" i="1" s="1"/>
  <c r="N19" i="1" s="1"/>
  <c r="M25" i="1" l="1"/>
  <c r="N23" i="1"/>
  <c r="O23" i="1" s="1"/>
  <c r="O24" i="1" s="1"/>
  <c r="Q25" i="1"/>
  <c r="S19" i="1"/>
  <c r="M18" i="1"/>
  <c r="O25" i="1"/>
  <c r="N25" i="1"/>
  <c r="O17" i="1"/>
  <c r="Q11" i="1"/>
  <c r="M11" i="1"/>
  <c r="N11" i="1" s="1"/>
  <c r="O11" i="1" s="1"/>
  <c r="L13" i="1"/>
  <c r="L12" i="1"/>
  <c r="L6" i="1"/>
  <c r="L7" i="1"/>
  <c r="S5" i="1"/>
  <c r="S6" i="1" s="1"/>
  <c r="M5" i="1"/>
  <c r="M6" i="1" s="1"/>
  <c r="H5" i="1"/>
  <c r="G5" i="1"/>
  <c r="F5" i="1"/>
  <c r="E5" i="1"/>
  <c r="D5" i="1"/>
  <c r="B6" i="1"/>
  <c r="D6" i="1"/>
  <c r="C6" i="1"/>
  <c r="C5" i="1"/>
  <c r="P23" i="1" l="1"/>
  <c r="P24" i="1" s="1"/>
  <c r="N24" i="1"/>
  <c r="O18" i="1"/>
  <c r="O19" i="1"/>
  <c r="P25" i="1"/>
  <c r="P17" i="1"/>
  <c r="N13" i="1"/>
  <c r="N12" i="1"/>
  <c r="M12" i="1"/>
  <c r="M13" i="1"/>
  <c r="N5" i="1"/>
  <c r="N7" i="1" s="1"/>
  <c r="S7" i="1"/>
  <c r="M7" i="1"/>
  <c r="E6" i="1"/>
  <c r="G6" i="1"/>
  <c r="F6" i="1"/>
  <c r="H6" i="1"/>
  <c r="B7" i="1"/>
  <c r="P19" i="1" l="1"/>
  <c r="P18" i="1"/>
  <c r="Q17" i="1"/>
  <c r="O5" i="1"/>
  <c r="P5" i="1" s="1"/>
  <c r="P11" i="1"/>
  <c r="O13" i="1"/>
  <c r="O12" i="1"/>
  <c r="N6" i="1"/>
  <c r="O6" i="1"/>
  <c r="E7" i="1"/>
  <c r="G7" i="1"/>
  <c r="F7" i="1"/>
  <c r="H7" i="1"/>
  <c r="C7" i="1"/>
  <c r="B8" i="1"/>
  <c r="D7" i="1"/>
  <c r="Q18" i="1" l="1"/>
  <c r="Q19" i="1"/>
  <c r="O7" i="1"/>
  <c r="R17" i="1"/>
  <c r="P13" i="1"/>
  <c r="P12" i="1"/>
  <c r="P7" i="1"/>
  <c r="P6" i="1"/>
  <c r="Q5" i="1"/>
  <c r="B9" i="1"/>
  <c r="E8" i="1"/>
  <c r="G8" i="1"/>
  <c r="F8" i="1"/>
  <c r="H8" i="1"/>
  <c r="D8" i="1"/>
  <c r="C8" i="1"/>
  <c r="R19" i="1" l="1"/>
  <c r="R18" i="1"/>
  <c r="Q13" i="1"/>
  <c r="Q12" i="1"/>
  <c r="R5" i="1"/>
  <c r="Q6" i="1"/>
  <c r="Q7" i="1"/>
  <c r="B10" i="1"/>
  <c r="E9" i="1"/>
  <c r="G9" i="1"/>
  <c r="F9" i="1"/>
  <c r="H9" i="1"/>
  <c r="D9" i="1"/>
  <c r="C9" i="1"/>
  <c r="R7" i="1" l="1"/>
  <c r="R6" i="1"/>
  <c r="E10" i="1"/>
  <c r="G10" i="1"/>
  <c r="F10" i="1"/>
  <c r="H10" i="1"/>
  <c r="C10" i="1"/>
  <c r="B11" i="1"/>
  <c r="D10" i="1"/>
  <c r="E11" i="1" l="1"/>
  <c r="G11" i="1"/>
  <c r="F11" i="1"/>
  <c r="H11" i="1"/>
  <c r="B12" i="1"/>
  <c r="C11" i="1"/>
  <c r="D11" i="1"/>
  <c r="E12" i="1" l="1"/>
  <c r="G12" i="1"/>
  <c r="F12" i="1"/>
  <c r="H12" i="1"/>
  <c r="C12" i="1"/>
  <c r="B13" i="1"/>
  <c r="D12" i="1"/>
  <c r="E13" i="1" l="1"/>
  <c r="G13" i="1"/>
  <c r="F13" i="1"/>
  <c r="H13" i="1"/>
  <c r="C13" i="1"/>
  <c r="B14" i="1"/>
  <c r="D13" i="1"/>
  <c r="E14" i="1" l="1"/>
  <c r="G14" i="1"/>
  <c r="F14" i="1"/>
  <c r="H14" i="1"/>
  <c r="C14" i="1"/>
  <c r="B15" i="1"/>
  <c r="D14" i="1"/>
  <c r="E15" i="1" l="1"/>
  <c r="G15" i="1"/>
  <c r="F15" i="1"/>
  <c r="H15" i="1"/>
  <c r="B16" i="1"/>
  <c r="C15" i="1"/>
  <c r="D15" i="1"/>
  <c r="E16" i="1" l="1"/>
  <c r="G16" i="1"/>
  <c r="F16" i="1"/>
  <c r="H16" i="1"/>
  <c r="C16" i="1"/>
  <c r="B17" i="1"/>
  <c r="D16" i="1"/>
  <c r="E17" i="1" l="1"/>
  <c r="G17" i="1"/>
  <c r="F17" i="1"/>
  <c r="H17" i="1"/>
  <c r="C17" i="1"/>
  <c r="B18" i="1"/>
  <c r="D17" i="1"/>
  <c r="E18" i="1" l="1"/>
  <c r="G18" i="1"/>
  <c r="F18" i="1"/>
  <c r="H18" i="1"/>
  <c r="C18" i="1"/>
  <c r="B19" i="1"/>
  <c r="D18" i="1"/>
  <c r="E19" i="1" l="1"/>
  <c r="G19" i="1"/>
  <c r="F19" i="1"/>
  <c r="H19" i="1"/>
  <c r="C19" i="1"/>
  <c r="D19" i="1"/>
  <c r="B20" i="1"/>
  <c r="E20" i="1" l="1"/>
  <c r="G20" i="1"/>
  <c r="F20" i="1"/>
  <c r="H20" i="1"/>
  <c r="B21" i="1"/>
  <c r="D20" i="1"/>
  <c r="C20" i="1"/>
  <c r="E21" i="1" l="1"/>
  <c r="G21" i="1"/>
  <c r="F21" i="1"/>
  <c r="H21" i="1"/>
  <c r="B22" i="1"/>
  <c r="D21" i="1"/>
  <c r="C21" i="1"/>
  <c r="E22" i="1" l="1"/>
  <c r="G22" i="1"/>
  <c r="F22" i="1"/>
  <c r="H22" i="1"/>
  <c r="B23" i="1"/>
  <c r="D22" i="1"/>
  <c r="C22" i="1"/>
  <c r="E23" i="1" l="1"/>
  <c r="G23" i="1"/>
  <c r="F23" i="1"/>
  <c r="H23" i="1"/>
  <c r="C23" i="1"/>
  <c r="D23" i="1"/>
  <c r="B24" i="1"/>
  <c r="E24" i="1" l="1"/>
  <c r="G24" i="1"/>
  <c r="F24" i="1"/>
  <c r="H24" i="1"/>
  <c r="B25" i="1"/>
  <c r="D24" i="1"/>
  <c r="C24" i="1"/>
  <c r="E25" i="1" l="1"/>
  <c r="G25" i="1"/>
  <c r="F25" i="1"/>
  <c r="H25" i="1"/>
  <c r="B26" i="1"/>
  <c r="D25" i="1"/>
  <c r="C25" i="1"/>
  <c r="E26" i="1" l="1"/>
  <c r="G26" i="1"/>
  <c r="F26" i="1"/>
  <c r="H26" i="1"/>
  <c r="B27" i="1"/>
  <c r="D26" i="1"/>
  <c r="C26" i="1"/>
  <c r="E27" i="1" l="1"/>
  <c r="G27" i="1"/>
  <c r="F27" i="1"/>
  <c r="H27" i="1"/>
  <c r="C27" i="1"/>
  <c r="D27" i="1"/>
  <c r="B28" i="1"/>
  <c r="E28" i="1" l="1"/>
  <c r="G28" i="1"/>
  <c r="F28" i="1"/>
  <c r="H28" i="1"/>
  <c r="B29" i="1"/>
  <c r="D28" i="1"/>
  <c r="C28" i="1"/>
  <c r="E29" i="1" l="1"/>
  <c r="G29" i="1"/>
  <c r="F29" i="1"/>
  <c r="H29" i="1"/>
  <c r="B30" i="1"/>
  <c r="D29" i="1"/>
  <c r="C29" i="1"/>
  <c r="E30" i="1" l="1"/>
  <c r="G30" i="1"/>
  <c r="F30" i="1"/>
  <c r="H30" i="1"/>
  <c r="B31" i="1"/>
  <c r="D30" i="1"/>
  <c r="C30" i="1"/>
  <c r="E31" i="1" l="1"/>
  <c r="G31" i="1"/>
  <c r="F31" i="1"/>
  <c r="H31" i="1"/>
  <c r="C31" i="1"/>
  <c r="D31" i="1"/>
  <c r="B32" i="1"/>
  <c r="E32" i="1" l="1"/>
  <c r="G32" i="1"/>
  <c r="F32" i="1"/>
  <c r="H32" i="1"/>
  <c r="B33" i="1"/>
  <c r="D32" i="1"/>
  <c r="C32" i="1"/>
  <c r="E33" i="1" l="1"/>
  <c r="G33" i="1"/>
  <c r="F33" i="1"/>
  <c r="H33" i="1"/>
  <c r="B34" i="1"/>
  <c r="D33" i="1"/>
  <c r="C33" i="1"/>
  <c r="E34" i="1" l="1"/>
  <c r="G34" i="1"/>
  <c r="F34" i="1"/>
  <c r="H34" i="1"/>
  <c r="B35" i="1"/>
  <c r="D34" i="1"/>
  <c r="C34" i="1"/>
  <c r="E35" i="1" l="1"/>
  <c r="G35" i="1"/>
  <c r="F35" i="1"/>
  <c r="H35" i="1"/>
  <c r="C35" i="1"/>
  <c r="D35" i="1"/>
  <c r="B36" i="1"/>
  <c r="E36" i="1" l="1"/>
  <c r="G36" i="1"/>
  <c r="F36" i="1"/>
  <c r="H36" i="1"/>
  <c r="B37" i="1"/>
  <c r="D36" i="1"/>
  <c r="C36" i="1"/>
  <c r="E37" i="1" l="1"/>
  <c r="G37" i="1"/>
  <c r="F37" i="1"/>
  <c r="H37" i="1"/>
  <c r="B38" i="1"/>
  <c r="D37" i="1"/>
  <c r="C37" i="1"/>
  <c r="E38" i="1" l="1"/>
  <c r="G38" i="1"/>
  <c r="F38" i="1"/>
  <c r="H38" i="1"/>
  <c r="B39" i="1"/>
  <c r="D38" i="1"/>
  <c r="C38" i="1"/>
  <c r="E39" i="1" l="1"/>
  <c r="G39" i="1"/>
  <c r="F39" i="1"/>
  <c r="H39" i="1"/>
  <c r="C39" i="1"/>
  <c r="D39" i="1"/>
  <c r="B40" i="1"/>
  <c r="E40" i="1" l="1"/>
  <c r="G40" i="1"/>
  <c r="F40" i="1"/>
  <c r="H40" i="1"/>
  <c r="B41" i="1"/>
  <c r="D40" i="1"/>
  <c r="C40" i="1"/>
  <c r="E41" i="1" l="1"/>
  <c r="G41" i="1"/>
  <c r="F41" i="1"/>
  <c r="H41" i="1"/>
  <c r="B42" i="1"/>
  <c r="D41" i="1"/>
  <c r="C41" i="1"/>
  <c r="E42" i="1" l="1"/>
  <c r="G42" i="1"/>
  <c r="F42" i="1"/>
  <c r="H42" i="1"/>
  <c r="B43" i="1"/>
  <c r="D42" i="1"/>
  <c r="C42" i="1"/>
  <c r="E43" i="1" l="1"/>
  <c r="G43" i="1"/>
  <c r="F43" i="1"/>
  <c r="H43" i="1"/>
  <c r="C43" i="1"/>
  <c r="D43" i="1"/>
  <c r="B44" i="1"/>
  <c r="E44" i="1" l="1"/>
  <c r="G44" i="1"/>
  <c r="F44" i="1"/>
  <c r="H44" i="1"/>
  <c r="B45" i="1"/>
  <c r="D44" i="1"/>
  <c r="C44" i="1"/>
  <c r="E45" i="1" l="1"/>
  <c r="G45" i="1"/>
  <c r="F45" i="1"/>
  <c r="H45" i="1"/>
  <c r="B46" i="1"/>
  <c r="D45" i="1"/>
  <c r="C45" i="1"/>
  <c r="E46" i="1" l="1"/>
  <c r="G46" i="1"/>
  <c r="F46" i="1"/>
  <c r="H46" i="1"/>
  <c r="B47" i="1"/>
  <c r="D46" i="1"/>
  <c r="C46" i="1"/>
  <c r="E47" i="1" l="1"/>
  <c r="G47" i="1"/>
  <c r="F47" i="1"/>
  <c r="H47" i="1"/>
  <c r="C47" i="1"/>
  <c r="D47" i="1"/>
  <c r="B48" i="1"/>
  <c r="E48" i="1" l="1"/>
  <c r="F48" i="1"/>
  <c r="H48" i="1"/>
  <c r="G48" i="1"/>
  <c r="B49" i="1"/>
  <c r="D48" i="1"/>
  <c r="C48" i="1"/>
  <c r="F49" i="1" l="1"/>
  <c r="H49" i="1"/>
  <c r="G49" i="1"/>
  <c r="E49" i="1"/>
  <c r="B50" i="1"/>
  <c r="D49" i="1"/>
  <c r="C49" i="1"/>
  <c r="F50" i="1" l="1"/>
  <c r="H50" i="1"/>
  <c r="G50" i="1"/>
  <c r="E50" i="1"/>
  <c r="B51" i="1"/>
  <c r="D50" i="1"/>
  <c r="C50" i="1"/>
  <c r="F51" i="1" l="1"/>
  <c r="H51" i="1"/>
  <c r="G51" i="1"/>
  <c r="E51" i="1"/>
  <c r="C51" i="1"/>
  <c r="D51" i="1"/>
  <c r="B52" i="1"/>
  <c r="F52" i="1" l="1"/>
  <c r="H52" i="1"/>
  <c r="G52" i="1"/>
  <c r="E52" i="1"/>
  <c r="B53" i="1"/>
  <c r="D52" i="1"/>
  <c r="C52" i="1"/>
  <c r="F53" i="1" l="1"/>
  <c r="H53" i="1"/>
  <c r="G53" i="1"/>
  <c r="E53" i="1"/>
  <c r="B54" i="1"/>
  <c r="D53" i="1"/>
  <c r="C53" i="1"/>
  <c r="F54" i="1" l="1"/>
  <c r="H54" i="1"/>
  <c r="G54" i="1"/>
  <c r="E54" i="1"/>
  <c r="B55" i="1"/>
  <c r="D54" i="1"/>
  <c r="C54" i="1"/>
  <c r="F55" i="1" l="1"/>
  <c r="H55" i="1"/>
  <c r="G55" i="1"/>
  <c r="E55" i="1"/>
  <c r="C55" i="1"/>
  <c r="D55" i="1"/>
  <c r="B56" i="1"/>
  <c r="F56" i="1" l="1"/>
  <c r="H56" i="1"/>
  <c r="G56" i="1"/>
  <c r="E56" i="1"/>
  <c r="B57" i="1"/>
  <c r="D56" i="1"/>
  <c r="C56" i="1"/>
  <c r="F57" i="1" l="1"/>
  <c r="H57" i="1"/>
  <c r="G57" i="1"/>
  <c r="E57" i="1"/>
  <c r="B58" i="1"/>
  <c r="D57" i="1"/>
  <c r="C57" i="1"/>
  <c r="F58" i="1" l="1"/>
  <c r="H58" i="1"/>
  <c r="G58" i="1"/>
  <c r="E58" i="1"/>
  <c r="B59" i="1"/>
  <c r="D58" i="1"/>
  <c r="C58" i="1"/>
  <c r="F59" i="1" l="1"/>
  <c r="H59" i="1"/>
  <c r="G59" i="1"/>
  <c r="E59" i="1"/>
  <c r="C59" i="1"/>
  <c r="D59" i="1"/>
  <c r="B60" i="1"/>
  <c r="F60" i="1" l="1"/>
  <c r="H60" i="1"/>
  <c r="G60" i="1"/>
  <c r="E60" i="1"/>
  <c r="B61" i="1"/>
  <c r="D60" i="1"/>
  <c r="C60" i="1"/>
  <c r="F61" i="1" l="1"/>
  <c r="H61" i="1"/>
  <c r="G61" i="1"/>
  <c r="E61" i="1"/>
  <c r="B62" i="1"/>
  <c r="D61" i="1"/>
  <c r="C61" i="1"/>
  <c r="F62" i="1" l="1"/>
  <c r="H62" i="1"/>
  <c r="G62" i="1"/>
  <c r="E62" i="1"/>
  <c r="B63" i="1"/>
  <c r="D62" i="1"/>
  <c r="C62" i="1"/>
  <c r="F63" i="1" l="1"/>
  <c r="H63" i="1"/>
  <c r="G63" i="1"/>
  <c r="E63" i="1"/>
  <c r="C63" i="1"/>
  <c r="D63" i="1"/>
  <c r="B64" i="1"/>
  <c r="F64" i="1" l="1"/>
  <c r="H64" i="1"/>
  <c r="G64" i="1"/>
  <c r="E64" i="1"/>
  <c r="B65" i="1"/>
  <c r="D64" i="1"/>
  <c r="C64" i="1"/>
  <c r="F65" i="1" l="1"/>
  <c r="H65" i="1"/>
  <c r="G65" i="1"/>
  <c r="E65" i="1"/>
  <c r="B66" i="1"/>
  <c r="D65" i="1"/>
  <c r="C65" i="1"/>
  <c r="F66" i="1" l="1"/>
  <c r="H66" i="1"/>
  <c r="G66" i="1"/>
  <c r="E66" i="1"/>
  <c r="B67" i="1"/>
  <c r="D66" i="1"/>
  <c r="C66" i="1"/>
  <c r="F67" i="1" l="1"/>
  <c r="H67" i="1"/>
  <c r="G67" i="1"/>
  <c r="E67" i="1"/>
  <c r="B68" i="1"/>
  <c r="C67" i="1"/>
  <c r="D67" i="1"/>
  <c r="F68" i="1" l="1"/>
  <c r="H68" i="1"/>
  <c r="G68" i="1"/>
  <c r="E68" i="1"/>
  <c r="C68" i="1"/>
  <c r="B69" i="1"/>
  <c r="D68" i="1"/>
  <c r="F69" i="1" l="1"/>
  <c r="H69" i="1"/>
  <c r="G69" i="1"/>
  <c r="E69" i="1"/>
  <c r="C69" i="1"/>
  <c r="B70" i="1"/>
  <c r="D69" i="1"/>
  <c r="F70" i="1" l="1"/>
  <c r="H70" i="1"/>
  <c r="G70" i="1"/>
  <c r="E70" i="1"/>
  <c r="C70" i="1"/>
  <c r="B71" i="1"/>
  <c r="D70" i="1"/>
  <c r="F71" i="1" l="1"/>
  <c r="H71" i="1"/>
  <c r="G71" i="1"/>
  <c r="E71" i="1"/>
  <c r="B72" i="1"/>
  <c r="C71" i="1"/>
  <c r="D71" i="1"/>
  <c r="F72" i="1" l="1"/>
  <c r="H72" i="1"/>
  <c r="G72" i="1"/>
  <c r="E72" i="1"/>
  <c r="C72" i="1"/>
  <c r="B73" i="1"/>
  <c r="D72" i="1"/>
  <c r="F73" i="1" l="1"/>
  <c r="H73" i="1"/>
  <c r="G73" i="1"/>
  <c r="E73" i="1"/>
  <c r="C73" i="1"/>
  <c r="B74" i="1"/>
  <c r="D73" i="1"/>
  <c r="F74" i="1" l="1"/>
  <c r="H74" i="1"/>
  <c r="G74" i="1"/>
  <c r="E74" i="1"/>
  <c r="C74" i="1"/>
  <c r="B75" i="1"/>
  <c r="D74" i="1"/>
  <c r="F75" i="1" l="1"/>
  <c r="H75" i="1"/>
  <c r="G75" i="1"/>
  <c r="E75" i="1"/>
  <c r="B76" i="1"/>
  <c r="C75" i="1"/>
  <c r="D75" i="1"/>
  <c r="F76" i="1" l="1"/>
  <c r="H76" i="1"/>
  <c r="G76" i="1"/>
  <c r="E76" i="1"/>
  <c r="C76" i="1"/>
  <c r="B77" i="1"/>
  <c r="D76" i="1"/>
  <c r="F77" i="1" l="1"/>
  <c r="H77" i="1"/>
  <c r="G77" i="1"/>
  <c r="E77" i="1"/>
  <c r="C77" i="1"/>
  <c r="B78" i="1"/>
  <c r="D77" i="1"/>
  <c r="F78" i="1" l="1"/>
  <c r="H78" i="1"/>
  <c r="G78" i="1"/>
  <c r="E78" i="1"/>
  <c r="C78" i="1"/>
  <c r="B79" i="1"/>
  <c r="D78" i="1"/>
  <c r="F79" i="1" l="1"/>
  <c r="H79" i="1"/>
  <c r="G79" i="1"/>
  <c r="E79" i="1"/>
  <c r="B80" i="1"/>
  <c r="C79" i="1"/>
  <c r="D79" i="1"/>
  <c r="F80" i="1" l="1"/>
  <c r="H80" i="1"/>
  <c r="G80" i="1"/>
  <c r="E80" i="1"/>
  <c r="C80" i="1"/>
  <c r="B81" i="1"/>
  <c r="D80" i="1"/>
  <c r="F81" i="1" l="1"/>
  <c r="H81" i="1"/>
  <c r="G81" i="1"/>
  <c r="E81" i="1"/>
  <c r="C81" i="1"/>
  <c r="B82" i="1"/>
  <c r="D81" i="1"/>
  <c r="F82" i="1" l="1"/>
  <c r="H82" i="1"/>
  <c r="G82" i="1"/>
  <c r="E82" i="1"/>
  <c r="C82" i="1"/>
  <c r="B83" i="1"/>
  <c r="D82" i="1"/>
  <c r="F83" i="1" l="1"/>
  <c r="H83" i="1"/>
  <c r="G83" i="1"/>
  <c r="E83" i="1"/>
  <c r="B84" i="1"/>
  <c r="C83" i="1"/>
  <c r="D83" i="1"/>
  <c r="F84" i="1" l="1"/>
  <c r="H84" i="1"/>
  <c r="G84" i="1"/>
  <c r="E84" i="1"/>
  <c r="C84" i="1"/>
  <c r="B85" i="1"/>
  <c r="D84" i="1"/>
  <c r="F85" i="1" l="1"/>
  <c r="H85" i="1"/>
  <c r="G85" i="1"/>
  <c r="E85" i="1"/>
  <c r="C85" i="1"/>
  <c r="B86" i="1"/>
  <c r="D85" i="1"/>
  <c r="F86" i="1" l="1"/>
  <c r="H86" i="1"/>
  <c r="G86" i="1"/>
  <c r="E86" i="1"/>
  <c r="C86" i="1"/>
  <c r="B87" i="1"/>
  <c r="D86" i="1"/>
  <c r="F87" i="1" l="1"/>
  <c r="H87" i="1"/>
  <c r="G87" i="1"/>
  <c r="E87" i="1"/>
  <c r="C87" i="1"/>
  <c r="D87" i="1"/>
  <c r="B88" i="1"/>
  <c r="F88" i="1" l="1"/>
  <c r="H88" i="1"/>
  <c r="G88" i="1"/>
  <c r="E88" i="1"/>
  <c r="B89" i="1"/>
  <c r="D88" i="1"/>
  <c r="C88" i="1"/>
  <c r="F89" i="1" l="1"/>
  <c r="H89" i="1"/>
  <c r="G89" i="1"/>
  <c r="E89" i="1"/>
  <c r="C89" i="1"/>
  <c r="B90" i="1"/>
  <c r="D89" i="1"/>
  <c r="F90" i="1" l="1"/>
  <c r="H90" i="1"/>
  <c r="G90" i="1"/>
  <c r="E90" i="1"/>
  <c r="C90" i="1"/>
  <c r="B91" i="1"/>
  <c r="D90" i="1"/>
  <c r="F91" i="1" l="1"/>
  <c r="H91" i="1"/>
  <c r="G91" i="1"/>
  <c r="E91" i="1"/>
  <c r="B92" i="1"/>
  <c r="C91" i="1"/>
  <c r="D91" i="1"/>
  <c r="F92" i="1" l="1"/>
  <c r="H92" i="1"/>
  <c r="G92" i="1"/>
  <c r="E92" i="1"/>
  <c r="C92" i="1"/>
  <c r="B93" i="1"/>
  <c r="D92" i="1"/>
  <c r="F93" i="1" l="1"/>
  <c r="H93" i="1"/>
  <c r="G93" i="1"/>
  <c r="E93" i="1"/>
  <c r="C93" i="1"/>
  <c r="B94" i="1"/>
  <c r="D93" i="1"/>
  <c r="F94" i="1" l="1"/>
  <c r="H94" i="1"/>
  <c r="G94" i="1"/>
  <c r="E94" i="1"/>
  <c r="C94" i="1"/>
  <c r="B95" i="1"/>
  <c r="D94" i="1"/>
  <c r="F95" i="1" l="1"/>
  <c r="H95" i="1"/>
  <c r="G95" i="1"/>
  <c r="E95" i="1"/>
  <c r="B96" i="1"/>
  <c r="C95" i="1"/>
  <c r="D95" i="1"/>
  <c r="F96" i="1" l="1"/>
  <c r="H96" i="1"/>
  <c r="G96" i="1"/>
  <c r="E96" i="1"/>
  <c r="C96" i="1"/>
  <c r="B97" i="1"/>
  <c r="D96" i="1"/>
  <c r="F97" i="1" l="1"/>
  <c r="H97" i="1"/>
  <c r="G97" i="1"/>
  <c r="E97" i="1"/>
  <c r="C97" i="1"/>
  <c r="B98" i="1"/>
  <c r="D97" i="1"/>
  <c r="F98" i="1" l="1"/>
  <c r="H98" i="1"/>
  <c r="G98" i="1"/>
  <c r="E98" i="1"/>
  <c r="C98" i="1"/>
  <c r="B99" i="1"/>
  <c r="D98" i="1"/>
  <c r="F99" i="1" l="1"/>
  <c r="H99" i="1"/>
  <c r="G99" i="1"/>
  <c r="E99" i="1"/>
  <c r="B100" i="1"/>
  <c r="C99" i="1"/>
  <c r="D99" i="1"/>
  <c r="F100" i="1" l="1"/>
  <c r="H100" i="1"/>
  <c r="G100" i="1"/>
  <c r="E100" i="1"/>
  <c r="C100" i="1"/>
  <c r="B101" i="1"/>
  <c r="D100" i="1"/>
  <c r="F101" i="1" l="1"/>
  <c r="H101" i="1"/>
  <c r="G101" i="1"/>
  <c r="E101" i="1"/>
  <c r="C101" i="1"/>
  <c r="B102" i="1"/>
  <c r="D101" i="1"/>
  <c r="F102" i="1" l="1"/>
  <c r="H102" i="1"/>
  <c r="G102" i="1"/>
  <c r="E102" i="1"/>
  <c r="C102" i="1"/>
  <c r="B103" i="1"/>
  <c r="D102" i="1"/>
  <c r="F103" i="1" l="1"/>
  <c r="H103" i="1"/>
  <c r="G103" i="1"/>
  <c r="E103" i="1"/>
  <c r="C103" i="1"/>
  <c r="D103" i="1"/>
  <c r="B104" i="1"/>
  <c r="F104" i="1" l="1"/>
  <c r="H104" i="1"/>
  <c r="G104" i="1"/>
  <c r="E104" i="1"/>
  <c r="B105" i="1"/>
  <c r="D104" i="1"/>
  <c r="C104" i="1"/>
  <c r="F105" i="1" l="1"/>
  <c r="H105" i="1"/>
  <c r="G105" i="1"/>
  <c r="E105" i="1"/>
  <c r="B106" i="1"/>
  <c r="D105" i="1"/>
  <c r="C105" i="1"/>
  <c r="F106" i="1" l="1"/>
  <c r="H106" i="1"/>
  <c r="G106" i="1"/>
  <c r="E106" i="1"/>
  <c r="B107" i="1"/>
  <c r="D106" i="1"/>
  <c r="C106" i="1"/>
  <c r="F107" i="1" l="1"/>
  <c r="H107" i="1"/>
  <c r="G107" i="1"/>
  <c r="E107" i="1"/>
  <c r="C107" i="1"/>
  <c r="D107" i="1"/>
  <c r="B108" i="1"/>
  <c r="F108" i="1" l="1"/>
  <c r="H108" i="1"/>
  <c r="G108" i="1"/>
  <c r="E108" i="1"/>
  <c r="B109" i="1"/>
  <c r="D108" i="1"/>
  <c r="C108" i="1"/>
  <c r="F109" i="1" l="1"/>
  <c r="H109" i="1"/>
  <c r="G109" i="1"/>
  <c r="E109" i="1"/>
  <c r="D109" i="1"/>
  <c r="C109" i="1"/>
  <c r="B110" i="1"/>
  <c r="F110" i="1" l="1"/>
  <c r="H110" i="1"/>
  <c r="G110" i="1"/>
  <c r="E110" i="1"/>
  <c r="B111" i="1"/>
  <c r="C110" i="1"/>
  <c r="D110" i="1"/>
  <c r="F111" i="1" l="1"/>
  <c r="H111" i="1"/>
  <c r="G111" i="1"/>
  <c r="E111" i="1"/>
  <c r="D111" i="1"/>
  <c r="B112" i="1"/>
  <c r="C111" i="1"/>
  <c r="F112" i="1" l="1"/>
  <c r="H112" i="1"/>
  <c r="E112" i="1"/>
  <c r="G112" i="1"/>
  <c r="B113" i="1"/>
  <c r="C112" i="1"/>
  <c r="D112" i="1"/>
  <c r="F113" i="1" l="1"/>
  <c r="H113" i="1"/>
  <c r="E113" i="1"/>
  <c r="G113" i="1"/>
  <c r="D113" i="1"/>
  <c r="C113" i="1"/>
  <c r="B114" i="1"/>
  <c r="F114" i="1" l="1"/>
  <c r="H114" i="1"/>
  <c r="E114" i="1"/>
  <c r="G114" i="1"/>
  <c r="B115" i="1"/>
  <c r="C114" i="1"/>
  <c r="D114" i="1"/>
  <c r="F115" i="1" l="1"/>
  <c r="H115" i="1"/>
  <c r="E115" i="1"/>
  <c r="G115" i="1"/>
  <c r="D115" i="1"/>
  <c r="B116" i="1"/>
  <c r="C115" i="1"/>
  <c r="F116" i="1" l="1"/>
  <c r="H116" i="1"/>
  <c r="E116" i="1"/>
  <c r="G116" i="1"/>
  <c r="B117" i="1"/>
  <c r="C116" i="1"/>
  <c r="D116" i="1"/>
  <c r="F117" i="1" l="1"/>
  <c r="H117" i="1"/>
  <c r="E117" i="1"/>
  <c r="G117" i="1"/>
  <c r="D117" i="1"/>
  <c r="C117" i="1"/>
  <c r="B118" i="1"/>
  <c r="F118" i="1" l="1"/>
  <c r="H118" i="1"/>
  <c r="E118" i="1"/>
  <c r="G118" i="1"/>
  <c r="B119" i="1"/>
  <c r="C118" i="1"/>
  <c r="D118" i="1"/>
  <c r="F119" i="1" l="1"/>
  <c r="H119" i="1"/>
  <c r="E119" i="1"/>
  <c r="G119" i="1"/>
  <c r="D119" i="1"/>
  <c r="B120" i="1"/>
  <c r="C119" i="1"/>
  <c r="F120" i="1" l="1"/>
  <c r="H120" i="1"/>
  <c r="E120" i="1"/>
  <c r="G120" i="1"/>
  <c r="B121" i="1"/>
  <c r="C120" i="1"/>
  <c r="D120" i="1"/>
  <c r="F121" i="1" l="1"/>
  <c r="H121" i="1"/>
  <c r="E121" i="1"/>
  <c r="G121" i="1"/>
  <c r="D121" i="1"/>
  <c r="C121" i="1"/>
  <c r="B122" i="1"/>
  <c r="F122" i="1" l="1"/>
  <c r="H122" i="1"/>
  <c r="E122" i="1"/>
  <c r="G122" i="1"/>
  <c r="B123" i="1"/>
  <c r="C122" i="1"/>
  <c r="D122" i="1"/>
  <c r="F123" i="1" l="1"/>
  <c r="H123" i="1"/>
  <c r="E123" i="1"/>
  <c r="G123" i="1"/>
  <c r="D123" i="1"/>
  <c r="B124" i="1"/>
  <c r="C123" i="1"/>
  <c r="F124" i="1" l="1"/>
  <c r="H124" i="1"/>
  <c r="E124" i="1"/>
  <c r="G124" i="1"/>
  <c r="B125" i="1"/>
  <c r="C124" i="1"/>
  <c r="D124" i="1"/>
  <c r="F125" i="1" l="1"/>
  <c r="H125" i="1"/>
  <c r="E125" i="1"/>
  <c r="G125" i="1"/>
  <c r="D125" i="1"/>
  <c r="C125" i="1"/>
  <c r="B126" i="1"/>
  <c r="F126" i="1" l="1"/>
  <c r="H126" i="1"/>
  <c r="E126" i="1"/>
  <c r="G126" i="1"/>
  <c r="B127" i="1"/>
  <c r="C126" i="1"/>
  <c r="D126" i="1"/>
  <c r="F127" i="1" l="1"/>
  <c r="H127" i="1"/>
  <c r="E127" i="1"/>
  <c r="G127" i="1"/>
  <c r="D127" i="1"/>
  <c r="B128" i="1"/>
  <c r="C127" i="1"/>
  <c r="F128" i="1" l="1"/>
  <c r="H128" i="1"/>
  <c r="E128" i="1"/>
  <c r="G128" i="1"/>
  <c r="B129" i="1"/>
  <c r="C128" i="1"/>
  <c r="D128" i="1"/>
  <c r="F129" i="1" l="1"/>
  <c r="H129" i="1"/>
  <c r="E129" i="1"/>
  <c r="G129" i="1"/>
  <c r="B130" i="1"/>
  <c r="D129" i="1"/>
  <c r="C129" i="1"/>
  <c r="F130" i="1" l="1"/>
  <c r="H130" i="1"/>
  <c r="E130" i="1"/>
  <c r="G130" i="1"/>
  <c r="D130" i="1"/>
  <c r="B131" i="1"/>
  <c r="C130" i="1"/>
  <c r="F131" i="1" l="1"/>
  <c r="H131" i="1"/>
  <c r="E131" i="1"/>
  <c r="G131" i="1"/>
  <c r="B132" i="1"/>
  <c r="C131" i="1"/>
  <c r="D131" i="1"/>
  <c r="F132" i="1" l="1"/>
  <c r="H132" i="1"/>
  <c r="E132" i="1"/>
  <c r="D132" i="1"/>
  <c r="B133" i="1"/>
  <c r="G132" i="1"/>
  <c r="C132" i="1"/>
  <c r="B134" i="1" l="1"/>
  <c r="F133" i="1"/>
  <c r="H133" i="1"/>
  <c r="E133" i="1"/>
  <c r="D133" i="1"/>
  <c r="G133" i="1"/>
  <c r="C133" i="1"/>
  <c r="B135" i="1" l="1"/>
  <c r="F134" i="1"/>
  <c r="H134" i="1"/>
  <c r="E134" i="1"/>
  <c r="D134" i="1"/>
  <c r="G134" i="1"/>
  <c r="C134" i="1"/>
  <c r="B136" i="1" l="1"/>
  <c r="F135" i="1"/>
  <c r="H135" i="1"/>
  <c r="E135" i="1"/>
  <c r="D135" i="1"/>
  <c r="G135" i="1"/>
  <c r="C135" i="1"/>
  <c r="B137" i="1" l="1"/>
  <c r="F136" i="1"/>
  <c r="H136" i="1"/>
  <c r="E136" i="1"/>
  <c r="D136" i="1"/>
  <c r="G136" i="1"/>
  <c r="C136" i="1"/>
  <c r="B138" i="1" l="1"/>
  <c r="F137" i="1"/>
  <c r="H137" i="1"/>
  <c r="E137" i="1"/>
  <c r="D137" i="1"/>
  <c r="G137" i="1"/>
  <c r="C137" i="1"/>
  <c r="B139" i="1" l="1"/>
  <c r="F138" i="1"/>
  <c r="H138" i="1"/>
  <c r="E138" i="1"/>
  <c r="D138" i="1"/>
  <c r="G138" i="1"/>
  <c r="C138" i="1"/>
  <c r="B140" i="1" l="1"/>
  <c r="F139" i="1"/>
  <c r="H139" i="1"/>
  <c r="E139" i="1"/>
  <c r="D139" i="1"/>
  <c r="G139" i="1"/>
  <c r="C139" i="1"/>
  <c r="B141" i="1" l="1"/>
  <c r="F140" i="1"/>
  <c r="H140" i="1"/>
  <c r="E140" i="1"/>
  <c r="D140" i="1"/>
  <c r="G140" i="1"/>
  <c r="C140" i="1"/>
  <c r="B142" i="1" l="1"/>
  <c r="F141" i="1"/>
  <c r="H141" i="1"/>
  <c r="E141" i="1"/>
  <c r="D141" i="1"/>
  <c r="G141" i="1"/>
  <c r="C141" i="1"/>
  <c r="B143" i="1" l="1"/>
  <c r="F142" i="1"/>
  <c r="H142" i="1"/>
  <c r="E142" i="1"/>
  <c r="D142" i="1"/>
  <c r="G142" i="1"/>
  <c r="C142" i="1"/>
  <c r="B144" i="1" l="1"/>
  <c r="F143" i="1"/>
  <c r="H143" i="1"/>
  <c r="E143" i="1"/>
  <c r="D143" i="1"/>
  <c r="G143" i="1"/>
  <c r="C143" i="1"/>
  <c r="B145" i="1" l="1"/>
  <c r="F144" i="1"/>
  <c r="H144" i="1"/>
  <c r="E144" i="1"/>
  <c r="D144" i="1"/>
  <c r="G144" i="1"/>
  <c r="C144" i="1"/>
  <c r="B146" i="1" l="1"/>
  <c r="F145" i="1"/>
  <c r="H145" i="1"/>
  <c r="E145" i="1"/>
  <c r="D145" i="1"/>
  <c r="G145" i="1"/>
  <c r="C145" i="1"/>
  <c r="B147" i="1" l="1"/>
  <c r="F146" i="1"/>
  <c r="H146" i="1"/>
  <c r="E146" i="1"/>
  <c r="D146" i="1"/>
  <c r="G146" i="1"/>
  <c r="C146" i="1"/>
  <c r="B148" i="1" l="1"/>
  <c r="F147" i="1"/>
  <c r="H147" i="1"/>
  <c r="E147" i="1"/>
  <c r="D147" i="1"/>
  <c r="G147" i="1"/>
  <c r="C147" i="1"/>
  <c r="B149" i="1" l="1"/>
  <c r="F148" i="1"/>
  <c r="H148" i="1"/>
  <c r="E148" i="1"/>
  <c r="D148" i="1"/>
  <c r="G148" i="1"/>
  <c r="C148" i="1"/>
  <c r="B150" i="1" l="1"/>
  <c r="F149" i="1"/>
  <c r="H149" i="1"/>
  <c r="E149" i="1"/>
  <c r="D149" i="1"/>
  <c r="G149" i="1"/>
  <c r="C149" i="1"/>
  <c r="B151" i="1" l="1"/>
  <c r="F150" i="1"/>
  <c r="H150" i="1"/>
  <c r="E150" i="1"/>
  <c r="D150" i="1"/>
  <c r="G150" i="1"/>
  <c r="C150" i="1"/>
  <c r="B152" i="1" l="1"/>
  <c r="F151" i="1"/>
  <c r="H151" i="1"/>
  <c r="E151" i="1"/>
  <c r="D151" i="1"/>
  <c r="G151" i="1"/>
  <c r="C151" i="1"/>
  <c r="B153" i="1" l="1"/>
  <c r="F152" i="1"/>
  <c r="H152" i="1"/>
  <c r="E152" i="1"/>
  <c r="D152" i="1"/>
  <c r="G152" i="1"/>
  <c r="C152" i="1"/>
  <c r="B154" i="1" l="1"/>
  <c r="F153" i="1"/>
  <c r="H153" i="1"/>
  <c r="E153" i="1"/>
  <c r="D153" i="1"/>
  <c r="G153" i="1"/>
  <c r="C153" i="1"/>
  <c r="B155" i="1" l="1"/>
  <c r="F154" i="1"/>
  <c r="H154" i="1"/>
  <c r="E154" i="1"/>
  <c r="D154" i="1"/>
  <c r="G154" i="1"/>
  <c r="C154" i="1"/>
  <c r="B156" i="1" l="1"/>
  <c r="F155" i="1"/>
  <c r="H155" i="1"/>
  <c r="E155" i="1"/>
  <c r="D155" i="1"/>
  <c r="G155" i="1"/>
  <c r="C155" i="1"/>
  <c r="B157" i="1" l="1"/>
  <c r="F156" i="1"/>
  <c r="H156" i="1"/>
  <c r="E156" i="1"/>
  <c r="D156" i="1"/>
  <c r="G156" i="1"/>
  <c r="C156" i="1"/>
  <c r="B158" i="1" l="1"/>
  <c r="F157" i="1"/>
  <c r="H157" i="1"/>
  <c r="E157" i="1"/>
  <c r="D157" i="1"/>
  <c r="G157" i="1"/>
  <c r="C157" i="1"/>
  <c r="B159" i="1" l="1"/>
  <c r="F158" i="1"/>
  <c r="H158" i="1"/>
  <c r="E158" i="1"/>
  <c r="D158" i="1"/>
  <c r="G158" i="1"/>
  <c r="C158" i="1"/>
  <c r="B160" i="1" l="1"/>
  <c r="F159" i="1"/>
  <c r="H159" i="1"/>
  <c r="E159" i="1"/>
  <c r="D159" i="1"/>
  <c r="G159" i="1"/>
  <c r="C159" i="1"/>
  <c r="B161" i="1" l="1"/>
  <c r="F160" i="1"/>
  <c r="H160" i="1"/>
  <c r="E160" i="1"/>
  <c r="D160" i="1"/>
  <c r="G160" i="1"/>
  <c r="C160" i="1"/>
  <c r="B162" i="1" l="1"/>
  <c r="F161" i="1"/>
  <c r="H161" i="1"/>
  <c r="E161" i="1"/>
  <c r="D161" i="1"/>
  <c r="G161" i="1"/>
  <c r="C161" i="1"/>
  <c r="B163" i="1" l="1"/>
  <c r="F162" i="1"/>
  <c r="H162" i="1"/>
  <c r="E162" i="1"/>
  <c r="D162" i="1"/>
  <c r="G162" i="1"/>
  <c r="C162" i="1"/>
  <c r="B164" i="1" l="1"/>
  <c r="F163" i="1"/>
  <c r="H163" i="1"/>
  <c r="E163" i="1"/>
  <c r="D163" i="1"/>
  <c r="G163" i="1"/>
  <c r="C163" i="1"/>
  <c r="B165" i="1" l="1"/>
  <c r="F164" i="1"/>
  <c r="H164" i="1"/>
  <c r="E164" i="1"/>
  <c r="D164" i="1"/>
  <c r="G164" i="1"/>
  <c r="C164" i="1"/>
  <c r="B166" i="1" l="1"/>
  <c r="F165" i="1"/>
  <c r="H165" i="1"/>
  <c r="E165" i="1"/>
  <c r="D165" i="1"/>
  <c r="G165" i="1"/>
  <c r="C165" i="1"/>
  <c r="B167" i="1" l="1"/>
  <c r="F166" i="1"/>
  <c r="H166" i="1"/>
  <c r="E166" i="1"/>
  <c r="D166" i="1"/>
  <c r="G166" i="1"/>
  <c r="C166" i="1"/>
  <c r="B168" i="1" l="1"/>
  <c r="F167" i="1"/>
  <c r="H167" i="1"/>
  <c r="E167" i="1"/>
  <c r="D167" i="1"/>
  <c r="G167" i="1"/>
  <c r="C167" i="1"/>
  <c r="B169" i="1" l="1"/>
  <c r="F168" i="1"/>
  <c r="H168" i="1"/>
  <c r="E168" i="1"/>
  <c r="D168" i="1"/>
  <c r="G168" i="1"/>
  <c r="C168" i="1"/>
  <c r="B170" i="1" l="1"/>
  <c r="F169" i="1"/>
  <c r="H169" i="1"/>
  <c r="E169" i="1"/>
  <c r="D169" i="1"/>
  <c r="G169" i="1"/>
  <c r="C169" i="1"/>
  <c r="B171" i="1" l="1"/>
  <c r="F170" i="1"/>
  <c r="H170" i="1"/>
  <c r="E170" i="1"/>
  <c r="D170" i="1"/>
  <c r="G170" i="1"/>
  <c r="C170" i="1"/>
  <c r="B172" i="1" l="1"/>
  <c r="F171" i="1"/>
  <c r="H171" i="1"/>
  <c r="E171" i="1"/>
  <c r="D171" i="1"/>
  <c r="G171" i="1"/>
  <c r="C171" i="1"/>
  <c r="B173" i="1" l="1"/>
  <c r="F172" i="1"/>
  <c r="H172" i="1"/>
  <c r="E172" i="1"/>
  <c r="D172" i="1"/>
  <c r="G172" i="1"/>
  <c r="C172" i="1"/>
  <c r="B174" i="1" l="1"/>
  <c r="F173" i="1"/>
  <c r="H173" i="1"/>
  <c r="E173" i="1"/>
  <c r="D173" i="1"/>
  <c r="G173" i="1"/>
  <c r="C173" i="1"/>
  <c r="B175" i="1" l="1"/>
  <c r="F174" i="1"/>
  <c r="H174" i="1"/>
  <c r="E174" i="1"/>
  <c r="D174" i="1"/>
  <c r="G174" i="1"/>
  <c r="C174" i="1"/>
  <c r="B176" i="1" l="1"/>
  <c r="F175" i="1"/>
  <c r="H175" i="1"/>
  <c r="E175" i="1"/>
  <c r="D175" i="1"/>
  <c r="G175" i="1"/>
  <c r="C175" i="1"/>
  <c r="B177" i="1" l="1"/>
  <c r="F176" i="1"/>
  <c r="H176" i="1"/>
  <c r="E176" i="1"/>
  <c r="D176" i="1"/>
  <c r="G176" i="1"/>
  <c r="C176" i="1"/>
  <c r="B178" i="1" l="1"/>
  <c r="F177" i="1"/>
  <c r="H177" i="1"/>
  <c r="E177" i="1"/>
  <c r="D177" i="1"/>
  <c r="G177" i="1"/>
  <c r="C177" i="1"/>
  <c r="F178" i="1" l="1"/>
  <c r="H178" i="1"/>
  <c r="E178" i="1"/>
  <c r="D178" i="1"/>
  <c r="G178" i="1"/>
  <c r="C178" i="1"/>
  <c r="B179" i="1"/>
  <c r="B180" i="1" l="1"/>
  <c r="F179" i="1"/>
  <c r="H179" i="1"/>
  <c r="E179" i="1"/>
  <c r="D179" i="1"/>
  <c r="G179" i="1"/>
  <c r="C179" i="1"/>
  <c r="B181" i="1" l="1"/>
  <c r="F180" i="1"/>
  <c r="H180" i="1"/>
  <c r="E180" i="1"/>
  <c r="D180" i="1"/>
  <c r="G180" i="1"/>
  <c r="C180" i="1"/>
  <c r="B182" i="1" l="1"/>
  <c r="F181" i="1"/>
  <c r="H181" i="1"/>
  <c r="E181" i="1"/>
  <c r="D181" i="1"/>
  <c r="G181" i="1"/>
  <c r="C181" i="1"/>
  <c r="B183" i="1" l="1"/>
  <c r="F182" i="1"/>
  <c r="H182" i="1"/>
  <c r="E182" i="1"/>
  <c r="D182" i="1"/>
  <c r="G182" i="1"/>
  <c r="C182" i="1"/>
  <c r="B184" i="1" l="1"/>
  <c r="F183" i="1"/>
  <c r="H183" i="1"/>
  <c r="E183" i="1"/>
  <c r="D183" i="1"/>
  <c r="G183" i="1"/>
  <c r="C183" i="1"/>
  <c r="B185" i="1" l="1"/>
  <c r="F184" i="1"/>
  <c r="H184" i="1"/>
  <c r="E184" i="1"/>
  <c r="D184" i="1"/>
  <c r="G184" i="1"/>
  <c r="C184" i="1"/>
  <c r="B186" i="1" l="1"/>
  <c r="F185" i="1"/>
  <c r="H185" i="1"/>
  <c r="E185" i="1"/>
  <c r="D185" i="1"/>
  <c r="G185" i="1"/>
  <c r="C185" i="1"/>
  <c r="B187" i="1" l="1"/>
  <c r="F186" i="1"/>
  <c r="H186" i="1"/>
  <c r="E186" i="1"/>
  <c r="D186" i="1"/>
  <c r="G186" i="1"/>
  <c r="C186" i="1"/>
  <c r="B188" i="1" l="1"/>
  <c r="F187" i="1"/>
  <c r="H187" i="1"/>
  <c r="E187" i="1"/>
  <c r="D187" i="1"/>
  <c r="G187" i="1"/>
  <c r="C187" i="1"/>
  <c r="B189" i="1" l="1"/>
  <c r="F188" i="1"/>
  <c r="H188" i="1"/>
  <c r="E188" i="1"/>
  <c r="D188" i="1"/>
  <c r="G188" i="1"/>
  <c r="C188" i="1"/>
  <c r="B190" i="1" l="1"/>
  <c r="F189" i="1"/>
  <c r="H189" i="1"/>
  <c r="E189" i="1"/>
  <c r="D189" i="1"/>
  <c r="G189" i="1"/>
  <c r="C189" i="1"/>
  <c r="B191" i="1" l="1"/>
  <c r="F190" i="1"/>
  <c r="H190" i="1"/>
  <c r="E190" i="1"/>
  <c r="D190" i="1"/>
  <c r="G190" i="1"/>
  <c r="C190" i="1"/>
  <c r="B192" i="1" l="1"/>
  <c r="F191" i="1"/>
  <c r="H191" i="1"/>
  <c r="E191" i="1"/>
  <c r="D191" i="1"/>
  <c r="G191" i="1"/>
  <c r="C191" i="1"/>
  <c r="B193" i="1" l="1"/>
  <c r="F192" i="1"/>
  <c r="H192" i="1"/>
  <c r="E192" i="1"/>
  <c r="D192" i="1"/>
  <c r="G192" i="1"/>
  <c r="C192" i="1"/>
  <c r="B194" i="1" l="1"/>
  <c r="F193" i="1"/>
  <c r="H193" i="1"/>
  <c r="E193" i="1"/>
  <c r="D193" i="1"/>
  <c r="G193" i="1"/>
  <c r="C193" i="1"/>
  <c r="B195" i="1" l="1"/>
  <c r="F194" i="1"/>
  <c r="H194" i="1"/>
  <c r="E194" i="1"/>
  <c r="D194" i="1"/>
  <c r="G194" i="1"/>
  <c r="C194" i="1"/>
  <c r="B196" i="1" l="1"/>
  <c r="F195" i="1"/>
  <c r="H195" i="1"/>
  <c r="E195" i="1"/>
  <c r="D195" i="1"/>
  <c r="G195" i="1"/>
  <c r="C195" i="1"/>
  <c r="B197" i="1" l="1"/>
  <c r="F196" i="1"/>
  <c r="H196" i="1"/>
  <c r="E196" i="1"/>
  <c r="D196" i="1"/>
  <c r="G196" i="1"/>
  <c r="C196" i="1"/>
  <c r="B198" i="1" l="1"/>
  <c r="F197" i="1"/>
  <c r="H197" i="1"/>
  <c r="E197" i="1"/>
  <c r="D197" i="1"/>
  <c r="G197" i="1"/>
  <c r="C197" i="1"/>
  <c r="B199" i="1" l="1"/>
  <c r="F198" i="1"/>
  <c r="H198" i="1"/>
  <c r="E198" i="1"/>
  <c r="D198" i="1"/>
  <c r="G198" i="1"/>
  <c r="C198" i="1"/>
  <c r="B200" i="1" l="1"/>
  <c r="F199" i="1"/>
  <c r="H199" i="1"/>
  <c r="E199" i="1"/>
  <c r="D199" i="1"/>
  <c r="G199" i="1"/>
  <c r="C199" i="1"/>
  <c r="B201" i="1" l="1"/>
  <c r="F200" i="1"/>
  <c r="H200" i="1"/>
  <c r="E200" i="1"/>
  <c r="D200" i="1"/>
  <c r="G200" i="1"/>
  <c r="C200" i="1"/>
  <c r="B202" i="1" l="1"/>
  <c r="F201" i="1"/>
  <c r="H201" i="1"/>
  <c r="E201" i="1"/>
  <c r="D201" i="1"/>
  <c r="G201" i="1"/>
  <c r="C201" i="1"/>
  <c r="B203" i="1" l="1"/>
  <c r="F202" i="1"/>
  <c r="H202" i="1"/>
  <c r="E202" i="1"/>
  <c r="D202" i="1"/>
  <c r="G202" i="1"/>
  <c r="C202" i="1"/>
  <c r="B204" i="1" l="1"/>
  <c r="F203" i="1"/>
  <c r="H203" i="1"/>
  <c r="E203" i="1"/>
  <c r="D203" i="1"/>
  <c r="G203" i="1"/>
  <c r="C203" i="1"/>
  <c r="B205" i="1" l="1"/>
  <c r="F204" i="1"/>
  <c r="H204" i="1"/>
  <c r="E204" i="1"/>
  <c r="D204" i="1"/>
  <c r="G204" i="1"/>
  <c r="C204" i="1"/>
  <c r="B206" i="1" l="1"/>
  <c r="F205" i="1"/>
  <c r="H205" i="1"/>
  <c r="E205" i="1"/>
  <c r="D205" i="1"/>
  <c r="G205" i="1"/>
  <c r="C205" i="1"/>
  <c r="B207" i="1" l="1"/>
  <c r="F206" i="1"/>
  <c r="H206" i="1"/>
  <c r="E206" i="1"/>
  <c r="D206" i="1"/>
  <c r="G206" i="1"/>
  <c r="C206" i="1"/>
  <c r="B208" i="1" l="1"/>
  <c r="F207" i="1"/>
  <c r="H207" i="1"/>
  <c r="E207" i="1"/>
  <c r="D207" i="1"/>
  <c r="G207" i="1"/>
  <c r="C207" i="1"/>
  <c r="B209" i="1" l="1"/>
  <c r="F208" i="1"/>
  <c r="H208" i="1"/>
  <c r="E208" i="1"/>
  <c r="D208" i="1"/>
  <c r="G208" i="1"/>
  <c r="C208" i="1"/>
  <c r="B210" i="1" l="1"/>
  <c r="F209" i="1"/>
  <c r="H209" i="1"/>
  <c r="E209" i="1"/>
  <c r="D209" i="1"/>
  <c r="G209" i="1"/>
  <c r="C209" i="1"/>
  <c r="B211" i="1" l="1"/>
  <c r="F210" i="1"/>
  <c r="H210" i="1"/>
  <c r="E210" i="1"/>
  <c r="D210" i="1"/>
  <c r="G210" i="1"/>
  <c r="C210" i="1"/>
  <c r="B212" i="1" l="1"/>
  <c r="F211" i="1"/>
  <c r="H211" i="1"/>
  <c r="E211" i="1"/>
  <c r="D211" i="1"/>
  <c r="G211" i="1"/>
  <c r="C211" i="1"/>
  <c r="B213" i="1" l="1"/>
  <c r="F212" i="1"/>
  <c r="H212" i="1"/>
  <c r="E212" i="1"/>
  <c r="D212" i="1"/>
  <c r="G212" i="1"/>
  <c r="C212" i="1"/>
  <c r="B214" i="1" l="1"/>
  <c r="F213" i="1"/>
  <c r="H213" i="1"/>
  <c r="E213" i="1"/>
  <c r="D213" i="1"/>
  <c r="G213" i="1"/>
  <c r="C213" i="1"/>
  <c r="B215" i="1" l="1"/>
  <c r="F214" i="1"/>
  <c r="H214" i="1"/>
  <c r="E214" i="1"/>
  <c r="D214" i="1"/>
  <c r="G214" i="1"/>
  <c r="C214" i="1"/>
  <c r="B216" i="1" l="1"/>
  <c r="F215" i="1"/>
  <c r="H215" i="1"/>
  <c r="E215" i="1"/>
  <c r="D215" i="1"/>
  <c r="G215" i="1"/>
  <c r="C215" i="1"/>
  <c r="B217" i="1" l="1"/>
  <c r="F216" i="1"/>
  <c r="H216" i="1"/>
  <c r="E216" i="1"/>
  <c r="D216" i="1"/>
  <c r="G216" i="1"/>
  <c r="C216" i="1"/>
  <c r="B218" i="1" l="1"/>
  <c r="F217" i="1"/>
  <c r="H217" i="1"/>
  <c r="E217" i="1"/>
  <c r="D217" i="1"/>
  <c r="G217" i="1"/>
  <c r="C217" i="1"/>
  <c r="B219" i="1" l="1"/>
  <c r="F218" i="1"/>
  <c r="H218" i="1"/>
  <c r="E218" i="1"/>
  <c r="D218" i="1"/>
  <c r="G218" i="1"/>
  <c r="C218" i="1"/>
  <c r="B220" i="1" l="1"/>
  <c r="F219" i="1"/>
  <c r="H219" i="1"/>
  <c r="E219" i="1"/>
  <c r="D219" i="1"/>
  <c r="G219" i="1"/>
  <c r="C219" i="1"/>
  <c r="B221" i="1" l="1"/>
  <c r="F220" i="1"/>
  <c r="H220" i="1"/>
  <c r="E220" i="1"/>
  <c r="D220" i="1"/>
  <c r="G220" i="1"/>
  <c r="C220" i="1"/>
  <c r="B222" i="1" l="1"/>
  <c r="F221" i="1"/>
  <c r="H221" i="1"/>
  <c r="E221" i="1"/>
  <c r="D221" i="1"/>
  <c r="G221" i="1"/>
  <c r="C221" i="1"/>
  <c r="B223" i="1" l="1"/>
  <c r="F222" i="1"/>
  <c r="H222" i="1"/>
  <c r="E222" i="1"/>
  <c r="D222" i="1"/>
  <c r="G222" i="1"/>
  <c r="C222" i="1"/>
  <c r="B224" i="1" l="1"/>
  <c r="F223" i="1"/>
  <c r="H223" i="1"/>
  <c r="E223" i="1"/>
  <c r="D223" i="1"/>
  <c r="G223" i="1"/>
  <c r="C223" i="1"/>
  <c r="B225" i="1" l="1"/>
  <c r="F224" i="1"/>
  <c r="H224" i="1"/>
  <c r="E224" i="1"/>
  <c r="D224" i="1"/>
  <c r="G224" i="1"/>
  <c r="C224" i="1"/>
  <c r="B226" i="1" l="1"/>
  <c r="F225" i="1"/>
  <c r="H225" i="1"/>
  <c r="E225" i="1"/>
  <c r="D225" i="1"/>
  <c r="G225" i="1"/>
  <c r="C225" i="1"/>
  <c r="B227" i="1" l="1"/>
  <c r="F226" i="1"/>
  <c r="H226" i="1"/>
  <c r="E226" i="1"/>
  <c r="D226" i="1"/>
  <c r="G226" i="1"/>
  <c r="C226" i="1"/>
  <c r="B228" i="1" l="1"/>
  <c r="F227" i="1"/>
  <c r="H227" i="1"/>
  <c r="E227" i="1"/>
  <c r="D227" i="1"/>
  <c r="G227" i="1"/>
  <c r="C227" i="1"/>
  <c r="B229" i="1" l="1"/>
  <c r="F228" i="1"/>
  <c r="H228" i="1"/>
  <c r="E228" i="1"/>
  <c r="D228" i="1"/>
  <c r="G228" i="1"/>
  <c r="C228" i="1"/>
  <c r="B230" i="1" l="1"/>
  <c r="F229" i="1"/>
  <c r="H229" i="1"/>
  <c r="E229" i="1"/>
  <c r="D229" i="1"/>
  <c r="G229" i="1"/>
  <c r="C229" i="1"/>
  <c r="B231" i="1" l="1"/>
  <c r="F230" i="1"/>
  <c r="H230" i="1"/>
  <c r="E230" i="1"/>
  <c r="D230" i="1"/>
  <c r="G230" i="1"/>
  <c r="C230" i="1"/>
  <c r="B232" i="1" l="1"/>
  <c r="F231" i="1"/>
  <c r="H231" i="1"/>
  <c r="E231" i="1"/>
  <c r="D231" i="1"/>
  <c r="G231" i="1"/>
  <c r="C231" i="1"/>
  <c r="B233" i="1" l="1"/>
  <c r="F232" i="1"/>
  <c r="H232" i="1"/>
  <c r="E232" i="1"/>
  <c r="D232" i="1"/>
  <c r="G232" i="1"/>
  <c r="C232" i="1"/>
  <c r="B234" i="1" l="1"/>
  <c r="F233" i="1"/>
  <c r="H233" i="1"/>
  <c r="E233" i="1"/>
  <c r="D233" i="1"/>
  <c r="G233" i="1"/>
  <c r="C233" i="1"/>
  <c r="B235" i="1" l="1"/>
  <c r="F234" i="1"/>
  <c r="H234" i="1"/>
  <c r="E234" i="1"/>
  <c r="D234" i="1"/>
  <c r="G234" i="1"/>
  <c r="C234" i="1"/>
  <c r="B236" i="1" l="1"/>
  <c r="F235" i="1"/>
  <c r="H235" i="1"/>
  <c r="E235" i="1"/>
  <c r="D235" i="1"/>
  <c r="G235" i="1"/>
  <c r="C235" i="1"/>
  <c r="B237" i="1" l="1"/>
  <c r="F236" i="1"/>
  <c r="H236" i="1"/>
  <c r="E236" i="1"/>
  <c r="D236" i="1"/>
  <c r="G236" i="1"/>
  <c r="C236" i="1"/>
  <c r="B238" i="1" l="1"/>
  <c r="F237" i="1"/>
  <c r="H237" i="1"/>
  <c r="E237" i="1"/>
  <c r="D237" i="1"/>
  <c r="G237" i="1"/>
  <c r="C237" i="1"/>
  <c r="B239" i="1" l="1"/>
  <c r="F238" i="1"/>
  <c r="H238" i="1"/>
  <c r="E238" i="1"/>
  <c r="D238" i="1"/>
  <c r="G238" i="1"/>
  <c r="C238" i="1"/>
  <c r="B240" i="1" l="1"/>
  <c r="F239" i="1"/>
  <c r="H239" i="1"/>
  <c r="E239" i="1"/>
  <c r="D239" i="1"/>
  <c r="G239" i="1"/>
  <c r="C239" i="1"/>
  <c r="B241" i="1" l="1"/>
  <c r="E240" i="1"/>
  <c r="G240" i="1"/>
  <c r="D240" i="1"/>
  <c r="F240" i="1"/>
  <c r="H240" i="1"/>
  <c r="C240" i="1"/>
  <c r="B242" i="1" l="1"/>
  <c r="E241" i="1"/>
  <c r="G241" i="1"/>
  <c r="D241" i="1"/>
  <c r="F241" i="1"/>
  <c r="H241" i="1"/>
  <c r="C241" i="1"/>
  <c r="B243" i="1" l="1"/>
  <c r="E242" i="1"/>
  <c r="G242" i="1"/>
  <c r="D242" i="1"/>
  <c r="F242" i="1"/>
  <c r="H242" i="1"/>
  <c r="C242" i="1"/>
  <c r="B244" i="1" l="1"/>
  <c r="E243" i="1"/>
  <c r="G243" i="1"/>
  <c r="D243" i="1"/>
  <c r="F243" i="1"/>
  <c r="H243" i="1"/>
  <c r="C243" i="1"/>
  <c r="B245" i="1" l="1"/>
  <c r="E244" i="1"/>
  <c r="G244" i="1"/>
  <c r="D244" i="1"/>
  <c r="F244" i="1"/>
  <c r="H244" i="1"/>
  <c r="C244" i="1"/>
  <c r="B246" i="1" l="1"/>
  <c r="E245" i="1"/>
  <c r="G245" i="1"/>
  <c r="D245" i="1"/>
  <c r="F245" i="1"/>
  <c r="H245" i="1"/>
  <c r="C245" i="1"/>
  <c r="B247" i="1" l="1"/>
  <c r="E246" i="1"/>
  <c r="G246" i="1"/>
  <c r="D246" i="1"/>
  <c r="F246" i="1"/>
  <c r="H246" i="1"/>
  <c r="C246" i="1"/>
  <c r="B248" i="1" l="1"/>
  <c r="E247" i="1"/>
  <c r="G247" i="1"/>
  <c r="D247" i="1"/>
  <c r="F247" i="1"/>
  <c r="H247" i="1"/>
  <c r="C247" i="1"/>
  <c r="B249" i="1" l="1"/>
  <c r="E248" i="1"/>
  <c r="G248" i="1"/>
  <c r="D248" i="1"/>
  <c r="F248" i="1"/>
  <c r="H248" i="1"/>
  <c r="C248" i="1"/>
  <c r="B250" i="1" l="1"/>
  <c r="E249" i="1"/>
  <c r="G249" i="1"/>
  <c r="D249" i="1"/>
  <c r="F249" i="1"/>
  <c r="H249" i="1"/>
  <c r="C249" i="1"/>
  <c r="B251" i="1" l="1"/>
  <c r="E250" i="1"/>
  <c r="G250" i="1"/>
  <c r="D250" i="1"/>
  <c r="F250" i="1"/>
  <c r="H250" i="1"/>
  <c r="C250" i="1"/>
  <c r="B252" i="1" l="1"/>
  <c r="E251" i="1"/>
  <c r="G251" i="1"/>
  <c r="D251" i="1"/>
  <c r="F251" i="1"/>
  <c r="H251" i="1"/>
  <c r="C251" i="1"/>
  <c r="B253" i="1" l="1"/>
  <c r="E252" i="1"/>
  <c r="G252" i="1"/>
  <c r="D252" i="1"/>
  <c r="F252" i="1"/>
  <c r="H252" i="1"/>
  <c r="C252" i="1"/>
  <c r="B254" i="1" l="1"/>
  <c r="E253" i="1"/>
  <c r="G253" i="1"/>
  <c r="D253" i="1"/>
  <c r="F253" i="1"/>
  <c r="H253" i="1"/>
  <c r="C253" i="1"/>
  <c r="B255" i="1" l="1"/>
  <c r="E254" i="1"/>
  <c r="G254" i="1"/>
  <c r="D254" i="1"/>
  <c r="F254" i="1"/>
  <c r="H254" i="1"/>
  <c r="C254" i="1"/>
  <c r="B256" i="1" l="1"/>
  <c r="E255" i="1"/>
  <c r="G255" i="1"/>
  <c r="D255" i="1"/>
  <c r="F255" i="1"/>
  <c r="H255" i="1"/>
  <c r="C255" i="1"/>
  <c r="B257" i="1" l="1"/>
  <c r="E256" i="1"/>
  <c r="G256" i="1"/>
  <c r="D256" i="1"/>
  <c r="F256" i="1"/>
  <c r="H256" i="1"/>
  <c r="C256" i="1"/>
  <c r="E257" i="1" l="1"/>
  <c r="G257" i="1"/>
  <c r="D257" i="1"/>
  <c r="F257" i="1"/>
  <c r="H257" i="1"/>
  <c r="C257" i="1"/>
</calcChain>
</file>

<file path=xl/sharedStrings.xml><?xml version="1.0" encoding="utf-8"?>
<sst xmlns="http://schemas.openxmlformats.org/spreadsheetml/2006/main" count="47" uniqueCount="33">
  <si>
    <t>T</t>
  </si>
  <si>
    <t>sin(T)</t>
  </si>
  <si>
    <t>cos(T)</t>
  </si>
  <si>
    <t>9*sin(T)</t>
  </si>
  <si>
    <t>9*cos(T)</t>
  </si>
  <si>
    <t>2.4*sin(T)</t>
  </si>
  <si>
    <t>2.4cos(T)</t>
  </si>
  <si>
    <t xml:space="preserve">السلام عليكم و رحمة الله و بركاته  </t>
  </si>
  <si>
    <t>اخواني الكرام كما تلاحظون بالصفحة الاولى لدينا اعمدة كي نستطيع رسم دائرتين متحدتين بالمركز و محتلفتين بنصف القطر</t>
  </si>
  <si>
    <t xml:space="preserve">المطلوب هو امكانية رسم مربع و مثلث في كلا الدائرتين من نقطه زاوية اختارها </t>
  </si>
  <si>
    <t>مثلا اود ارسم مربع بالدائرة الكبيرة يبدا من الزاوية 60 و بالتالي سيكون رؤسه في الزاويا 60 150 240 330</t>
  </si>
  <si>
    <t xml:space="preserve">و المثلث سيكون متساوي الاضلاع اي زاويته 120 </t>
  </si>
  <si>
    <t xml:space="preserve">و اذا امكن اظهار الزاويا  على الشارت </t>
  </si>
  <si>
    <t xml:space="preserve">او اظهار التدريجات على كل الدائرة اي الدائرة مقسمة لدرجات </t>
  </si>
  <si>
    <t>A</t>
  </si>
  <si>
    <t>B</t>
  </si>
  <si>
    <t>C</t>
  </si>
  <si>
    <t>D</t>
  </si>
  <si>
    <t>المربع الكبير</t>
  </si>
  <si>
    <t>المثلث الكبير</t>
  </si>
  <si>
    <t>E</t>
  </si>
  <si>
    <t>F</t>
  </si>
  <si>
    <t>G</t>
  </si>
  <si>
    <t>المربع الصغير</t>
  </si>
  <si>
    <t>المثلث الصغير</t>
  </si>
  <si>
    <t>H</t>
  </si>
  <si>
    <t>I</t>
  </si>
  <si>
    <t>J</t>
  </si>
  <si>
    <t>K</t>
  </si>
  <si>
    <t>L</t>
  </si>
  <si>
    <t>M</t>
  </si>
  <si>
    <t>N</t>
  </si>
  <si>
    <t>تملأ بالدرجات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</si>
</sst>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5423497267759577E-2"/>
          <c:y val="1.1490626956149308E-2"/>
          <c:w val="0.82172131147540983"/>
          <c:h val="0.97280334728033468"/>
        </c:manualLayout>
      </c:layout>
      <c:scatterChart>
        <c:scatterStyle val="smoothMarker"/>
        <c:varyColors val="0"/>
        <c:ser>
          <c:idx val="0"/>
          <c:order val="0"/>
          <c:tx>
            <c:v>c1</c:v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Sheet1!$E$5:$E$257</c:f>
              <c:numCache>
                <c:formatCode>_-* #\ ##0.000_-;\-* #\ ##0.000_-;_-* "-"??_-;_-@_-</c:formatCode>
                <c:ptCount val="253"/>
                <c:pt idx="0">
                  <c:v>0</c:v>
                </c:pt>
                <c:pt idx="1">
                  <c:v>0.224976563232411</c:v>
                </c:pt>
                <c:pt idx="2">
                  <c:v>0.44981252343610501</c:v>
                </c:pt>
                <c:pt idx="3">
                  <c:v>0.67436736545468123</c:v>
                </c:pt>
                <c:pt idx="4">
                  <c:v>0.89850074982145345</c:v>
                </c:pt>
                <c:pt idx="5">
                  <c:v>1.1220726004670492</c:v>
                </c:pt>
                <c:pt idx="6">
                  <c:v>1.3449431922623929</c:v>
                </c:pt>
                <c:pt idx="7">
                  <c:v>1.5669732383423636</c:v>
                </c:pt>
                <c:pt idx="8">
                  <c:v>1.7880239771555506</c:v>
                </c:pt>
                <c:pt idx="9">
                  <c:v>2.0079572591857087</c:v>
                </c:pt>
                <c:pt idx="10">
                  <c:v>2.226635633290706</c:v>
                </c:pt>
                <c:pt idx="11">
                  <c:v>2.4439224326050155</c:v>
                </c:pt>
                <c:pt idx="12">
                  <c:v>2.6596818599520557</c:v>
                </c:pt>
                <c:pt idx="13">
                  <c:v>2.8737790727130088</c:v>
                </c:pt>
                <c:pt idx="14">
                  <c:v>3.0860802670990628</c:v>
                </c:pt>
                <c:pt idx="15">
                  <c:v>3.2964527617744288</c:v>
                </c:pt>
                <c:pt idx="16">
                  <c:v>3.5047650807778554</c:v>
                </c:pt>
                <c:pt idx="17">
                  <c:v>3.7108870356908237</c:v>
                </c:pt>
                <c:pt idx="18">
                  <c:v>3.9146898070010732</c:v>
                </c:pt>
                <c:pt idx="19">
                  <c:v>4.1160460246106005</c:v>
                </c:pt>
                <c:pt idx="20">
                  <c:v>4.3148298474378279</c:v>
                </c:pt>
                <c:pt idx="21">
                  <c:v>4.5109170420641815</c:v>
                </c:pt>
                <c:pt idx="22">
                  <c:v>4.7041850603759343</c:v>
                </c:pt>
                <c:pt idx="23">
                  <c:v>4.8945131161527842</c:v>
                </c:pt>
                <c:pt idx="24">
                  <c:v>5.0817822605553191</c:v>
                </c:pt>
                <c:pt idx="25">
                  <c:v>5.265875456464161</c:v>
                </c:pt>
                <c:pt idx="26">
                  <c:v>5.4466776516243582</c:v>
                </c:pt>
                <c:pt idx="27">
                  <c:v>5.6240758505492998</c:v>
                </c:pt>
                <c:pt idx="28">
                  <c:v>5.7979591851392209</c:v>
                </c:pt>
                <c:pt idx="29">
                  <c:v>5.9682189839701492</c:v>
                </c:pt>
                <c:pt idx="30">
                  <c:v>6.1347488402100101</c:v>
                </c:pt>
                <c:pt idx="31">
                  <c:v>6.2974446781194349</c:v>
                </c:pt>
                <c:pt idx="32">
                  <c:v>6.4562048180957072</c:v>
                </c:pt>
                <c:pt idx="33">
                  <c:v>6.610930040219209</c:v>
                </c:pt>
                <c:pt idx="34">
                  <c:v>6.7615236462626367</c:v>
                </c:pt>
                <c:pt idx="35">
                  <c:v>6.9078915201242452</c:v>
                </c:pt>
                <c:pt idx="36">
                  <c:v>7.0499421866473524</c:v>
                </c:pt>
                <c:pt idx="37">
                  <c:v>7.1875868687893298</c:v>
                </c:pt>
                <c:pt idx="38">
                  <c:v>7.3207395431043665</c:v>
                </c:pt>
                <c:pt idx="39">
                  <c:v>7.4493169935053221</c:v>
                </c:pt>
                <c:pt idx="40">
                  <c:v>7.5732388632710705</c:v>
                </c:pt>
                <c:pt idx="41">
                  <c:v>7.6924277052668426</c:v>
                </c:pt>
                <c:pt idx="42">
                  <c:v>7.8068090303461535</c:v>
                </c:pt>
                <c:pt idx="43">
                  <c:v>7.9163113539041019</c:v>
                </c:pt>
                <c:pt idx="44">
                  <c:v>8.0208662405529196</c:v>
                </c:pt>
                <c:pt idx="45">
                  <c:v>8.1204083468918569</c:v>
                </c:pt>
                <c:pt idx="46">
                  <c:v>8.2148754623446898</c:v>
                </c:pt>
                <c:pt idx="47">
                  <c:v>8.3042085480392966</c:v>
                </c:pt>
                <c:pt idx="48">
                  <c:v>8.3883517737050362</c:v>
                </c:pt>
                <c:pt idx="49">
                  <c:v>8.4672525525648474</c:v>
                </c:pt>
                <c:pt idx="50">
                  <c:v>8.5408615742002745</c:v>
                </c:pt>
                <c:pt idx="51">
                  <c:v>8.6091328353688716</c:v>
                </c:pt>
                <c:pt idx="52">
                  <c:v>8.6720236687547363</c:v>
                </c:pt>
                <c:pt idx="53">
                  <c:v>8.7294947696341829</c:v>
                </c:pt>
                <c:pt idx="54">
                  <c:v>8.7815102204399302</c:v>
                </c:pt>
                <c:pt idx="55">
                  <c:v>8.8280375132084004</c:v>
                </c:pt>
                <c:pt idx="56">
                  <c:v>8.8690475698961411</c:v>
                </c:pt>
                <c:pt idx="57">
                  <c:v>8.9045147605526562</c:v>
                </c:pt>
                <c:pt idx="58">
                  <c:v>8.934416919338295</c:v>
                </c:pt>
                <c:pt idx="59">
                  <c:v>8.9587353583771723</c:v>
                </c:pt>
                <c:pt idx="60">
                  <c:v>8.9774548794364897</c:v>
                </c:pt>
                <c:pt idx="61">
                  <c:v>8.9905637834249283</c:v>
                </c:pt>
                <c:pt idx="62">
                  <c:v>8.9980538777042121</c:v>
                </c:pt>
                <c:pt idx="63">
                  <c:v>8.9999204812092284</c:v>
                </c:pt>
                <c:pt idx="64">
                  <c:v>8.9961624273735463</c:v>
                </c:pt>
                <c:pt idx="65">
                  <c:v>8.9867820648584846</c:v>
                </c:pt>
                <c:pt idx="66">
                  <c:v>8.9717852560852709</c:v>
                </c:pt>
                <c:pt idx="67">
                  <c:v>8.9511813735712202</c:v>
                </c:pt>
                <c:pt idx="68">
                  <c:v>8.92498329407222</c:v>
                </c:pt>
                <c:pt idx="69">
                  <c:v>8.8932073905351707</c:v>
                </c:pt>
                <c:pt idx="70">
                  <c:v>8.8558735218654352</c:v>
                </c:pt>
                <c:pt idx="71">
                  <c:v>8.8130050205156607</c:v>
                </c:pt>
                <c:pt idx="72">
                  <c:v>8.7646286779037617</c:v>
                </c:pt>
                <c:pt idx="73">
                  <c:v>8.7107747276691523</c:v>
                </c:pt>
                <c:pt idx="74">
                  <c:v>8.6514768267777065</c:v>
                </c:pt>
                <c:pt idx="75">
                  <c:v>8.586772034487252</c:v>
                </c:pt>
                <c:pt idx="76">
                  <c:v>8.5167007891867375</c:v>
                </c:pt>
                <c:pt idx="77">
                  <c:v>8.4413068831235627</c:v>
                </c:pt>
                <c:pt idx="78">
                  <c:v>8.3606374350348336</c:v>
                </c:pt>
                <c:pt idx="79">
                  <c:v>8.2747428606997051</c:v>
                </c:pt>
                <c:pt idx="80">
                  <c:v>8.1836768414311472</c:v>
                </c:pt>
                <c:pt idx="81">
                  <c:v>8.0874962905268752</c:v>
                </c:pt>
                <c:pt idx="82">
                  <c:v>7.986261317700392</c:v>
                </c:pt>
                <c:pt idx="83">
                  <c:v>7.8800351915143754</c:v>
                </c:pt>
                <c:pt idx="84">
                  <c:v>7.768884299839879</c:v>
                </c:pt>
                <c:pt idx="85">
                  <c:v>7.6528781083660853</c:v>
                </c:pt>
                <c:pt idx="86">
                  <c:v>7.5320891171864979</c:v>
                </c:pt>
                <c:pt idx="87">
                  <c:v>7.4065928154887528</c:v>
                </c:pt>
                <c:pt idx="88">
                  <c:v>7.2764676343763321</c:v>
                </c:pt>
                <c:pt idx="89">
                  <c:v>7.1417948978516721</c:v>
                </c:pt>
                <c:pt idx="90">
                  <c:v>7.0026587719913138</c:v>
                </c:pt>
                <c:pt idx="91">
                  <c:v>6.8591462123448439</c:v>
                </c:pt>
                <c:pt idx="92">
                  <c:v>6.7113469095905067</c:v>
                </c:pt>
                <c:pt idx="93">
                  <c:v>6.5593532334814473</c:v>
                </c:pt>
                <c:pt idx="94">
                  <c:v>6.4032601751176266</c:v>
                </c:pt>
                <c:pt idx="95">
                  <c:v>6.2431652875794752</c:v>
                </c:pt>
                <c:pt idx="96">
                  <c:v>6.0791686249603885</c:v>
                </c:pt>
                <c:pt idx="97">
                  <c:v>5.9113726798361821</c:v>
                </c:pt>
                <c:pt idx="98">
                  <c:v>5.739882319210567</c:v>
                </c:pt>
                <c:pt idx="99">
                  <c:v>5.5648047189766787</c:v>
                </c:pt>
                <c:pt idx="100">
                  <c:v>5.3862492969356435</c:v>
                </c:pt>
                <c:pt idx="101">
                  <c:v>5.2043276444140067</c:v>
                </c:pt>
                <c:pt idx="102">
                  <c:v>5.0191534565227895</c:v>
                </c:pt>
                <c:pt idx="103">
                  <c:v>4.830842461101744</c:v>
                </c:pt>
                <c:pt idx="104">
                  <c:v>4.639512346393218</c:v>
                </c:pt>
                <c:pt idx="105">
                  <c:v>4.4452826874908444</c:v>
                </c:pt>
                <c:pt idx="106">
                  <c:v>4.2482748716089862</c:v>
                </c:pt>
                <c:pt idx="107">
                  <c:v>4.0486120222196895</c:v>
                </c:pt>
                <c:pt idx="108">
                  <c:v>3.8464189221045149</c:v>
                </c:pt>
                <c:pt idx="109">
                  <c:v>3.6418219353693662</c:v>
                </c:pt>
                <c:pt idx="110">
                  <c:v>3.4349489284710337</c:v>
                </c:pt>
                <c:pt idx="111">
                  <c:v>3.2259291903048202</c:v>
                </c:pt>
                <c:pt idx="112">
                  <c:v>3.0148933514031948</c:v>
                </c:pt>
                <c:pt idx="113">
                  <c:v>2.801973302295957</c:v>
                </c:pt>
                <c:pt idx="114">
                  <c:v>2.5873021110829528</c:v>
                </c:pt>
                <c:pt idx="115">
                  <c:v>2.3710139402708417</c:v>
                </c:pt>
                <c:pt idx="116">
                  <c:v>2.1532439629258961</c:v>
                </c:pt>
                <c:pt idx="117">
                  <c:v>1.9341282781952385</c:v>
                </c:pt>
                <c:pt idx="118">
                  <c:v>1.7138038262493023</c:v>
                </c:pt>
                <c:pt idx="119">
                  <c:v>1.492408302698683</c:v>
                </c:pt>
                <c:pt idx="120">
                  <c:v>1.2700800725388643</c:v>
                </c:pt>
                <c:pt idx="121">
                  <c:v>1.0469580836765999</c:v>
                </c:pt>
                <c:pt idx="122">
                  <c:v>0.8231817800919945</c:v>
                </c:pt>
                <c:pt idx="123">
                  <c:v>0.59889101469055517</c:v>
                </c:pt>
                <c:pt idx="124">
                  <c:v>0.37422596189967833</c:v>
                </c:pt>
                <c:pt idx="125">
                  <c:v>0.14932703006419507</c:v>
                </c:pt>
                <c:pt idx="126">
                  <c:v>-7.5665226304273622E-2</c:v>
                </c:pt>
                <c:pt idx="127">
                  <c:v>-0.30061019436931158</c:v>
                </c:pt>
                <c:pt idx="128">
                  <c:v>-0.52536729084815292</c:v>
                </c:pt>
                <c:pt idx="129">
                  <c:v>-0.74979604987165771</c:v>
                </c:pt>
                <c:pt idx="130">
                  <c:v>-0.9737562107709079</c:v>
                </c:pt>
                <c:pt idx="131">
                  <c:v>-1.1971078057355591</c:v>
                </c:pt>
                <c:pt idx="132">
                  <c:v>-1.4197112472891666</c:v>
                </c:pt>
                <c:pt idx="133">
                  <c:v>-1.6414274155268147</c:v>
                </c:pt>
                <c:pt idx="134">
                  <c:v>-1.8621177450605275</c:v>
                </c:pt>
                <c:pt idx="135">
                  <c:v>-2.0816443116181262</c:v>
                </c:pt>
                <c:pt idx="136">
                  <c:v>-2.2998699182414115</c:v>
                </c:pt>
                <c:pt idx="137">
                  <c:v>-2.5166581810297934</c:v>
                </c:pt>
                <c:pt idx="138">
                  <c:v>-2.7318736143757913</c:v>
                </c:pt>
                <c:pt idx="139">
                  <c:v>-2.94538171563913</c:v>
                </c:pt>
                <c:pt idx="140">
                  <c:v>-3.1570490492065075</c:v>
                </c:pt>
                <c:pt idx="141">
                  <c:v>-3.366743329884514</c:v>
                </c:pt>
                <c:pt idx="142">
                  <c:v>-3.5743335055735681</c:v>
                </c:pt>
                <c:pt idx="143">
                  <c:v>-3.7796898391712177</c:v>
                </c:pt>
                <c:pt idx="144">
                  <c:v>-3.9826839896536006</c:v>
                </c:pt>
                <c:pt idx="145">
                  <c:v>-4.1831890922844099</c:v>
                </c:pt>
                <c:pt idx="146">
                  <c:v>-4.3810798379012246</c:v>
                </c:pt>
                <c:pt idx="147">
                  <c:v>-4.5762325512296567</c:v>
                </c:pt>
                <c:pt idx="148">
                  <c:v>-4.7685252681763686</c:v>
                </c:pt>
                <c:pt idx="149">
                  <c:v>-4.9578378120526692</c:v>
                </c:pt>
                <c:pt idx="150">
                  <c:v>-5.144051868681025</c:v>
                </c:pt>
                <c:pt idx="151">
                  <c:v>-5.3270510603375714</c:v>
                </c:pt>
                <c:pt idx="152">
                  <c:v>-5.506721018484404</c:v>
                </c:pt>
                <c:pt idx="153">
                  <c:v>-5.6829494552461908</c:v>
                </c:pt>
                <c:pt idx="154">
                  <c:v>-5.8556262335864391</c:v>
                </c:pt>
                <c:pt idx="155">
                  <c:v>-6.0246434361395584</c:v>
                </c:pt>
                <c:pt idx="156">
                  <c:v>-6.1898954326556996</c:v>
                </c:pt>
                <c:pt idx="157">
                  <c:v>-6.351278946016226</c:v>
                </c:pt>
                <c:pt idx="158">
                  <c:v>-6.508693116778546</c:v>
                </c:pt>
                <c:pt idx="159">
                  <c:v>-6.6620395662099865</c:v>
                </c:pt>
                <c:pt idx="160">
                  <c:v>-6.8112224577712936</c:v>
                </c:pt>
                <c:pt idx="161">
                  <c:v>-6.9561485570113568</c:v>
                </c:pt>
                <c:pt idx="162">
                  <c:v>-7.0967272898357017</c:v>
                </c:pt>
                <c:pt idx="163">
                  <c:v>-7.2328707991123427</c:v>
                </c:pt>
                <c:pt idx="164">
                  <c:v>-7.3644939995796461</c:v>
                </c:pt>
                <c:pt idx="165">
                  <c:v>-7.4915146310218415</c:v>
                </c:pt>
                <c:pt idx="166">
                  <c:v>-7.6138533096789756</c:v>
                </c:pt>
                <c:pt idx="167">
                  <c:v>-7.7314335778591845</c:v>
                </c:pt>
                <c:pt idx="168">
                  <c:v>-7.8441819517222573</c:v>
                </c:pt>
                <c:pt idx="169">
                  <c:v>-7.9520279672046499</c:v>
                </c:pt>
                <c:pt idx="170">
                  <c:v>-8.0549042240572231</c:v>
                </c:pt>
                <c:pt idx="171">
                  <c:v>-8.1527464279682125</c:v>
                </c:pt>
                <c:pt idx="172">
                  <c:v>-8.2454934307450714</c:v>
                </c:pt>
                <c:pt idx="173">
                  <c:v>-8.3330872685301145</c:v>
                </c:pt>
                <c:pt idx="174">
                  <c:v>-8.4154731980260244</c:v>
                </c:pt>
                <c:pt idx="175">
                  <c:v>-8.4925997307086458</c:v>
                </c:pt>
                <c:pt idx="176">
                  <c:v>-8.5644186650056309</c:v>
                </c:pt>
                <c:pt idx="177">
                  <c:v>-8.6308851164208473</c:v>
                </c:pt>
                <c:pt idx="178">
                  <c:v>-8.6919575455857387</c:v>
                </c:pt>
                <c:pt idx="179">
                  <c:v>-8.7475977842200709</c:v>
                </c:pt>
                <c:pt idx="180">
                  <c:v>-8.7977710589858678</c:v>
                </c:pt>
                <c:pt idx="181">
                  <c:v>-8.8424460132196057</c:v>
                </c:pt>
                <c:pt idx="182">
                  <c:v>-8.8815947265291246</c:v>
                </c:pt>
                <c:pt idx="183">
                  <c:v>-8.9151927322429518</c:v>
                </c:pt>
                <c:pt idx="184">
                  <c:v>-8.9432190327011778</c:v>
                </c:pt>
                <c:pt idx="185">
                  <c:v>-8.9656561123783121</c:v>
                </c:pt>
                <c:pt idx="186">
                  <c:v>-8.9824899488299135</c:v>
                </c:pt>
                <c:pt idx="187">
                  <c:v>-8.9937100214561667</c:v>
                </c:pt>
                <c:pt idx="188">
                  <c:v>-8.9993093180769073</c:v>
                </c:pt>
                <c:pt idx="189">
                  <c:v>-8.9992843393140163</c:v>
                </c:pt>
                <c:pt idx="190">
                  <c:v>-8.9936351007784019</c:v>
                </c:pt>
                <c:pt idx="191">
                  <c:v>-8.9823651330602612</c:v>
                </c:pt>
                <c:pt idx="192">
                  <c:v>-8.9654814795225644</c:v>
                </c:pt>
                <c:pt idx="193">
                  <c:v>-8.9429946918991892</c:v>
                </c:pt>
                <c:pt idx="194">
                  <c:v>-8.9149188237004164</c:v>
                </c:pt>
                <c:pt idx="195">
                  <c:v>-8.8812714214299682</c:v>
                </c:pt>
                <c:pt idx="196">
                  <c:v>-8.8420735136189901</c:v>
                </c:pt>
                <c:pt idx="197">
                  <c:v>-8.7973495976839153</c:v>
                </c:pt>
                <c:pt idx="198">
                  <c:v>-8.7471276246163807</c:v>
                </c:pt>
                <c:pt idx="199">
                  <c:v>-8.6914389815147572</c:v>
                </c:pt>
                <c:pt idx="200">
                  <c:v>-8.6303184719682378</c:v>
                </c:pt>
                <c:pt idx="201">
                  <c:v>-8.5638042943057293</c:v>
                </c:pt>
                <c:pt idx="202">
                  <c:v>-8.4919380177231467</c:v>
                </c:pt>
                <c:pt idx="203">
                  <c:v>-8.4147645563040001</c:v>
                </c:pt>
                <c:pt idx="204">
                  <c:v>-8.3323321409495748</c:v>
                </c:pt>
                <c:pt idx="205">
                  <c:v>-8.2446922892361734</c:v>
                </c:pt>
                <c:pt idx="206">
                  <c:v>-8.1518997732183198</c:v>
                </c:pt>
                <c:pt idx="207">
                  <c:v>-8.0540125851979969</c:v>
                </c:pt>
                <c:pt idx="208">
                  <c:v>-7.9510919014813526</c:v>
                </c:pt>
                <c:pt idx="209">
                  <c:v>-7.843202044145495</c:v>
                </c:pt>
                <c:pt idx="210">
                  <c:v>-7.7304104408392948</c:v>
                </c:pt>
                <c:pt idx="211">
                  <c:v>-7.6127875826432927</c:v>
                </c:pt>
                <c:pt idx="212">
                  <c:v>-7.490406980015071</c:v>
                </c:pt>
                <c:pt idx="213">
                  <c:v>-7.3633451168476132</c:v>
                </c:pt>
                <c:pt idx="214">
                  <c:v>-7.2316814026693548</c:v>
                </c:pt>
                <c:pt idx="215">
                  <c:v>-7.0954981230158189</c:v>
                </c:pt>
                <c:pt idx="216">
                  <c:v>-6.9548803880038337</c:v>
                </c:pt>
                <c:pt idx="217">
                  <c:v>-6.8099160791404749</c:v>
                </c:pt>
                <c:pt idx="218">
                  <c:v>-6.6606957943999898</c:v>
                </c:pt>
                <c:pt idx="219">
                  <c:v>-6.5073127916030122</c:v>
                </c:pt>
                <c:pt idx="220">
                  <c:v>-6.349862930133459</c:v>
                </c:pt>
                <c:pt idx="221">
                  <c:v>-6.1884446110295332</c:v>
                </c:pt>
                <c:pt idx="222">
                  <c:v>-6.0231587154862813</c:v>
                </c:pt>
                <c:pt idx="223">
                  <c:v>-5.85410854180813</c:v>
                </c:pt>
                <c:pt idx="224">
                  <c:v>-5.6813997408508072</c:v>
                </c:pt>
                <c:pt idx="225">
                  <c:v>-5.5051402499929987</c:v>
                </c:pt>
                <c:pt idx="226">
                  <c:v>-5.3254402256789941</c:v>
                </c:pt>
                <c:pt idx="227">
                  <c:v>-5.1424119745745029</c:v>
                </c:pt>
                <c:pt idx="228">
                  <c:v>-4.9561698833786387</c:v>
                </c:pt>
                <c:pt idx="229">
                  <c:v>-4.7668303473359561</c:v>
                </c:pt>
                <c:pt idx="230">
                  <c:v>-4.5745116974932145</c:v>
                </c:pt>
                <c:pt idx="231">
                  <c:v>-4.3793341267463237</c:v>
                </c:pt>
                <c:pt idx="232">
                  <c:v>-4.1814196147236959</c:v>
                </c:pt>
                <c:pt idx="233">
                  <c:v>-3.9808918515529501</c:v>
                </c:pt>
                <c:pt idx="234">
                  <c:v>-3.7778761605586064</c:v>
                </c:pt>
                <c:pt idx="235">
                  <c:v>-3.5724994199390916</c:v>
                </c:pt>
                <c:pt idx="236">
                  <c:v>-3.3648899834719908</c:v>
                </c:pt>
                <c:pt idx="237">
                  <c:v>-3.1551776002971175</c:v>
                </c:pt>
                <c:pt idx="238">
                  <c:v>-2.9434933338275222</c:v>
                </c:pt>
                <c:pt idx="239">
                  <c:v>-2.729969479839129</c:v>
                </c:pt>
                <c:pt idx="240">
                  <c:v>-2.5147394837901795</c:v>
                </c:pt>
                <c:pt idx="241">
                  <c:v>-2.2979378574221641</c:v>
                </c:pt>
                <c:pt idx="242">
                  <c:v>-2.0797000946943669</c:v>
                </c:pt>
                <c:pt idx="243">
                  <c:v>-1.8601625871045457</c:v>
                </c:pt>
                <c:pt idx="244">
                  <c:v>-1.6394625384486901</c:v>
                </c:pt>
                <c:pt idx="245">
                  <c:v>-1.4177378790731134</c:v>
                </c:pt>
                <c:pt idx="246">
                  <c:v>-1.1951271796724763</c:v>
                </c:pt>
                <c:pt idx="247">
                  <c:v>-0.97176956468761289</c:v>
                </c:pt>
                <c:pt idx="248">
                  <c:v>-0.74780462535728431</c:v>
                </c:pt>
                <c:pt idx="249">
                  <c:v>-0.52337233247819903</c:v>
                </c:pt>
                <c:pt idx="250">
                  <c:v>-0.29861294892781964</c:v>
                </c:pt>
                <c:pt idx="251">
                  <c:v>-7.3666942004631392E-2</c:v>
                </c:pt>
                <c:pt idx="252">
                  <c:v>0.15132510435934723</c:v>
                </c:pt>
              </c:numCache>
            </c:numRef>
          </c:xVal>
          <c:yVal>
            <c:numRef>
              <c:f>Sheet1!$F$5:$F$257</c:f>
              <c:numCache>
                <c:formatCode>_-* #\ ##0.000_-;\-* #\ ##0.000_-;_-* "-"??_-;_-@_-</c:formatCode>
                <c:ptCount val="253"/>
                <c:pt idx="0">
                  <c:v>9</c:v>
                </c:pt>
                <c:pt idx="1">
                  <c:v>8.9971876464813239</c:v>
                </c:pt>
                <c:pt idx="2">
                  <c:v>8.9887523435546974</c:v>
                </c:pt>
                <c:pt idx="3">
                  <c:v>8.9746993630098668</c:v>
                </c:pt>
                <c:pt idx="4">
                  <c:v>8.9550374875022332</c:v>
                </c:pt>
                <c:pt idx="5">
                  <c:v>8.9297790050639616</c:v>
                </c:pt>
                <c:pt idx="6">
                  <c:v>8.8989397014243803</c:v>
                </c:pt>
                <c:pt idx="7">
                  <c:v>8.8625388501444018</c:v>
                </c:pt>
                <c:pt idx="8">
                  <c:v>8.8205992005711753</c:v>
                </c:pt>
                <c:pt idx="9">
                  <c:v>8.7731469636204906</c:v>
                </c:pt>
                <c:pt idx="10">
                  <c:v>8.7202117953958034</c:v>
                </c:pt>
                <c:pt idx="11">
                  <c:v>8.6618267786541416</c:v>
                </c:pt>
                <c:pt idx="12">
                  <c:v>8.5980284021304545</c:v>
                </c:pt>
                <c:pt idx="13">
                  <c:v>8.5288565377333416</c:v>
                </c:pt>
                <c:pt idx="14">
                  <c:v>8.4543544156264101</c:v>
                </c:pt>
                <c:pt idx="15">
                  <c:v>8.3745685972108284</c:v>
                </c:pt>
                <c:pt idx="16">
                  <c:v>8.2895489460259668</c:v>
                </c:pt>
                <c:pt idx="17">
                  <c:v>8.1993485965863027</c:v>
                </c:pt>
                <c:pt idx="18">
                  <c:v>8.1040239211740914</c:v>
                </c:pt>
                <c:pt idx="19">
                  <c:v>8.0036344946085141</c:v>
                </c:pt>
                <c:pt idx="20">
                  <c:v>7.8982430570133539</c:v>
                </c:pt>
                <c:pt idx="21">
                  <c:v>7.7879154746064714</c:v>
                </c:pt>
                <c:pt idx="22">
                  <c:v>7.6727206985355512</c:v>
                </c:pt>
                <c:pt idx="23">
                  <c:v>7.5527307217858866</c:v>
                </c:pt>
                <c:pt idx="24">
                  <c:v>7.4280205341871035</c:v>
                </c:pt>
                <c:pt idx="25">
                  <c:v>7.29866807554696</c:v>
                </c:pt>
                <c:pt idx="26">
                  <c:v>7.1647541869415008</c:v>
                </c:pt>
                <c:pt idx="27">
                  <c:v>7.0263625601920205</c:v>
                </c:pt>
                <c:pt idx="28">
                  <c:v>6.8835796855603943</c:v>
                </c:pt>
                <c:pt idx="29">
                  <c:v>6.7364947976954843</c:v>
                </c:pt>
                <c:pt idx="30">
                  <c:v>6.5851998198643864</c:v>
                </c:pt>
                <c:pt idx="31">
                  <c:v>6.4297893065033804</c:v>
                </c:pt>
                <c:pt idx="32">
                  <c:v>6.2703603841244862</c:v>
                </c:pt>
                <c:pt idx="33">
                  <c:v>6.1070126906145568</c:v>
                </c:pt>
                <c:pt idx="34">
                  <c:v>5.9398483129648367</c:v>
                </c:pt>
                <c:pt idx="35">
                  <c:v>5.7689717234699227</c:v>
                </c:pt>
                <c:pt idx="36">
                  <c:v>5.5944897144359764</c:v>
                </c:pt>
                <c:pt idx="37">
                  <c:v>5.4165113314390094</c:v>
                </c:pt>
                <c:pt idx="38">
                  <c:v>5.2351478051749476</c:v>
                </c:pt>
                <c:pt idx="39">
                  <c:v>5.050512481944069</c:v>
                </c:pt>
                <c:pt idx="40">
                  <c:v>4.8627207528132539</c:v>
                </c:pt>
                <c:pt idx="41">
                  <c:v>4.6718899815003239</c:v>
                </c:pt>
                <c:pt idx="42">
                  <c:v>4.4781394310255402</c:v>
                </c:pt>
                <c:pt idx="43">
                  <c:v>4.2815901891760975</c:v>
                </c:pt>
                <c:pt idx="44">
                  <c:v>4.0823650928301962</c:v>
                </c:pt>
                <c:pt idx="45">
                  <c:v>3.8805886511879959</c:v>
                </c:pt>
                <c:pt idx="46">
                  <c:v>3.6763869679574164</c:v>
                </c:pt>
                <c:pt idx="47">
                  <c:v>3.4698876625434258</c:v>
                </c:pt>
                <c:pt idx="48">
                  <c:v>3.2612197902900646</c:v>
                </c:pt>
                <c:pt idx="49">
                  <c:v>3.0505137618250591</c:v>
                </c:pt>
                <c:pt idx="50">
                  <c:v>2.8379012615574215</c:v>
                </c:pt>
                <c:pt idx="51">
                  <c:v>2.6235151653789854</c:v>
                </c:pt>
                <c:pt idx="52">
                  <c:v>2.407489457621292</c:v>
                </c:pt>
                <c:pt idx="53">
                  <c:v>2.1899591473197502</c:v>
                </c:pt>
                <c:pt idx="54">
                  <c:v>1.9710601838373811</c:v>
                </c:pt>
                <c:pt idx="55">
                  <c:v>1.7509293719008925</c:v>
                </c:pt>
                <c:pt idx="56">
                  <c:v>1.529704286102177</c:v>
                </c:pt>
                <c:pt idx="57">
                  <c:v>1.3075231849186719</c:v>
                </c:pt>
                <c:pt idx="58">
                  <c:v>1.0845249243063095</c:v>
                </c:pt>
                <c:pt idx="59">
                  <c:v>0.86084887091906581</c:v>
                </c:pt>
                <c:pt idx="60">
                  <c:v>0.63663481500933816</c:v>
                </c:pt>
                <c:pt idx="61">
                  <c:v>0.41202288306358742</c:v>
                </c:pt>
                <c:pt idx="62">
                  <c:v>0.18715345022784585</c:v>
                </c:pt>
                <c:pt idx="63">
                  <c:v>-3.783294742218038E-2</c:v>
                </c:pt>
                <c:pt idx="64">
                  <c:v>-0.26279570071158337</c:v>
                </c:pt>
                <c:pt idx="65">
                  <c:v>-0.48759421524241092</c:v>
                </c:pt>
                <c:pt idx="66">
                  <c:v>-0.71208799926058886</c:v>
                </c:pt>
                <c:pt idx="67">
                  <c:v>-0.93613675145869391</c:v>
                </c:pt>
                <c:pt idx="68">
                  <c:v>-1.159600448659704</c:v>
                </c:pt>
                <c:pt idx="69">
                  <c:v>-1.3823394333269259</c:v>
                </c:pt>
                <c:pt idx="70">
                  <c:v>-1.604214500845409</c:v>
                </c:pt>
                <c:pt idx="71">
                  <c:v>-1.8250869865203003</c:v>
                </c:pt>
                <c:pt idx="72">
                  <c:v>-2.0448188522377624</c:v>
                </c:pt>
                <c:pt idx="73">
                  <c:v>-2.2632727727343029</c:v>
                </c:pt>
                <c:pt idx="74">
                  <c:v>-2.4803122214205935</c:v>
                </c:pt>
                <c:pt idx="75">
                  <c:v>-2.6958015557061441</c:v>
                </c:pt>
                <c:pt idx="76">
                  <c:v>-2.9096061017715074</c:v>
                </c:pt>
                <c:pt idx="77">
                  <c:v>-3.1215922387350306</c:v>
                </c:pt>
                <c:pt idx="78">
                  <c:v>-3.3316274821615579</c:v>
                </c:pt>
                <c:pt idx="79">
                  <c:v>-3.5395805668608902</c:v>
                </c:pt>
                <c:pt idx="80">
                  <c:v>-3.7453215289242561</c:v>
                </c:pt>
                <c:pt idx="81">
                  <c:v>-3.9487217869475226</c:v>
                </c:pt>
                <c:pt idx="82">
                  <c:v>-4.1496542223903896</c:v>
                </c:pt>
                <c:pt idx="83">
                  <c:v>-4.3479932590213393</c:v>
                </c:pt>
                <c:pt idx="84">
                  <c:v>-4.5436149413986904</c:v>
                </c:pt>
                <c:pt idx="85">
                  <c:v>-4.7363970123387178</c:v>
                </c:pt>
                <c:pt idx="86">
                  <c:v>-4.9262189893224129</c:v>
                </c:pt>
                <c:pt idx="87">
                  <c:v>-5.1129622397931307</c:v>
                </c:pt>
                <c:pt idx="88">
                  <c:v>-5.2965100552980831</c:v>
                </c:pt>
                <c:pt idx="89">
                  <c:v>-5.4767477244273195</c:v>
                </c:pt>
                <c:pt idx="90">
                  <c:v>-5.6535626045046241</c:v>
                </c:pt>
                <c:pt idx="91">
                  <c:v>-5.8268441919855194</c:v>
                </c:pt>
                <c:pt idx="92">
                  <c:v>-5.9964841915183902</c:v>
                </c:pt>
                <c:pt idx="93">
                  <c:v>-6.162376583625548</c:v>
                </c:pt>
                <c:pt idx="94">
                  <c:v>-6.3244176909619565</c:v>
                </c:pt>
                <c:pt idx="95">
                  <c:v>-6.4825062431101976</c:v>
                </c:pt>
                <c:pt idx="96">
                  <c:v>-6.6365434398711818</c:v>
                </c:pt>
                <c:pt idx="97">
                  <c:v>-6.7864330130110613</c:v>
                </c:pt>
                <c:pt idx="98">
                  <c:v>-6.9320812864257384</c:v>
                </c:pt>
                <c:pt idx="99">
                  <c:v>-7.0733972346853884</c:v>
                </c:pt>
                <c:pt idx="100">
                  <c:v>-7.210292539922377</c:v>
                </c:pt>
                <c:pt idx="101">
                  <c:v>-7.342681647027069</c:v>
                </c:pt>
                <c:pt idx="102">
                  <c:v>-7.4704818171169745</c:v>
                </c:pt>
                <c:pt idx="103">
                  <c:v>-7.593613179245863</c:v>
                </c:pt>
                <c:pt idx="104">
                  <c:v>-7.711998780320501</c:v>
                </c:pt>
                <c:pt idx="105">
                  <c:v>-7.8255646331938369</c:v>
                </c:pt>
                <c:pt idx="106">
                  <c:v>-7.93423976290455</c:v>
                </c:pt>
                <c:pt idx="107">
                  <c:v>-8.0379562510341032</c:v>
                </c:pt>
                <c:pt idx="108">
                  <c:v>-8.1366492781535289</c:v>
                </c:pt>
                <c:pt idx="109">
                  <c:v>-8.2302571643334765</c:v>
                </c:pt>
                <c:pt idx="110">
                  <c:v>-8.3187214076921521</c:v>
                </c:pt>
                <c:pt idx="111">
                  <c:v>-8.4019867209570904</c:v>
                </c:pt>
                <c:pt idx="112">
                  <c:v>-8.4800010660179055</c:v>
                </c:pt>
                <c:pt idx="113">
                  <c:v>-8.5527156864484102</c:v>
                </c:pt>
                <c:pt idx="114">
                  <c:v>-8.6200851379777976</c:v>
                </c:pt>
                <c:pt idx="115">
                  <c:v>-8.6820673168918319</c:v>
                </c:pt>
                <c:pt idx="116">
                  <c:v>-8.7386234863463006</c:v>
                </c:pt>
                <c:pt idx="117">
                  <c:v>-8.7897183005762773</c:v>
                </c:pt>
                <c:pt idx="118">
                  <c:v>-8.8353198269860744</c:v>
                </c:pt>
                <c:pt idx="119">
                  <c:v>-8.8753995661060827</c:v>
                </c:pt>
                <c:pt idx="120">
                  <c:v>-8.9099324694040014</c:v>
                </c:pt>
                <c:pt idx="121">
                  <c:v>-8.9388969549393629</c:v>
                </c:pt>
                <c:pt idx="122">
                  <c:v>-8.9622749208515451</c:v>
                </c:pt>
                <c:pt idx="123">
                  <c:v>-8.9800517566728377</c:v>
                </c:pt>
                <c:pt idx="124">
                  <c:v>-8.9922163524595131</c:v>
                </c:pt>
                <c:pt idx="125">
                  <c:v>-8.9987611057351788</c:v>
                </c:pt>
                <c:pt idx="126">
                  <c:v>-8.9996819262420775</c:v>
                </c:pt>
                <c:pt idx="127">
                  <c:v>-8.9949782384973691</c:v>
                </c:pt>
                <c:pt idx="128">
                  <c:v>-8.9846529821527827</c:v>
                </c:pt>
                <c:pt idx="129">
                  <c:v>-8.9687126101574286</c:v>
                </c:pt>
                <c:pt idx="130">
                  <c:v>-8.9471670847249225</c:v>
                </c:pt>
                <c:pt idx="131">
                  <c:v>-8.920029871107328</c:v>
                </c:pt>
                <c:pt idx="132">
                  <c:v>-8.8873179291797957</c:v>
                </c:pt>
                <c:pt idx="133">
                  <c:v>-8.8490517028412121</c:v>
                </c:pt>
                <c:pt idx="134">
                  <c:v>-8.8052551072374214</c:v>
                </c:pt>
                <c:pt idx="135">
                  <c:v>-8.7559555138150351</c:v>
                </c:pt>
                <c:pt idx="136">
                  <c:v>-8.7011837332151671</c:v>
                </c:pt>
                <c:pt idx="137">
                  <c:v>-8.6409739960177987</c:v>
                </c:pt>
                <c:pt idx="138">
                  <c:v>-8.5753639313487646</c:v>
                </c:pt>
                <c:pt idx="139">
                  <c:v>-8.5043945433627837</c:v>
                </c:pt>
                <c:pt idx="140">
                  <c:v>-8.4281101856171947</c:v>
                </c:pt>
                <c:pt idx="141">
                  <c:v>-8.3465585333524217</c:v>
                </c:pt>
                <c:pt idx="142">
                  <c:v>-8.259790553696515</c:v>
                </c:pt>
                <c:pt idx="143">
                  <c:v>-8.1678604738123344</c:v>
                </c:pt>
                <c:pt idx="144">
                  <c:v>-8.0708257470073583</c:v>
                </c:pt>
                <c:pt idx="145">
                  <c:v>-7.968747016827221</c:v>
                </c:pt>
                <c:pt idx="146">
                  <c:v>-7.8616880791554804</c:v>
                </c:pt>
                <c:pt idx="147">
                  <c:v>-7.7497158423432611</c:v>
                </c:pt>
                <c:pt idx="148">
                  <c:v>-7.6329002853937169</c:v>
                </c:pt>
                <c:pt idx="149">
                  <c:v>-7.5113144142274324</c:v>
                </c:pt>
                <c:pt idx="150">
                  <c:v>-7.3850342160560949</c:v>
                </c:pt>
                <c:pt idx="151">
                  <c:v>-7.2541386118929623</c:v>
                </c:pt>
                <c:pt idx="152">
                  <c:v>-7.1187094072298027</c:v>
                </c:pt>
                <c:pt idx="153">
                  <c:v>-6.9788312409111182</c:v>
                </c:pt>
                <c:pt idx="154">
                  <c:v>-6.8345915322376287</c:v>
                </c:pt>
                <c:pt idx="155">
                  <c:v>-6.6860804263320475</c:v>
                </c:pt>
                <c:pt idx="156">
                  <c:v>-6.5333907378013221</c:v>
                </c:pt>
                <c:pt idx="157">
                  <c:v>-6.3766178927305202</c:v>
                </c:pt>
                <c:pt idx="158">
                  <c:v>-6.2158598690446345</c:v>
                </c:pt>
                <c:pt idx="159">
                  <c:v>-6.0512171352755688</c:v>
                </c:pt>
                <c:pt idx="160">
                  <c:v>-5.8827925877725766</c:v>
                </c:pt>
                <c:pt idx="161">
                  <c:v>-5.7106914863953913</c:v>
                </c:pt>
                <c:pt idx="162">
                  <c:v>-5.5350213887302386</c:v>
                </c:pt>
                <c:pt idx="163">
                  <c:v>-5.355892082869854</c:v>
                </c:pt>
                <c:pt idx="164">
                  <c:v>-5.173415518799489</c:v>
                </c:pt>
                <c:pt idx="165">
                  <c:v>-4.9877057384318171</c:v>
                </c:pt>
                <c:pt idx="166">
                  <c:v>-4.798878804334457</c:v>
                </c:pt>
                <c:pt idx="167">
                  <c:v>-4.6070527271946364</c:v>
                </c:pt>
                <c:pt idx="168">
                  <c:v>-4.4123473920663576</c:v>
                </c:pt>
                <c:pt idx="169">
                  <c:v>-4.2148844834461459</c:v>
                </c:pt>
                <c:pt idx="170">
                  <c:v>-4.0147874092241924</c:v>
                </c:pt>
                <c:pt idx="171">
                  <c:v>-3.8121812235584458</c:v>
                </c:pt>
                <c:pt idx="172">
                  <c:v>-3.6071925487198304</c:v>
                </c:pt>
                <c:pt idx="173">
                  <c:v>-3.3999494959574514</c:v>
                </c:pt>
                <c:pt idx="174">
                  <c:v>-3.1905815854332324</c:v>
                </c:pt>
                <c:pt idx="175">
                  <c:v>-2.9792196652760317</c:v>
                </c:pt>
                <c:pt idx="176">
                  <c:v>-2.7659958298058198</c:v>
                </c:pt>
                <c:pt idx="177">
                  <c:v>-2.55104333697903</c:v>
                </c:pt>
                <c:pt idx="178">
                  <c:v>-2.3344965251066738</c:v>
                </c:pt>
                <c:pt idx="179">
                  <c:v>-2.1164907288972681</c:v>
                </c:pt>
                <c:pt idx="180">
                  <c:v>-1.8971621948770487</c:v>
                </c:pt>
                <c:pt idx="181">
                  <c:v>-1.6766479962403265</c:v>
                </c:pt>
                <c:pt idx="182">
                  <c:v>-1.4550859471832021</c:v>
                </c:pt>
                <c:pt idx="183">
                  <c:v>-1.2326145167741804</c:v>
                </c:pt>
                <c:pt idx="184">
                  <c:v>-1.0093727424155097</c:v>
                </c:pt>
                <c:pt idx="185">
                  <c:v>-0.78550014294933024</c:v>
                </c:pt>
                <c:pt idx="186">
                  <c:v>-0.5611366314629409</c:v>
                </c:pt>
                <c:pt idx="187">
                  <c:v>-0.33642242784767301</c:v>
                </c:pt>
                <c:pt idx="188">
                  <c:v>-0.11149797116602303</c:v>
                </c:pt>
                <c:pt idx="189">
                  <c:v>0.11349616811819004</c:v>
                </c:pt>
                <c:pt idx="190">
                  <c:v>0.33841937599178895</c:v>
                </c:pt>
                <c:pt idx="191">
                  <c:v>0.56313108277141932</c:v>
                </c:pt>
                <c:pt idx="192">
                  <c:v>0.78749085095502547</c:v>
                </c:pt>
                <c:pt idx="193">
                  <c:v>1.0113584629907186</c:v>
                </c:pt>
                <c:pt idx="194">
                  <c:v>1.2345940089081815</c:v>
                </c:pt>
                <c:pt idx="195">
                  <c:v>1.4570579737578466</c:v>
                </c:pt>
                <c:pt idx="196">
                  <c:v>1.6786113248031975</c:v>
                </c:pt>
                <c:pt idx="197">
                  <c:v>1.8991155984117036</c:v>
                </c:pt>
                <c:pt idx="198">
                  <c:v>2.1184329865900837</c:v>
                </c:pt>
                <c:pt idx="199">
                  <c:v>2.3364264231098155</c:v>
                </c:pt>
                <c:pt idx="200">
                  <c:v>2.5529596691690672</c:v>
                </c:pt>
                <c:pt idx="201">
                  <c:v>2.7678973985375119</c:v>
                </c:pt>
                <c:pt idx="202">
                  <c:v>2.9811052821308213</c:v>
                </c:pt>
                <c:pt idx="203">
                  <c:v>3.192450071961964</c:v>
                </c:pt>
                <c:pt idx="204">
                  <c:v>3.4017996844168668</c:v>
                </c:pt>
                <c:pt idx="205">
                  <c:v>3.6090232828023683</c:v>
                </c:pt>
                <c:pt idx="206">
                  <c:v>3.8139913591148975</c:v>
                </c:pt>
                <c:pt idx="207">
                  <c:v>4.0165758149787578</c:v>
                </c:pt>
                <c:pt idx="208">
                  <c:v>4.2166500417034438</c:v>
                </c:pt>
                <c:pt idx="209">
                  <c:v>4.4140889994099481</c:v>
                </c:pt>
                <c:pt idx="210">
                  <c:v>4.6087692951766215</c:v>
                </c:pt>
                <c:pt idx="211">
                  <c:v>4.8005692601557248</c:v>
                </c:pt>
                <c:pt idx="212">
                  <c:v>4.9893690256125067</c:v>
                </c:pt>
                <c:pt idx="213">
                  <c:v>5.1750505978392534</c:v>
                </c:pt>
                <c:pt idx="214">
                  <c:v>5.3574979318975187</c:v>
                </c:pt>
                <c:pt idx="215">
                  <c:v>5.5365970041424344</c:v>
                </c:pt>
                <c:pt idx="216">
                  <c:v>5.712235883483773</c:v>
                </c:pt>
                <c:pt idx="217">
                  <c:v>5.8843048013392396</c:v>
                </c:pt>
                <c:pt idx="218">
                  <c:v>6.0526962202362586</c:v>
                </c:pt>
                <c:pt idx="219">
                  <c:v>6.2173049010193955</c:v>
                </c:pt>
                <c:pt idx="220">
                  <c:v>6.3780279686214083</c:v>
                </c:pt>
                <c:pt idx="221">
                  <c:v>6.5347649763568034</c:v>
                </c:pt>
                <c:pt idx="222">
                  <c:v>6.6874179686977584</c:v>
                </c:pt>
                <c:pt idx="223">
                  <c:v>6.8358915424931297</c:v>
                </c:pt>
                <c:pt idx="224">
                  <c:v>6.9800929065923167</c:v>
                </c:pt>
                <c:pt idx="225">
                  <c:v>7.1199319398367162</c:v>
                </c:pt>
                <c:pt idx="226">
                  <c:v>7.2553212473825077</c:v>
                </c:pt>
                <c:pt idx="227">
                  <c:v>7.386176215319586</c:v>
                </c:pt>
                <c:pt idx="228">
                  <c:v>7.5124150635525044</c:v>
                </c:pt>
                <c:pt idx="229">
                  <c:v>7.633958896910368</c:v>
                </c:pt>
                <c:pt idx="230">
                  <c:v>7.7507317544537528</c:v>
                </c:pt>
                <c:pt idx="231">
                  <c:v>7.8626606569478135</c:v>
                </c:pt>
                <c:pt idx="232">
                  <c:v>7.969675652471933</c:v>
                </c:pt>
                <c:pt idx="233">
                  <c:v>8.0717098601373998</c:v>
                </c:pt>
                <c:pt idx="234">
                  <c:v>8.1686995118857784</c:v>
                </c:pt>
                <c:pt idx="235">
                  <c:v>8.2605839923418767</c:v>
                </c:pt>
                <c:pt idx="236">
                  <c:v>8.3473058766963764</c:v>
                </c:pt>
                <c:pt idx="237">
                  <c:v>8.4288109665944777</c:v>
                </c:pt>
                <c:pt idx="238">
                  <c:v>8.5050483240080972</c:v>
                </c:pt>
                <c:pt idx="239">
                  <c:v>8.5759703030704859</c:v>
                </c:pt>
                <c:pt idx="240">
                  <c:v>8.6415325798533384</c:v>
                </c:pt>
                <c:pt idx="241">
                  <c:v>8.7016941800678111</c:v>
                </c:pt>
                <c:pt idx="242">
                  <c:v>8.7564175046721164</c:v>
                </c:pt>
                <c:pt idx="243">
                  <c:v>8.8056683533696933</c:v>
                </c:pt>
                <c:pt idx="244">
                  <c:v>8.8494159459832922</c:v>
                </c:pt>
                <c:pt idx="245">
                  <c:v>8.8876329416915762</c:v>
                </c:pt>
                <c:pt idx="246">
                  <c:v>8.9202954561162446</c:v>
                </c:pt>
                <c:pt idx="247">
                  <c:v>8.9473830762489897</c:v>
                </c:pt>
                <c:pt idx="248">
                  <c:v>8.9688788732089719</c:v>
                </c:pt>
                <c:pt idx="249">
                  <c:v>8.9847694128228088</c:v>
                </c:pt>
                <c:pt idx="250">
                  <c:v>8.9950447640205002</c:v>
                </c:pt>
                <c:pt idx="251">
                  <c:v>8.9996985050420264</c:v>
                </c:pt>
                <c:pt idx="252">
                  <c:v>8.9987277274507331</c:v>
                </c:pt>
              </c:numCache>
            </c:numRef>
          </c:yVal>
          <c:smooth val="1"/>
        </c:ser>
        <c:ser>
          <c:idx val="1"/>
          <c:order val="1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Sheet1!$G$5:$G$257</c:f>
              <c:numCache>
                <c:formatCode>_-* #\ ##0.000_-;\-* #\ ##0.000_-;_-* "-"??_-;_-@_-</c:formatCode>
                <c:ptCount val="253"/>
                <c:pt idx="0">
                  <c:v>0</c:v>
                </c:pt>
                <c:pt idx="1">
                  <c:v>5.9993750195309593E-2</c:v>
                </c:pt>
                <c:pt idx="2">
                  <c:v>0.11995000624962798</c:v>
                </c:pt>
                <c:pt idx="3">
                  <c:v>0.17983129745458165</c:v>
                </c:pt>
                <c:pt idx="4">
                  <c:v>0.23960019995238757</c:v>
                </c:pt>
                <c:pt idx="5">
                  <c:v>0.29921936012454647</c:v>
                </c:pt>
                <c:pt idx="6">
                  <c:v>0.35865151793663813</c:v>
                </c:pt>
                <c:pt idx="7">
                  <c:v>0.41785953022463024</c:v>
                </c:pt>
                <c:pt idx="8">
                  <c:v>0.47680639390814683</c:v>
                </c:pt>
                <c:pt idx="9">
                  <c:v>0.53545526911618901</c:v>
                </c:pt>
                <c:pt idx="10">
                  <c:v>0.593769502210855</c:v>
                </c:pt>
                <c:pt idx="11">
                  <c:v>0.65171264869467072</c:v>
                </c:pt>
                <c:pt idx="12">
                  <c:v>0.70924849598721484</c:v>
                </c:pt>
                <c:pt idx="13">
                  <c:v>0.76634108605680229</c:v>
                </c:pt>
                <c:pt idx="14">
                  <c:v>0.82295473789308338</c:v>
                </c:pt>
                <c:pt idx="15">
                  <c:v>0.87905406980651424</c:v>
                </c:pt>
                <c:pt idx="16">
                  <c:v>0.93460402154076139</c:v>
                </c:pt>
                <c:pt idx="17">
                  <c:v>0.98956987618421954</c:v>
                </c:pt>
                <c:pt idx="18">
                  <c:v>1.0439172818669529</c:v>
                </c:pt>
                <c:pt idx="19">
                  <c:v>1.0976122732294935</c:v>
                </c:pt>
                <c:pt idx="20">
                  <c:v>1.1506212926500874</c:v>
                </c:pt>
                <c:pt idx="21">
                  <c:v>1.202911211217115</c:v>
                </c:pt>
                <c:pt idx="22">
                  <c:v>1.2544493494335824</c:v>
                </c:pt>
                <c:pt idx="23">
                  <c:v>1.3052034976407425</c:v>
                </c:pt>
                <c:pt idx="24">
                  <c:v>1.3551419361480852</c:v>
                </c:pt>
                <c:pt idx="25">
                  <c:v>1.4042334550571096</c:v>
                </c:pt>
                <c:pt idx="26">
                  <c:v>1.4524473737664954</c:v>
                </c:pt>
                <c:pt idx="27">
                  <c:v>1.49975356014648</c:v>
                </c:pt>
                <c:pt idx="28">
                  <c:v>1.5461224493704588</c:v>
                </c:pt>
                <c:pt idx="29">
                  <c:v>1.5915250623920396</c:v>
                </c:pt>
                <c:pt idx="30">
                  <c:v>1.6359330240560026</c:v>
                </c:pt>
                <c:pt idx="31">
                  <c:v>1.6793185808318492</c:v>
                </c:pt>
                <c:pt idx="32">
                  <c:v>1.7216546181588552</c:v>
                </c:pt>
                <c:pt idx="33">
                  <c:v>1.762914677391789</c:v>
                </c:pt>
                <c:pt idx="34">
                  <c:v>1.8030729723367029</c:v>
                </c:pt>
                <c:pt idx="35">
                  <c:v>1.8421044053664655</c:v>
                </c:pt>
                <c:pt idx="36">
                  <c:v>1.8799845831059607</c:v>
                </c:pt>
                <c:pt idx="37">
                  <c:v>1.9166898316771546</c:v>
                </c:pt>
                <c:pt idx="38">
                  <c:v>1.9521972114944977</c:v>
                </c:pt>
                <c:pt idx="39">
                  <c:v>1.986484531601419</c:v>
                </c:pt>
                <c:pt idx="40">
                  <c:v>2.0195303635389519</c:v>
                </c:pt>
                <c:pt idx="41">
                  <c:v>2.0513140547378246</c:v>
                </c:pt>
                <c:pt idx="42">
                  <c:v>2.0818157414256411</c:v>
                </c:pt>
                <c:pt idx="43">
                  <c:v>2.1110163610410937</c:v>
                </c:pt>
                <c:pt idx="44">
                  <c:v>2.1388976641474451</c:v>
                </c:pt>
                <c:pt idx="45">
                  <c:v>2.1654422258378285</c:v>
                </c:pt>
                <c:pt idx="46">
                  <c:v>2.1906334566252501</c:v>
                </c:pt>
                <c:pt idx="47">
                  <c:v>2.2144556128104789</c:v>
                </c:pt>
                <c:pt idx="48">
                  <c:v>2.2368938063213428</c:v>
                </c:pt>
                <c:pt idx="49">
                  <c:v>2.2579340140172928</c:v>
                </c:pt>
                <c:pt idx="50">
                  <c:v>2.2775630864534064</c:v>
                </c:pt>
                <c:pt idx="51">
                  <c:v>2.2957687560983659</c:v>
                </c:pt>
                <c:pt idx="52">
                  <c:v>2.3125396450012627</c:v>
                </c:pt>
                <c:pt idx="53">
                  <c:v>2.3278652719024486</c:v>
                </c:pt>
                <c:pt idx="54">
                  <c:v>2.3417360587839813</c:v>
                </c:pt>
                <c:pt idx="55">
                  <c:v>2.3541433368555733</c:v>
                </c:pt>
                <c:pt idx="56">
                  <c:v>2.3650793519723039</c:v>
                </c:pt>
                <c:pt idx="57">
                  <c:v>2.3745372694807081</c:v>
                </c:pt>
                <c:pt idx="58">
                  <c:v>2.382511178490212</c:v>
                </c:pt>
                <c:pt idx="59">
                  <c:v>2.3889960955672458</c:v>
                </c:pt>
                <c:pt idx="60">
                  <c:v>2.3939879678497302</c:v>
                </c:pt>
                <c:pt idx="61">
                  <c:v>2.3974836755799807</c:v>
                </c:pt>
                <c:pt idx="62">
                  <c:v>2.3994810340544563</c:v>
                </c:pt>
                <c:pt idx="63">
                  <c:v>2.3999787949891278</c:v>
                </c:pt>
                <c:pt idx="64">
                  <c:v>2.3989766472996124</c:v>
                </c:pt>
                <c:pt idx="65">
                  <c:v>2.3964752172955959</c:v>
                </c:pt>
                <c:pt idx="66">
                  <c:v>2.3924760682894055</c:v>
                </c:pt>
                <c:pt idx="67">
                  <c:v>2.3869816996189921</c:v>
                </c:pt>
                <c:pt idx="68">
                  <c:v>2.3799955450859254</c:v>
                </c:pt>
                <c:pt idx="69">
                  <c:v>2.3715219708093791</c:v>
                </c:pt>
                <c:pt idx="70">
                  <c:v>2.3615662724974493</c:v>
                </c:pt>
                <c:pt idx="71">
                  <c:v>2.3501346721375094</c:v>
                </c:pt>
                <c:pt idx="72">
                  <c:v>2.3372343141076697</c:v>
                </c:pt>
                <c:pt idx="73">
                  <c:v>2.3228732607117739</c:v>
                </c:pt>
                <c:pt idx="74">
                  <c:v>2.3070604871407214</c:v>
                </c:pt>
                <c:pt idx="75">
                  <c:v>2.2898058758632671</c:v>
                </c:pt>
                <c:pt idx="76">
                  <c:v>2.271120210449797</c:v>
                </c:pt>
                <c:pt idx="77">
                  <c:v>2.2510151688329496</c:v>
                </c:pt>
                <c:pt idx="78">
                  <c:v>2.2295033160092887</c:v>
                </c:pt>
                <c:pt idx="79">
                  <c:v>2.2065980961865881</c:v>
                </c:pt>
                <c:pt idx="80">
                  <c:v>2.1823138243816391</c:v>
                </c:pt>
                <c:pt idx="81">
                  <c:v>2.1566656774738333</c:v>
                </c:pt>
                <c:pt idx="82">
                  <c:v>2.1296696847201044</c:v>
                </c:pt>
                <c:pt idx="83">
                  <c:v>2.1013427177371669</c:v>
                </c:pt>
                <c:pt idx="84">
                  <c:v>2.0717024799573012</c:v>
                </c:pt>
                <c:pt idx="85">
                  <c:v>2.0407674955642894</c:v>
                </c:pt>
                <c:pt idx="86">
                  <c:v>2.0085570979163991</c:v>
                </c:pt>
                <c:pt idx="87">
                  <c:v>1.9750914174636673</c:v>
                </c:pt>
                <c:pt idx="88">
                  <c:v>1.9403913691670218</c:v>
                </c:pt>
                <c:pt idx="89">
                  <c:v>1.9044786394271125</c:v>
                </c:pt>
                <c:pt idx="90">
                  <c:v>1.8673756725310169</c:v>
                </c:pt>
                <c:pt idx="91">
                  <c:v>1.8291056566252917</c:v>
                </c:pt>
                <c:pt idx="92">
                  <c:v>1.7896925092241349</c:v>
                </c:pt>
                <c:pt idx="93">
                  <c:v>1.7491608622617194</c:v>
                </c:pt>
                <c:pt idx="94">
                  <c:v>1.7075360466980338</c:v>
                </c:pt>
                <c:pt idx="95">
                  <c:v>1.6648440766878601</c:v>
                </c:pt>
                <c:pt idx="96">
                  <c:v>1.6211116333227702</c:v>
                </c:pt>
                <c:pt idx="97">
                  <c:v>1.5763660479563153</c:v>
                </c:pt>
                <c:pt idx="98">
                  <c:v>1.5306352851228178</c:v>
                </c:pt>
                <c:pt idx="99">
                  <c:v>1.4839479250604477</c:v>
                </c:pt>
                <c:pt idx="100">
                  <c:v>1.436333145849505</c:v>
                </c:pt>
                <c:pt idx="101">
                  <c:v>1.3878207051770683</c:v>
                </c:pt>
                <c:pt idx="102">
                  <c:v>1.3384409217394106</c:v>
                </c:pt>
                <c:pt idx="103">
                  <c:v>1.2882246562937982</c:v>
                </c:pt>
                <c:pt idx="104">
                  <c:v>1.2372032923715248</c:v>
                </c:pt>
                <c:pt idx="105">
                  <c:v>1.1854087166642251</c:v>
                </c:pt>
                <c:pt idx="106">
                  <c:v>1.1328732990957295</c:v>
                </c:pt>
                <c:pt idx="107">
                  <c:v>1.0796298725919171</c:v>
                </c:pt>
                <c:pt idx="108">
                  <c:v>1.0257117125612039</c:v>
                </c:pt>
                <c:pt idx="109">
                  <c:v>0.97115251609849762</c:v>
                </c:pt>
                <c:pt idx="110">
                  <c:v>0.91598638092560891</c:v>
                </c:pt>
                <c:pt idx="111">
                  <c:v>0.86024778408128533</c:v>
                </c:pt>
                <c:pt idx="112">
                  <c:v>0.80397156037418527</c:v>
                </c:pt>
                <c:pt idx="113">
                  <c:v>0.74719288061225519</c:v>
                </c:pt>
                <c:pt idx="114">
                  <c:v>0.68994722962212074</c:v>
                </c:pt>
                <c:pt idx="115">
                  <c:v>0.63227038407222436</c:v>
                </c:pt>
                <c:pt idx="116">
                  <c:v>0.57419839011357221</c:v>
                </c:pt>
                <c:pt idx="117">
                  <c:v>0.51576754085206356</c:v>
                </c:pt>
                <c:pt idx="118">
                  <c:v>0.45701435366648058</c:v>
                </c:pt>
                <c:pt idx="119">
                  <c:v>0.39797554738631541</c:v>
                </c:pt>
                <c:pt idx="120">
                  <c:v>0.33868801934369713</c:v>
                </c:pt>
                <c:pt idx="121">
                  <c:v>0.27918882231375997</c:v>
                </c:pt>
                <c:pt idx="122">
                  <c:v>0.21951514135786518</c:v>
                </c:pt>
                <c:pt idx="123">
                  <c:v>0.15970427058414804</c:v>
                </c:pt>
                <c:pt idx="124">
                  <c:v>9.979358983991421E-2</c:v>
                </c:pt>
                <c:pt idx="125">
                  <c:v>3.9820541350452016E-2</c:v>
                </c:pt>
                <c:pt idx="126">
                  <c:v>-2.0177393681139629E-2</c:v>
                </c:pt>
                <c:pt idx="127">
                  <c:v>-8.0162718498483082E-2</c:v>
                </c:pt>
                <c:pt idx="128">
                  <c:v>-0.14009794422617411</c:v>
                </c:pt>
                <c:pt idx="129">
                  <c:v>-0.19994561329910873</c:v>
                </c:pt>
                <c:pt idx="130">
                  <c:v>-0.25966832287224212</c:v>
                </c:pt>
                <c:pt idx="131">
                  <c:v>-0.3192287481961491</c:v>
                </c:pt>
                <c:pt idx="132">
                  <c:v>-0.3785896659437778</c:v>
                </c:pt>
                <c:pt idx="133">
                  <c:v>-0.43771397747381724</c:v>
                </c:pt>
                <c:pt idx="134">
                  <c:v>-0.49656473201614065</c:v>
                </c:pt>
                <c:pt idx="135">
                  <c:v>-0.55510514976483372</c:v>
                </c:pt>
                <c:pt idx="136">
                  <c:v>-0.61329864486437635</c:v>
                </c:pt>
                <c:pt idx="137">
                  <c:v>-0.67110884827461159</c:v>
                </c:pt>
                <c:pt idx="138">
                  <c:v>-0.72849963050021105</c:v>
                </c:pt>
                <c:pt idx="139">
                  <c:v>-0.7854351241704346</c:v>
                </c:pt>
                <c:pt idx="140">
                  <c:v>-0.84187974645506869</c:v>
                </c:pt>
                <c:pt idx="141">
                  <c:v>-0.89779822130253706</c:v>
                </c:pt>
                <c:pt idx="142">
                  <c:v>-0.95315560148628486</c:v>
                </c:pt>
                <c:pt idx="143">
                  <c:v>-1.0079172904456579</c:v>
                </c:pt>
                <c:pt idx="144">
                  <c:v>-1.0620490639076268</c:v>
                </c:pt>
                <c:pt idx="145">
                  <c:v>-1.1155170912758428</c:v>
                </c:pt>
                <c:pt idx="146">
                  <c:v>-1.1682879567736599</c:v>
                </c:pt>
                <c:pt idx="147">
                  <c:v>-1.2203286803279083</c:v>
                </c:pt>
                <c:pt idx="148">
                  <c:v>-1.2716067381803648</c:v>
                </c:pt>
                <c:pt idx="149">
                  <c:v>-1.3220900832140452</c:v>
                </c:pt>
                <c:pt idx="150">
                  <c:v>-1.3717471649816064</c:v>
                </c:pt>
                <c:pt idx="151">
                  <c:v>-1.4205469494233522</c:v>
                </c:pt>
                <c:pt idx="152">
                  <c:v>-1.4684589382625077</c:v>
                </c:pt>
                <c:pt idx="153">
                  <c:v>-1.5154531880656508</c:v>
                </c:pt>
                <c:pt idx="154">
                  <c:v>-1.5615003289563838</c:v>
                </c:pt>
                <c:pt idx="155">
                  <c:v>-1.6065715829705487</c:v>
                </c:pt>
                <c:pt idx="156">
                  <c:v>-1.65063878204152</c:v>
                </c:pt>
                <c:pt idx="157">
                  <c:v>-1.6936743856043268</c:v>
                </c:pt>
                <c:pt idx="158">
                  <c:v>-1.7356514978076123</c:v>
                </c:pt>
                <c:pt idx="159">
                  <c:v>-1.7765438843226631</c:v>
                </c:pt>
                <c:pt idx="160">
                  <c:v>-1.8163259887390115</c:v>
                </c:pt>
                <c:pt idx="161">
                  <c:v>-1.8549729485363617</c:v>
                </c:pt>
                <c:pt idx="162">
                  <c:v>-1.8924606106228536</c:v>
                </c:pt>
                <c:pt idx="163">
                  <c:v>-1.9287655464299578</c:v>
                </c:pt>
                <c:pt idx="164">
                  <c:v>-1.9638650665545723</c:v>
                </c:pt>
                <c:pt idx="165">
                  <c:v>-1.9977372349391578</c:v>
                </c:pt>
                <c:pt idx="166">
                  <c:v>-2.0303608825810602</c:v>
                </c:pt>
                <c:pt idx="167">
                  <c:v>-2.061715620762449</c:v>
                </c:pt>
                <c:pt idx="168">
                  <c:v>-2.0917818537926021</c:v>
                </c:pt>
                <c:pt idx="169">
                  <c:v>-2.1205407912545731</c:v>
                </c:pt>
                <c:pt idx="170">
                  <c:v>-2.147974459748593</c:v>
                </c:pt>
                <c:pt idx="171">
                  <c:v>-2.1740657141248563</c:v>
                </c:pt>
                <c:pt idx="172">
                  <c:v>-2.1987982481986856</c:v>
                </c:pt>
                <c:pt idx="173">
                  <c:v>-2.2221566049413637</c:v>
                </c:pt>
                <c:pt idx="174">
                  <c:v>-2.244126186140273</c:v>
                </c:pt>
                <c:pt idx="175">
                  <c:v>-2.2646932615223054</c:v>
                </c:pt>
                <c:pt idx="176">
                  <c:v>-2.2838449773348346</c:v>
                </c:pt>
                <c:pt idx="177">
                  <c:v>-2.3015693643788926</c:v>
                </c:pt>
                <c:pt idx="178">
                  <c:v>-2.3178553454895305</c:v>
                </c:pt>
                <c:pt idx="179">
                  <c:v>-2.3326927424586859</c:v>
                </c:pt>
                <c:pt idx="180">
                  <c:v>-2.3460722823962312</c:v>
                </c:pt>
                <c:pt idx="181">
                  <c:v>-2.3579856035252278</c:v>
                </c:pt>
                <c:pt idx="182">
                  <c:v>-2.3684252604077667</c:v>
                </c:pt>
                <c:pt idx="183">
                  <c:v>-2.3773847285981202</c:v>
                </c:pt>
                <c:pt idx="184">
                  <c:v>-2.384858408720314</c:v>
                </c:pt>
                <c:pt idx="185">
                  <c:v>-2.3908416299675497</c:v>
                </c:pt>
                <c:pt idx="186">
                  <c:v>-2.3953306530213103</c:v>
                </c:pt>
                <c:pt idx="187">
                  <c:v>-2.3983226723883111</c:v>
                </c:pt>
                <c:pt idx="188">
                  <c:v>-2.3998158181538418</c:v>
                </c:pt>
                <c:pt idx="189">
                  <c:v>-2.3998091571504041</c:v>
                </c:pt>
                <c:pt idx="190">
                  <c:v>-2.3983026935409071</c:v>
                </c:pt>
                <c:pt idx="191">
                  <c:v>-2.3952973688160695</c:v>
                </c:pt>
                <c:pt idx="192">
                  <c:v>-2.3907950612060174</c:v>
                </c:pt>
                <c:pt idx="193">
                  <c:v>-2.3847985845064503</c:v>
                </c:pt>
                <c:pt idx="194">
                  <c:v>-2.3773116863201111</c:v>
                </c:pt>
                <c:pt idx="195">
                  <c:v>-2.368339045714658</c:v>
                </c:pt>
                <c:pt idx="196">
                  <c:v>-2.3578862702983971</c:v>
                </c:pt>
                <c:pt idx="197">
                  <c:v>-2.3459598927157108</c:v>
                </c:pt>
                <c:pt idx="198">
                  <c:v>-2.3325673665643682</c:v>
                </c:pt>
                <c:pt idx="199">
                  <c:v>-2.3177170617372682</c:v>
                </c:pt>
                <c:pt idx="200">
                  <c:v>-2.30141825919153</c:v>
                </c:pt>
                <c:pt idx="201">
                  <c:v>-2.2836811451481944</c:v>
                </c:pt>
                <c:pt idx="202">
                  <c:v>-2.2645168047261723</c:v>
                </c:pt>
                <c:pt idx="203">
                  <c:v>-2.2439372150143999</c:v>
                </c:pt>
                <c:pt idx="204">
                  <c:v>-2.221955237586553</c:v>
                </c:pt>
                <c:pt idx="205">
                  <c:v>-2.1985846104629796</c:v>
                </c:pt>
                <c:pt idx="206">
                  <c:v>-2.1738399395248851</c:v>
                </c:pt>
                <c:pt idx="207">
                  <c:v>-2.1477366893861327</c:v>
                </c:pt>
                <c:pt idx="208">
                  <c:v>-2.1202911737283605</c:v>
                </c:pt>
                <c:pt idx="209">
                  <c:v>-2.0915205451054653</c:v>
                </c:pt>
                <c:pt idx="210">
                  <c:v>-2.0614427842238121</c:v>
                </c:pt>
                <c:pt idx="211">
                  <c:v>-2.0300766887048782</c:v>
                </c:pt>
                <c:pt idx="212">
                  <c:v>-1.9974418613373524</c:v>
                </c:pt>
                <c:pt idx="213">
                  <c:v>-1.96355869782603</c:v>
                </c:pt>
                <c:pt idx="214">
                  <c:v>-1.9284483740451612</c:v>
                </c:pt>
                <c:pt idx="215">
                  <c:v>-1.8921328328042184</c:v>
                </c:pt>
                <c:pt idx="216">
                  <c:v>-1.8546347701343555</c:v>
                </c:pt>
                <c:pt idx="217">
                  <c:v>-1.8159776211041265</c:v>
                </c:pt>
                <c:pt idx="218">
                  <c:v>-1.7761855451733306</c:v>
                </c:pt>
                <c:pt idx="219">
                  <c:v>-1.7352834110941366</c:v>
                </c:pt>
                <c:pt idx="220">
                  <c:v>-1.6932967813689224</c:v>
                </c:pt>
                <c:pt idx="221">
                  <c:v>-1.6502518962745423</c:v>
                </c:pt>
                <c:pt idx="222">
                  <c:v>-1.6061756574630082</c:v>
                </c:pt>
                <c:pt idx="223">
                  <c:v>-1.5610956111488345</c:v>
                </c:pt>
                <c:pt idx="224">
                  <c:v>-1.5150399308935487</c:v>
                </c:pt>
                <c:pt idx="225">
                  <c:v>-1.4680373999981329</c:v>
                </c:pt>
                <c:pt idx="226">
                  <c:v>-1.4201173935143985</c:v>
                </c:pt>
                <c:pt idx="227">
                  <c:v>-1.3713098598865341</c:v>
                </c:pt>
                <c:pt idx="228">
                  <c:v>-1.3216453022343035</c:v>
                </c:pt>
                <c:pt idx="229">
                  <c:v>-1.2711547592895884</c:v>
                </c:pt>
                <c:pt idx="230">
                  <c:v>-1.2198697859981904</c:v>
                </c:pt>
                <c:pt idx="231">
                  <c:v>-1.1678224337990197</c:v>
                </c:pt>
                <c:pt idx="232">
                  <c:v>-1.1150452305929854</c:v>
                </c:pt>
                <c:pt idx="233">
                  <c:v>-1.06157116041412</c:v>
                </c:pt>
                <c:pt idx="234">
                  <c:v>-1.0074336428156283</c:v>
                </c:pt>
                <c:pt idx="235">
                  <c:v>-0.95266651198375774</c:v>
                </c:pt>
                <c:pt idx="236">
                  <c:v>-0.89730399559253082</c:v>
                </c:pt>
                <c:pt idx="237">
                  <c:v>-0.84138069341256461</c:v>
                </c:pt>
                <c:pt idx="238">
                  <c:v>-0.7849315556873393</c:v>
                </c:pt>
                <c:pt idx="239">
                  <c:v>-0.72799186129043436</c:v>
                </c:pt>
                <c:pt idx="240">
                  <c:v>-0.67059719567738119</c:v>
                </c:pt>
                <c:pt idx="241">
                  <c:v>-0.6127834286459104</c:v>
                </c:pt>
                <c:pt idx="242">
                  <c:v>-0.55458669191849774</c:v>
                </c:pt>
                <c:pt idx="243">
                  <c:v>-0.49604335656121212</c:v>
                </c:pt>
                <c:pt idx="244">
                  <c:v>-0.43719001025298398</c:v>
                </c:pt>
                <c:pt idx="245">
                  <c:v>-0.37806343441949691</c:v>
                </c:pt>
                <c:pt idx="246">
                  <c:v>-0.31870058124599365</c:v>
                </c:pt>
                <c:pt idx="247">
                  <c:v>-0.25913855058336344</c:v>
                </c:pt>
                <c:pt idx="248">
                  <c:v>-0.1994145667619425</c:v>
                </c:pt>
                <c:pt idx="249">
                  <c:v>-0.13956595532751973</c:v>
                </c:pt>
                <c:pt idx="250">
                  <c:v>-7.9630119714085235E-2</c:v>
                </c:pt>
                <c:pt idx="251">
                  <c:v>-1.9644517867901706E-2</c:v>
                </c:pt>
                <c:pt idx="252">
                  <c:v>4.0353361162492593E-2</c:v>
                </c:pt>
              </c:numCache>
            </c:numRef>
          </c:xVal>
          <c:yVal>
            <c:numRef>
              <c:f>Sheet1!$H$5:$H$257</c:f>
              <c:numCache>
                <c:formatCode>_-* #\ ##0.000_-;\-* #\ ##0.000_-;_-* "-"??_-;_-@_-</c:formatCode>
                <c:ptCount val="253"/>
                <c:pt idx="0">
                  <c:v>2.4</c:v>
                </c:pt>
                <c:pt idx="1">
                  <c:v>2.3992500390616862</c:v>
                </c:pt>
                <c:pt idx="2">
                  <c:v>2.397000624947919</c:v>
                </c:pt>
                <c:pt idx="3">
                  <c:v>2.3932531634692977</c:v>
                </c:pt>
                <c:pt idx="4">
                  <c:v>2.3880099966672619</c:v>
                </c:pt>
                <c:pt idx="5">
                  <c:v>2.3812744013503897</c:v>
                </c:pt>
                <c:pt idx="6">
                  <c:v>2.3730505870465013</c:v>
                </c:pt>
                <c:pt idx="7">
                  <c:v>2.3633436933718404</c:v>
                </c:pt>
                <c:pt idx="8">
                  <c:v>2.3521597868189796</c:v>
                </c:pt>
                <c:pt idx="9">
                  <c:v>2.3395058569654639</c:v>
                </c:pt>
                <c:pt idx="10">
                  <c:v>2.3253898121055476</c:v>
                </c:pt>
                <c:pt idx="11">
                  <c:v>2.309820474307771</c:v>
                </c:pt>
                <c:pt idx="12">
                  <c:v>2.2928075739014542</c:v>
                </c:pt>
                <c:pt idx="13">
                  <c:v>2.2743617433955579</c:v>
                </c:pt>
                <c:pt idx="14">
                  <c:v>2.2544945108337093</c:v>
                </c:pt>
                <c:pt idx="15">
                  <c:v>2.2332182925895543</c:v>
                </c:pt>
                <c:pt idx="16">
                  <c:v>2.2105463856069241</c:v>
                </c:pt>
                <c:pt idx="17">
                  <c:v>2.1864929590896804</c:v>
                </c:pt>
                <c:pt idx="18">
                  <c:v>2.1610730456464244</c:v>
                </c:pt>
                <c:pt idx="19">
                  <c:v>2.1343025318956035</c:v>
                </c:pt>
                <c:pt idx="20">
                  <c:v>2.1061981485368944</c:v>
                </c:pt>
                <c:pt idx="21">
                  <c:v>2.0767774598950588</c:v>
                </c:pt>
                <c:pt idx="22">
                  <c:v>2.0460588529428136</c:v>
                </c:pt>
                <c:pt idx="23">
                  <c:v>2.0140615258095695</c:v>
                </c:pt>
                <c:pt idx="24">
                  <c:v>1.9808054757832276</c:v>
                </c:pt>
                <c:pt idx="25">
                  <c:v>1.9463114868125226</c:v>
                </c:pt>
                <c:pt idx="26">
                  <c:v>1.9106011165177335</c:v>
                </c:pt>
                <c:pt idx="27">
                  <c:v>1.873696682717872</c:v>
                </c:pt>
                <c:pt idx="28">
                  <c:v>1.8356212494827717</c:v>
                </c:pt>
                <c:pt idx="29">
                  <c:v>1.7963986127187959</c:v>
                </c:pt>
                <c:pt idx="30">
                  <c:v>1.7560532852971695</c:v>
                </c:pt>
                <c:pt idx="31">
                  <c:v>1.7146104817342347</c:v>
                </c:pt>
                <c:pt idx="32">
                  <c:v>1.6720961024331964</c:v>
                </c:pt>
                <c:pt idx="33">
                  <c:v>1.628536717497215</c:v>
                </c:pt>
                <c:pt idx="34">
                  <c:v>1.5839595501239565</c:v>
                </c:pt>
                <c:pt idx="35">
                  <c:v>1.5383924595919793</c:v>
                </c:pt>
                <c:pt idx="36">
                  <c:v>1.4918639238495937</c:v>
                </c:pt>
                <c:pt idx="37">
                  <c:v>1.4444030217170691</c:v>
                </c:pt>
                <c:pt idx="38">
                  <c:v>1.3960394147133193</c:v>
                </c:pt>
                <c:pt idx="39">
                  <c:v>1.3468033285184182</c:v>
                </c:pt>
                <c:pt idx="40">
                  <c:v>1.2967255340835344</c:v>
                </c:pt>
                <c:pt idx="41">
                  <c:v>1.2458373284000863</c:v>
                </c:pt>
                <c:pt idx="42">
                  <c:v>1.194170514940144</c:v>
                </c:pt>
                <c:pt idx="43">
                  <c:v>1.1417573837802926</c:v>
                </c:pt>
                <c:pt idx="44">
                  <c:v>1.0886306914213855</c:v>
                </c:pt>
                <c:pt idx="45">
                  <c:v>1.0348236403167987</c:v>
                </c:pt>
                <c:pt idx="46">
                  <c:v>0.98036985812197774</c:v>
                </c:pt>
                <c:pt idx="47">
                  <c:v>0.9253033766782468</c:v>
                </c:pt>
                <c:pt idx="48">
                  <c:v>0.86965861074401718</c:v>
                </c:pt>
                <c:pt idx="49">
                  <c:v>0.81347033648668232</c:v>
                </c:pt>
                <c:pt idx="50">
                  <c:v>0.75677366974864568</c:v>
                </c:pt>
                <c:pt idx="51">
                  <c:v>0.69960404410106281</c:v>
                </c:pt>
                <c:pt idx="52">
                  <c:v>0.64199718869901123</c:v>
                </c:pt>
                <c:pt idx="53">
                  <c:v>0.58398910595193332</c:v>
                </c:pt>
                <c:pt idx="54">
                  <c:v>0.52561604902330161</c:v>
                </c:pt>
                <c:pt idx="55">
                  <c:v>0.46691449917357131</c:v>
                </c:pt>
                <c:pt idx="56">
                  <c:v>0.40792114296058052</c:v>
                </c:pt>
                <c:pt idx="57">
                  <c:v>0.34867284931164583</c:v>
                </c:pt>
                <c:pt idx="58">
                  <c:v>0.28920664648168248</c:v>
                </c:pt>
                <c:pt idx="59">
                  <c:v>0.22955969891175088</c:v>
                </c:pt>
                <c:pt idx="60">
                  <c:v>0.16976928400249017</c:v>
                </c:pt>
                <c:pt idx="61">
                  <c:v>0.10987276881695665</c:v>
                </c:pt>
                <c:pt idx="62">
                  <c:v>4.9907586727425554E-2</c:v>
                </c:pt>
                <c:pt idx="63">
                  <c:v>-1.0088785979248102E-2</c:v>
                </c:pt>
                <c:pt idx="64">
                  <c:v>-7.0078853523088888E-2</c:v>
                </c:pt>
                <c:pt idx="65">
                  <c:v>-0.13002512406464289</c:v>
                </c:pt>
                <c:pt idx="66">
                  <c:v>-0.18989013313615702</c:v>
                </c:pt>
                <c:pt idx="67">
                  <c:v>-0.24963646705565171</c:v>
                </c:pt>
                <c:pt idx="68">
                  <c:v>-0.30922678630925438</c:v>
                </c:pt>
                <c:pt idx="69">
                  <c:v>-0.36862384888718019</c:v>
                </c:pt>
                <c:pt idx="70">
                  <c:v>-0.42779053355877572</c:v>
                </c:pt>
                <c:pt idx="71">
                  <c:v>-0.48668986307208006</c:v>
                </c:pt>
                <c:pt idx="72">
                  <c:v>-0.54528502726340333</c:v>
                </c:pt>
                <c:pt idx="73">
                  <c:v>-0.6035394060624808</c:v>
                </c:pt>
                <c:pt idx="74">
                  <c:v>-0.66141659237882489</c:v>
                </c:pt>
                <c:pt idx="75">
                  <c:v>-0.71888041485497178</c:v>
                </c:pt>
                <c:pt idx="76">
                  <c:v>-0.77589496047240192</c:v>
                </c:pt>
                <c:pt idx="77">
                  <c:v>-0.83242459699600813</c:v>
                </c:pt>
                <c:pt idx="78">
                  <c:v>-0.88843399524308209</c:v>
                </c:pt>
                <c:pt idx="79">
                  <c:v>-0.94388815116290403</c:v>
                </c:pt>
                <c:pt idx="80">
                  <c:v>-0.99875240771313489</c:v>
                </c:pt>
                <c:pt idx="81">
                  <c:v>-1.0529924765193392</c:v>
                </c:pt>
                <c:pt idx="82">
                  <c:v>-1.1065744593041038</c:v>
                </c:pt>
                <c:pt idx="83">
                  <c:v>-1.159464869072357</c:v>
                </c:pt>
                <c:pt idx="84">
                  <c:v>-1.2116306510396506</c:v>
                </c:pt>
                <c:pt idx="85">
                  <c:v>-1.2630392032903246</c:v>
                </c:pt>
                <c:pt idx="86">
                  <c:v>-1.3136583971526434</c:v>
                </c:pt>
                <c:pt idx="87">
                  <c:v>-1.3634565972781683</c:v>
                </c:pt>
                <c:pt idx="88">
                  <c:v>-1.4124026814128221</c:v>
                </c:pt>
                <c:pt idx="89">
                  <c:v>-1.4604660598472852</c:v>
                </c:pt>
                <c:pt idx="90">
                  <c:v>-1.5076166945345664</c:v>
                </c:pt>
                <c:pt idx="91">
                  <c:v>-1.5538251178628051</c:v>
                </c:pt>
                <c:pt idx="92">
                  <c:v>-1.5990624510715705</c:v>
                </c:pt>
                <c:pt idx="93">
                  <c:v>-1.6433004223001462</c:v>
                </c:pt>
                <c:pt idx="94">
                  <c:v>-1.6865113842565218</c:v>
                </c:pt>
                <c:pt idx="95">
                  <c:v>-1.7286683314960527</c:v>
                </c:pt>
                <c:pt idx="96">
                  <c:v>-1.7697449172989819</c:v>
                </c:pt>
                <c:pt idx="97">
                  <c:v>-1.809715470136283</c:v>
                </c:pt>
                <c:pt idx="98">
                  <c:v>-1.8485550097135302</c:v>
                </c:pt>
                <c:pt idx="99">
                  <c:v>-1.88623926258277</c:v>
                </c:pt>
                <c:pt idx="100">
                  <c:v>-1.9227446773126338</c:v>
                </c:pt>
                <c:pt idx="101">
                  <c:v>-1.9580484392072182</c:v>
                </c:pt>
                <c:pt idx="102">
                  <c:v>-1.9921284845645264</c:v>
                </c:pt>
                <c:pt idx="103">
                  <c:v>-2.0249635144655631</c:v>
                </c:pt>
                <c:pt idx="104">
                  <c:v>-2.0565330080854669</c:v>
                </c:pt>
                <c:pt idx="105">
                  <c:v>-2.0868172355183563</c:v>
                </c:pt>
                <c:pt idx="106">
                  <c:v>-2.1157972701078798</c:v>
                </c:pt>
                <c:pt idx="107">
                  <c:v>-2.1434550002757606</c:v>
                </c:pt>
                <c:pt idx="108">
                  <c:v>-2.1697731408409409</c:v>
                </c:pt>
                <c:pt idx="109">
                  <c:v>-2.1947352438222603</c:v>
                </c:pt>
                <c:pt idx="110">
                  <c:v>-2.2183257087179071</c:v>
                </c:pt>
                <c:pt idx="111">
                  <c:v>-2.2405297922552241</c:v>
                </c:pt>
                <c:pt idx="112">
                  <c:v>-2.2613336176047749</c:v>
                </c:pt>
                <c:pt idx="113">
                  <c:v>-2.280724183052909</c:v>
                </c:pt>
                <c:pt idx="114">
                  <c:v>-2.2986893701274127</c:v>
                </c:pt>
                <c:pt idx="115">
                  <c:v>-2.3152179511711553</c:v>
                </c:pt>
                <c:pt idx="116">
                  <c:v>-2.3302995963590134</c:v>
                </c:pt>
                <c:pt idx="117">
                  <c:v>-2.3439248801536738</c:v>
                </c:pt>
                <c:pt idx="118">
                  <c:v>-2.3560852871962865</c:v>
                </c:pt>
                <c:pt idx="119">
                  <c:v>-2.3667732176282885</c:v>
                </c:pt>
                <c:pt idx="120">
                  <c:v>-2.375981991841067</c:v>
                </c:pt>
                <c:pt idx="121">
                  <c:v>-2.383705854650497</c:v>
                </c:pt>
                <c:pt idx="122">
                  <c:v>-2.3899399788937457</c:v>
                </c:pt>
                <c:pt idx="123">
                  <c:v>-2.3946804684460901</c:v>
                </c:pt>
                <c:pt idx="124">
                  <c:v>-2.3979243606558698</c:v>
                </c:pt>
                <c:pt idx="125">
                  <c:v>-2.3996696281960475</c:v>
                </c:pt>
                <c:pt idx="126">
                  <c:v>-2.3999151803312206</c:v>
                </c:pt>
                <c:pt idx="127">
                  <c:v>-2.3986608635992983</c:v>
                </c:pt>
                <c:pt idx="128">
                  <c:v>-2.3959074619074086</c:v>
                </c:pt>
                <c:pt idx="129">
                  <c:v>-2.3916566960419807</c:v>
                </c:pt>
                <c:pt idx="130">
                  <c:v>-2.3859112225933128</c:v>
                </c:pt>
                <c:pt idx="131">
                  <c:v>-2.378674632295287</c:v>
                </c:pt>
                <c:pt idx="132">
                  <c:v>-2.3699514477812786</c:v>
                </c:pt>
                <c:pt idx="133">
                  <c:v>-2.3597471207576564</c:v>
                </c:pt>
                <c:pt idx="134">
                  <c:v>-2.3480680285966455</c:v>
                </c:pt>
                <c:pt idx="135">
                  <c:v>-2.3349214703506758</c:v>
                </c:pt>
                <c:pt idx="136">
                  <c:v>-2.3203156621907115</c:v>
                </c:pt>
                <c:pt idx="137">
                  <c:v>-2.3042597322714129</c:v>
                </c:pt>
                <c:pt idx="138">
                  <c:v>-2.2867637150263374</c:v>
                </c:pt>
                <c:pt idx="139">
                  <c:v>-2.2678385448967422</c:v>
                </c:pt>
                <c:pt idx="140">
                  <c:v>-2.2474960494979181</c:v>
                </c:pt>
                <c:pt idx="141">
                  <c:v>-2.2257489422273125</c:v>
                </c:pt>
                <c:pt idx="142">
                  <c:v>-2.2026108143190704</c:v>
                </c:pt>
                <c:pt idx="143">
                  <c:v>-2.1780961263499559</c:v>
                </c:pt>
                <c:pt idx="144">
                  <c:v>-2.1522201992019618</c:v>
                </c:pt>
                <c:pt idx="145">
                  <c:v>-2.124999204487259</c:v>
                </c:pt>
                <c:pt idx="146">
                  <c:v>-2.0964501544414613</c:v>
                </c:pt>
                <c:pt idx="147">
                  <c:v>-2.0665908912915363</c:v>
                </c:pt>
                <c:pt idx="148">
                  <c:v>-2.0354400761049911</c:v>
                </c:pt>
                <c:pt idx="149">
                  <c:v>-2.0030171771273153</c:v>
                </c:pt>
                <c:pt idx="150">
                  <c:v>-1.9693424576149585</c:v>
                </c:pt>
                <c:pt idx="151">
                  <c:v>-1.9344369631714564</c:v>
                </c:pt>
                <c:pt idx="152">
                  <c:v>-1.8983225085946138</c:v>
                </c:pt>
                <c:pt idx="153">
                  <c:v>-1.8610216642429647</c:v>
                </c:pt>
                <c:pt idx="154">
                  <c:v>-1.8225577419300341</c:v>
                </c:pt>
                <c:pt idx="155">
                  <c:v>-1.7829547803552126</c:v>
                </c:pt>
                <c:pt idx="156">
                  <c:v>-1.7422375300803525</c:v>
                </c:pt>
                <c:pt idx="157">
                  <c:v>-1.700431438061472</c:v>
                </c:pt>
                <c:pt idx="158">
                  <c:v>-1.6575626317452359</c:v>
                </c:pt>
                <c:pt idx="159">
                  <c:v>-1.6136579027401516</c:v>
                </c:pt>
                <c:pt idx="160">
                  <c:v>-1.5687446900726869</c:v>
                </c:pt>
                <c:pt idx="161">
                  <c:v>-1.522851063038771</c:v>
                </c:pt>
                <c:pt idx="162">
                  <c:v>-1.4760057036613969</c:v>
                </c:pt>
                <c:pt idx="163">
                  <c:v>-1.4282378887652944</c:v>
                </c:pt>
                <c:pt idx="164">
                  <c:v>-1.3795774716798637</c:v>
                </c:pt>
                <c:pt idx="165">
                  <c:v>-1.3300548635818179</c:v>
                </c:pt>
                <c:pt idx="166">
                  <c:v>-1.2797010144891885</c:v>
                </c:pt>
                <c:pt idx="167">
                  <c:v>-1.2285473939185696</c:v>
                </c:pt>
                <c:pt idx="168">
                  <c:v>-1.1766259712176952</c:v>
                </c:pt>
                <c:pt idx="169">
                  <c:v>-1.1239691955856388</c:v>
                </c:pt>
                <c:pt idx="170">
                  <c:v>-1.070609975793118</c:v>
                </c:pt>
                <c:pt idx="171">
                  <c:v>-1.0165816596155854</c:v>
                </c:pt>
                <c:pt idx="172">
                  <c:v>-0.96191801299195479</c:v>
                </c:pt>
                <c:pt idx="173">
                  <c:v>-0.90665319892198704</c:v>
                </c:pt>
                <c:pt idx="174">
                  <c:v>-0.85082175611552868</c:v>
                </c:pt>
                <c:pt idx="175">
                  <c:v>-0.7944585774069417</c:v>
                </c:pt>
                <c:pt idx="176">
                  <c:v>-0.7375988879482186</c:v>
                </c:pt>
                <c:pt idx="177">
                  <c:v>-0.68027822319440789</c:v>
                </c:pt>
                <c:pt idx="178">
                  <c:v>-0.62253240669511301</c:v>
                </c:pt>
                <c:pt idx="179">
                  <c:v>-0.5643975277059381</c:v>
                </c:pt>
                <c:pt idx="180">
                  <c:v>-0.50590991863387968</c:v>
                </c:pt>
                <c:pt idx="181">
                  <c:v>-0.44710613233075369</c:v>
                </c:pt>
                <c:pt idx="182">
                  <c:v>-0.38802291924885385</c:v>
                </c:pt>
                <c:pt idx="183">
                  <c:v>-0.32869720447311479</c:v>
                </c:pt>
                <c:pt idx="184">
                  <c:v>-0.26916606464413589</c:v>
                </c:pt>
                <c:pt idx="185">
                  <c:v>-0.20946670478648804</c:v>
                </c:pt>
                <c:pt idx="186">
                  <c:v>-0.14963643505678423</c:v>
                </c:pt>
                <c:pt idx="187">
                  <c:v>-8.9712647426046135E-2</c:v>
                </c:pt>
                <c:pt idx="188">
                  <c:v>-2.9732792310939476E-2</c:v>
                </c:pt>
                <c:pt idx="189">
                  <c:v>3.0265644831517342E-2</c:v>
                </c:pt>
                <c:pt idx="190">
                  <c:v>9.0245166931143719E-2</c:v>
                </c:pt>
                <c:pt idx="191">
                  <c:v>0.15016828873904514</c:v>
                </c:pt>
                <c:pt idx="192">
                  <c:v>0.20999756025467345</c:v>
                </c:pt>
                <c:pt idx="193">
                  <c:v>0.26969559013085825</c:v>
                </c:pt>
                <c:pt idx="194">
                  <c:v>0.32922506904218168</c:v>
                </c:pt>
                <c:pt idx="195">
                  <c:v>0.38854879300209239</c:v>
                </c:pt>
                <c:pt idx="196">
                  <c:v>0.44762968661418601</c:v>
                </c:pt>
                <c:pt idx="197">
                  <c:v>0.50643082624312097</c:v>
                </c:pt>
                <c:pt idx="198">
                  <c:v>0.56491546309068896</c:v>
                </c:pt>
                <c:pt idx="199">
                  <c:v>0.62304704616261752</c:v>
                </c:pt>
                <c:pt idx="200">
                  <c:v>0.68078924511175121</c:v>
                </c:pt>
                <c:pt idx="201">
                  <c:v>0.73810597294333657</c:v>
                </c:pt>
                <c:pt idx="202">
                  <c:v>0.79496140856821895</c:v>
                </c:pt>
                <c:pt idx="203">
                  <c:v>0.851320019189857</c:v>
                </c:pt>
                <c:pt idx="204">
                  <c:v>0.90714658251116442</c:v>
                </c:pt>
                <c:pt idx="205">
                  <c:v>0.96240620874729821</c:v>
                </c:pt>
                <c:pt idx="206">
                  <c:v>1.0170643624306392</c:v>
                </c:pt>
                <c:pt idx="207">
                  <c:v>1.0710868839943355</c:v>
                </c:pt>
                <c:pt idx="208">
                  <c:v>1.1244400111209183</c:v>
                </c:pt>
                <c:pt idx="209">
                  <c:v>1.177090399842653</c:v>
                </c:pt>
                <c:pt idx="210">
                  <c:v>1.2290051453804323</c:v>
                </c:pt>
                <c:pt idx="211">
                  <c:v>1.2801518027081933</c:v>
                </c:pt>
                <c:pt idx="212">
                  <c:v>1.3304984068300019</c:v>
                </c:pt>
                <c:pt idx="213">
                  <c:v>1.3800134927571341</c:v>
                </c:pt>
                <c:pt idx="214">
                  <c:v>1.4286661151726716</c:v>
                </c:pt>
                <c:pt idx="215">
                  <c:v>1.4764258677713158</c:v>
                </c:pt>
                <c:pt idx="216">
                  <c:v>1.5232629022623394</c:v>
                </c:pt>
                <c:pt idx="217">
                  <c:v>1.569147947023797</c:v>
                </c:pt>
                <c:pt idx="218">
                  <c:v>1.6140523253963355</c:v>
                </c:pt>
                <c:pt idx="219">
                  <c:v>1.6579479736051721</c:v>
                </c:pt>
                <c:pt idx="220">
                  <c:v>1.700807458299042</c:v>
                </c:pt>
                <c:pt idx="221">
                  <c:v>1.7426039936951476</c:v>
                </c:pt>
                <c:pt idx="222">
                  <c:v>1.7833114583194021</c:v>
                </c:pt>
                <c:pt idx="223">
                  <c:v>1.8229044113315012</c:v>
                </c:pt>
                <c:pt idx="224">
                  <c:v>1.8613581084246176</c:v>
                </c:pt>
                <c:pt idx="225">
                  <c:v>1.8986485172897911</c:v>
                </c:pt>
                <c:pt idx="226">
                  <c:v>1.9347523326353353</c:v>
                </c:pt>
                <c:pt idx="227">
                  <c:v>1.9696469907518894</c:v>
                </c:pt>
                <c:pt idx="228">
                  <c:v>2.0033106836140009</c:v>
                </c:pt>
                <c:pt idx="229">
                  <c:v>2.0357223725094316</c:v>
                </c:pt>
                <c:pt idx="230">
                  <c:v>2.0668618011876672</c:v>
                </c:pt>
                <c:pt idx="231">
                  <c:v>2.096709508519417</c:v>
                </c:pt>
                <c:pt idx="232">
                  <c:v>2.125246840659182</c:v>
                </c:pt>
                <c:pt idx="233">
                  <c:v>2.1524559627033066</c:v>
                </c:pt>
                <c:pt idx="234">
                  <c:v>2.1783198698362076</c:v>
                </c:pt>
                <c:pt idx="235">
                  <c:v>2.2028223979578336</c:v>
                </c:pt>
                <c:pt idx="236">
                  <c:v>2.2259482337857004</c:v>
                </c:pt>
                <c:pt idx="237">
                  <c:v>2.2476829244251939</c:v>
                </c:pt>
                <c:pt idx="238">
                  <c:v>2.2680128864021589</c:v>
                </c:pt>
                <c:pt idx="239">
                  <c:v>2.2869254141521296</c:v>
                </c:pt>
                <c:pt idx="240">
                  <c:v>2.30440868796089</c:v>
                </c:pt>
                <c:pt idx="241">
                  <c:v>2.3204517813514163</c:v>
                </c:pt>
                <c:pt idx="242">
                  <c:v>2.3350446679125643</c:v>
                </c:pt>
                <c:pt idx="243">
                  <c:v>2.3481782275652514</c:v>
                </c:pt>
                <c:pt idx="244">
                  <c:v>2.3598442522622114</c:v>
                </c:pt>
                <c:pt idx="245">
                  <c:v>2.3700354511177535</c:v>
                </c:pt>
                <c:pt idx="246">
                  <c:v>2.3787454549643319</c:v>
                </c:pt>
                <c:pt idx="247">
                  <c:v>2.3859688203330642</c:v>
                </c:pt>
                <c:pt idx="248">
                  <c:v>2.391701032855726</c:v>
                </c:pt>
                <c:pt idx="249">
                  <c:v>2.3959385100860824</c:v>
                </c:pt>
                <c:pt idx="250">
                  <c:v>2.3986786037388002</c:v>
                </c:pt>
                <c:pt idx="251">
                  <c:v>2.3999196013445405</c:v>
                </c:pt>
                <c:pt idx="252">
                  <c:v>2.3996607273201955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dLbls>
            <c:dLbl>
              <c:idx val="0"/>
              <c:layout>
                <c:manualLayout>
                  <c:x val="-9.5628415300547456E-3"/>
                  <c:y val="-1.4644351464435157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="1"/>
                    </a:pPr>
                    <a:r>
                      <a:rPr lang="en-US" sz="1200" b="1"/>
                      <a:t>A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1857923497267784E-2"/>
                  <c:y val="-1.6736401673640173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B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3.1420765027322405E-2"/>
                  <c:y val="8.3682008368199303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="1"/>
                    </a:pPr>
                    <a:r>
                      <a:rPr lang="en-US" sz="1200" b="1"/>
                      <a:t>C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9.5628415300547456E-3"/>
                  <c:y val="1.6736401673640166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1200" b="1"/>
                    </a:pPr>
                    <a:r>
                      <a:rPr lang="en-US" sz="1200" b="1"/>
                      <a:t>D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Sheet1!$L$6:$S$6</c:f>
              <c:numCache>
                <c:formatCode>_-* #\ ##0.000_-;\-* #\ ##0.000_-;_-* "-"??_-;_-@_-</c:formatCode>
                <c:ptCount val="8"/>
                <c:pt idx="0">
                  <c:v>7.794228634059948</c:v>
                </c:pt>
                <c:pt idx="1">
                  <c:v>-4.4999999999999982</c:v>
                </c:pt>
                <c:pt idx="2">
                  <c:v>-4.4999999999999982</c:v>
                </c:pt>
                <c:pt idx="3">
                  <c:v>-7.7942286340599471</c:v>
                </c:pt>
                <c:pt idx="4">
                  <c:v>-7.7942286340599471</c:v>
                </c:pt>
                <c:pt idx="5">
                  <c:v>4.5000000000000009</c:v>
                </c:pt>
                <c:pt idx="6">
                  <c:v>4.5000000000000009</c:v>
                </c:pt>
                <c:pt idx="7">
                  <c:v>7.794228634059948</c:v>
                </c:pt>
              </c:numCache>
            </c:numRef>
          </c:xVal>
          <c:yVal>
            <c:numRef>
              <c:f>Sheet1!$L$7:$S$7</c:f>
              <c:numCache>
                <c:formatCode>_-* #\ ##0.000_-;\-* #\ ##0.000_-;_-* "-"??_-;_-@_-</c:formatCode>
                <c:ptCount val="8"/>
                <c:pt idx="0">
                  <c:v>4.4999999999999991</c:v>
                </c:pt>
                <c:pt idx="1">
                  <c:v>7.794228634059948</c:v>
                </c:pt>
                <c:pt idx="2">
                  <c:v>7.794228634059948</c:v>
                </c:pt>
                <c:pt idx="3">
                  <c:v>-4.5000000000000009</c:v>
                </c:pt>
                <c:pt idx="4">
                  <c:v>-4.5000000000000009</c:v>
                </c:pt>
                <c:pt idx="5">
                  <c:v>-7.7942286340599471</c:v>
                </c:pt>
                <c:pt idx="6">
                  <c:v>-7.7942286340599471</c:v>
                </c:pt>
                <c:pt idx="7">
                  <c:v>4.4999999999999991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G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185792349726776E-2"/>
                  <c:y val="-1.8828451882845199E-2"/>
                </c:manualLayout>
              </c:layout>
              <c:tx>
                <c:rich>
                  <a:bodyPr/>
                  <a:lstStyle/>
                  <a:p>
                    <a:r>
                      <a:rPr lang="en-US" sz="1200" b="1"/>
                      <a:t>E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2.1857923497267784E-2"/>
                  <c:y val="2.09205020920500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Sheet1!$L$12:$Q$12</c:f>
              <c:numCache>
                <c:formatCode>_-* #\ ##0.000_-;\-* #\ ##0.000_-;_-* "-"??_-;_-@_-</c:formatCode>
                <c:ptCount val="6"/>
                <c:pt idx="0">
                  <c:v>4.5000000000000009</c:v>
                </c:pt>
                <c:pt idx="1">
                  <c:v>-9</c:v>
                </c:pt>
                <c:pt idx="2">
                  <c:v>-9</c:v>
                </c:pt>
                <c:pt idx="3">
                  <c:v>4.5000000000000009</c:v>
                </c:pt>
                <c:pt idx="4">
                  <c:v>4.5000000000000009</c:v>
                </c:pt>
                <c:pt idx="5">
                  <c:v>4.5000000000000009</c:v>
                </c:pt>
              </c:numCache>
            </c:numRef>
          </c:xVal>
          <c:yVal>
            <c:numRef>
              <c:f>Sheet1!$L$13:$Q$13</c:f>
              <c:numCache>
                <c:formatCode>_-* #\ ##0.000_-;\-* #\ ##0.000_-;_-* "-"??_-;_-@_-</c:formatCode>
                <c:ptCount val="6"/>
                <c:pt idx="0">
                  <c:v>7.7942286340599471</c:v>
                </c:pt>
                <c:pt idx="1">
                  <c:v>1.102633609417758E-15</c:v>
                </c:pt>
                <c:pt idx="2">
                  <c:v>1.102633609417758E-15</c:v>
                </c:pt>
                <c:pt idx="3">
                  <c:v>-7.7942286340599471</c:v>
                </c:pt>
                <c:pt idx="4">
                  <c:v>-7.7942286340599471</c:v>
                </c:pt>
                <c:pt idx="5">
                  <c:v>7.7942286340599471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2.7322404371584699E-2"/>
                  <c:y val="4.184100418410041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092896174863388E-2"/>
                  <c:y val="1.88284518828451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J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-5.4644808743170405E-3"/>
                  <c:y val="-7.6707621537861041E-1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K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0491803278688523E-2"/>
                  <c:y val="-1.67364016736401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Sheet1!$L$18:$S$18</c:f>
              <c:numCache>
                <c:formatCode>_-* #\ ##0.000_-;\-* #\ ##0.000_-;_-* "-"??_-;_-@_-</c:formatCode>
                <c:ptCount val="8"/>
                <c:pt idx="0">
                  <c:v>2.078460969082653</c:v>
                </c:pt>
                <c:pt idx="1">
                  <c:v>-1.1999999999999995</c:v>
                </c:pt>
                <c:pt idx="2">
                  <c:v>-1.1999999999999995</c:v>
                </c:pt>
                <c:pt idx="3">
                  <c:v>-2.0784609690826525</c:v>
                </c:pt>
                <c:pt idx="4">
                  <c:v>-2.0784609690826525</c:v>
                </c:pt>
                <c:pt idx="5">
                  <c:v>1.2000000000000002</c:v>
                </c:pt>
                <c:pt idx="6">
                  <c:v>1.2000000000000002</c:v>
                </c:pt>
                <c:pt idx="7">
                  <c:v>2.078460969082653</c:v>
                </c:pt>
              </c:numCache>
            </c:numRef>
          </c:xVal>
          <c:yVal>
            <c:numRef>
              <c:f>Sheet1!$L$19:$S$19</c:f>
              <c:numCache>
                <c:formatCode>_-* #\ ##0.000_-;\-* #\ ##0.000_-;_-* "-"??_-;_-@_-</c:formatCode>
                <c:ptCount val="8"/>
                <c:pt idx="0">
                  <c:v>1.1999999999999997</c:v>
                </c:pt>
                <c:pt idx="1">
                  <c:v>2.078460969082653</c:v>
                </c:pt>
                <c:pt idx="2">
                  <c:v>2.078460969082653</c:v>
                </c:pt>
                <c:pt idx="3">
                  <c:v>-1.2000000000000002</c:v>
                </c:pt>
                <c:pt idx="4">
                  <c:v>-1.2000000000000002</c:v>
                </c:pt>
                <c:pt idx="5">
                  <c:v>-2.0784609690826525</c:v>
                </c:pt>
                <c:pt idx="6">
                  <c:v>-2.0784609690826525</c:v>
                </c:pt>
                <c:pt idx="7">
                  <c:v>1.1999999999999997</c:v>
                </c:pt>
              </c:numCache>
            </c:numRef>
          </c:yVal>
          <c:smooth val="1"/>
        </c:ser>
        <c:ser>
          <c:idx val="5"/>
          <c:order val="5"/>
          <c:marker>
            <c:symbol val="none"/>
          </c:marker>
          <c:dLbls>
            <c:dLbl>
              <c:idx val="0"/>
              <c:layout>
                <c:manualLayout>
                  <c:x val="-4.0983606557377051E-3"/>
                  <c:y val="-8.36820083682016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005464480874322E-2"/>
                  <c:y val="-6.276150627615139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2.1857923497267808E-2"/>
                  <c:y val="1.464435146443522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Sheet1!$L$24:$Q$24</c:f>
              <c:numCache>
                <c:formatCode>_-* #\ ##0.000_-;\-* #\ ##0.000_-;_-* "-"??_-;_-@_-</c:formatCode>
                <c:ptCount val="6"/>
                <c:pt idx="0">
                  <c:v>1.2000000000000002</c:v>
                </c:pt>
                <c:pt idx="1">
                  <c:v>-2.4</c:v>
                </c:pt>
                <c:pt idx="2">
                  <c:v>-2.4</c:v>
                </c:pt>
                <c:pt idx="3">
                  <c:v>1.2000000000000002</c:v>
                </c:pt>
                <c:pt idx="4">
                  <c:v>1.2000000000000002</c:v>
                </c:pt>
                <c:pt idx="5">
                  <c:v>1.2000000000000002</c:v>
                </c:pt>
              </c:numCache>
            </c:numRef>
          </c:xVal>
          <c:yVal>
            <c:numRef>
              <c:f>Sheet1!$L$25:$Q$25</c:f>
              <c:numCache>
                <c:formatCode>_-* #\ ##0.000_-;\-* #\ ##0.000_-;_-* "-"??_-;_-@_-</c:formatCode>
                <c:ptCount val="6"/>
                <c:pt idx="0">
                  <c:v>2.0784609690826525</c:v>
                </c:pt>
                <c:pt idx="1">
                  <c:v>2.940356291780688E-16</c:v>
                </c:pt>
                <c:pt idx="2">
                  <c:v>2.940356291780688E-16</c:v>
                </c:pt>
                <c:pt idx="3">
                  <c:v>-2.0784609690826525</c:v>
                </c:pt>
                <c:pt idx="4">
                  <c:v>-2.0784609690826525</c:v>
                </c:pt>
                <c:pt idx="5">
                  <c:v>2.0784609690826525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046824"/>
        <c:axId val="174055400"/>
      </c:scatterChart>
      <c:valAx>
        <c:axId val="174046824"/>
        <c:scaling>
          <c:orientation val="minMax"/>
          <c:min val="-9"/>
        </c:scaling>
        <c:delete val="0"/>
        <c:axPos val="b"/>
        <c:numFmt formatCode="_-* #\ ##0.000_-;\-* #\ ##0.00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4055400"/>
        <c:crosses val="autoZero"/>
        <c:crossBetween val="midCat"/>
        <c:majorUnit val="4.5"/>
      </c:valAx>
      <c:valAx>
        <c:axId val="174055400"/>
        <c:scaling>
          <c:orientation val="minMax"/>
          <c:max val="9"/>
          <c:min val="-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0_-;\-* #\ ##0.000_-;_-* &quot;-&quot;??_-;_-@_-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4046824"/>
        <c:crosses val="autoZero"/>
        <c:crossBetween val="midCat"/>
        <c:majorUnit val="4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2</xdr:row>
      <xdr:rowOff>0</xdr:rowOff>
    </xdr:from>
    <xdr:to>
      <xdr:col>11</xdr:col>
      <xdr:colOff>190500</xdr:colOff>
      <xdr:row>4</xdr:row>
      <xdr:rowOff>95250</xdr:rowOff>
    </xdr:to>
    <xdr:cxnSp macro="">
      <xdr:nvCxnSpPr>
        <xdr:cNvPr id="3" name="Connecteur droit avec flèche 2"/>
        <xdr:cNvCxnSpPr/>
      </xdr:nvCxnSpPr>
      <xdr:spPr>
        <a:xfrm>
          <a:off x="5934075" y="428625"/>
          <a:ext cx="962025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457200</xdr:colOff>
      <xdr:row>2</xdr:row>
      <xdr:rowOff>9525</xdr:rowOff>
    </xdr:from>
    <xdr:to>
      <xdr:col>11</xdr:col>
      <xdr:colOff>104775</xdr:colOff>
      <xdr:row>16</xdr:row>
      <xdr:rowOff>104775</xdr:rowOff>
    </xdr:to>
    <xdr:cxnSp macro="">
      <xdr:nvCxnSpPr>
        <xdr:cNvPr id="5" name="Connecteur droit avec flèche 4"/>
        <xdr:cNvCxnSpPr/>
      </xdr:nvCxnSpPr>
      <xdr:spPr>
        <a:xfrm>
          <a:off x="5943600" y="438150"/>
          <a:ext cx="866775" cy="2762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466725</xdr:colOff>
      <xdr:row>2</xdr:row>
      <xdr:rowOff>28575</xdr:rowOff>
    </xdr:from>
    <xdr:to>
      <xdr:col>11</xdr:col>
      <xdr:colOff>95250</xdr:colOff>
      <xdr:row>22</xdr:row>
      <xdr:rowOff>133350</xdr:rowOff>
    </xdr:to>
    <xdr:cxnSp macro="">
      <xdr:nvCxnSpPr>
        <xdr:cNvPr id="7" name="Connecteur droit avec flèche 6"/>
        <xdr:cNvCxnSpPr/>
      </xdr:nvCxnSpPr>
      <xdr:spPr>
        <a:xfrm>
          <a:off x="5953125" y="457200"/>
          <a:ext cx="847725" cy="39147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2</xdr:row>
      <xdr:rowOff>9525</xdr:rowOff>
    </xdr:from>
    <xdr:to>
      <xdr:col>11</xdr:col>
      <xdr:colOff>85725</xdr:colOff>
      <xdr:row>10</xdr:row>
      <xdr:rowOff>152400</xdr:rowOff>
    </xdr:to>
    <xdr:cxnSp macro="">
      <xdr:nvCxnSpPr>
        <xdr:cNvPr id="11" name="Connecteur droit avec flèche 10"/>
        <xdr:cNvCxnSpPr/>
      </xdr:nvCxnSpPr>
      <xdr:spPr>
        <a:xfrm>
          <a:off x="5972175" y="438150"/>
          <a:ext cx="819150" cy="16668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3"/>
  <sheetViews>
    <sheetView tabSelected="1" workbookViewId="0">
      <selection activeCell="J2" sqref="J2"/>
    </sheetView>
  </sheetViews>
  <sheetFormatPr baseColWidth="10" defaultColWidth="9.140625" defaultRowHeight="15" x14ac:dyDescent="0.25"/>
  <cols>
    <col min="12" max="19" width="9.140625" style="4"/>
  </cols>
  <sheetData>
    <row r="2" spans="2:19" ht="18.75" x14ac:dyDescent="0.3">
      <c r="K2" s="7" t="s">
        <v>32</v>
      </c>
    </row>
    <row r="3" spans="2:19" ht="21" x14ac:dyDescent="0.35">
      <c r="L3" s="8" t="s">
        <v>18</v>
      </c>
    </row>
    <row r="4" spans="2:19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L4" s="5" t="s">
        <v>14</v>
      </c>
      <c r="M4" s="5" t="s">
        <v>15</v>
      </c>
      <c r="N4" s="5" t="s">
        <v>15</v>
      </c>
      <c r="O4" s="5" t="s">
        <v>16</v>
      </c>
      <c r="P4" s="5" t="s">
        <v>16</v>
      </c>
      <c r="Q4" s="5" t="s">
        <v>17</v>
      </c>
      <c r="R4" s="5" t="s">
        <v>17</v>
      </c>
      <c r="S4" s="5" t="s">
        <v>14</v>
      </c>
    </row>
    <row r="5" spans="2:19" x14ac:dyDescent="0.25">
      <c r="B5" s="2">
        <v>0</v>
      </c>
      <c r="C5" s="3">
        <f>SIN(B5)</f>
        <v>0</v>
      </c>
      <c r="D5" s="3">
        <f t="shared" ref="D5:D69" si="0">COS(B5)</f>
        <v>1</v>
      </c>
      <c r="E5" s="3">
        <f>9*SIN(B5)</f>
        <v>0</v>
      </c>
      <c r="F5" s="3">
        <f>9*COS(B5)</f>
        <v>9</v>
      </c>
      <c r="G5" s="3">
        <f>2.4*SIN(B5)</f>
        <v>0</v>
      </c>
      <c r="H5" s="3">
        <f>2.4*COS(B5)</f>
        <v>2.4</v>
      </c>
      <c r="L5" s="6">
        <v>30</v>
      </c>
      <c r="M5" s="4">
        <f>L5+90</f>
        <v>120</v>
      </c>
      <c r="N5" s="4">
        <f>M5</f>
        <v>120</v>
      </c>
      <c r="O5" s="4">
        <f>N5+90</f>
        <v>210</v>
      </c>
      <c r="P5" s="4">
        <f>O5</f>
        <v>210</v>
      </c>
      <c r="Q5" s="4">
        <f>P5+90</f>
        <v>300</v>
      </c>
      <c r="R5" s="4">
        <f>Q5</f>
        <v>300</v>
      </c>
      <c r="S5" s="4">
        <f>L5</f>
        <v>30</v>
      </c>
    </row>
    <row r="6" spans="2:19" x14ac:dyDescent="0.25">
      <c r="B6" s="2">
        <f>0.025+B5</f>
        <v>2.5000000000000001E-2</v>
      </c>
      <c r="C6" s="3">
        <f t="shared" ref="C6:C69" si="1">SIN(B6)</f>
        <v>2.4997395914712332E-2</v>
      </c>
      <c r="D6" s="3">
        <f t="shared" si="0"/>
        <v>0.99968751627570263</v>
      </c>
      <c r="E6" s="3">
        <f t="shared" ref="E6:E69" si="2">9*SIN(B6)</f>
        <v>0.224976563232411</v>
      </c>
      <c r="F6" s="3">
        <f t="shared" ref="F6:F69" si="3">9*COS(B6)</f>
        <v>8.9971876464813239</v>
      </c>
      <c r="G6" s="3">
        <f t="shared" ref="G6:G69" si="4">2.4*SIN(B6)</f>
        <v>5.9993750195309593E-2</v>
      </c>
      <c r="H6" s="3">
        <f t="shared" ref="H6:H69" si="5">2.4*COS(B6)</f>
        <v>2.3992500390616862</v>
      </c>
      <c r="L6" s="3">
        <f>9*COS(L5*PI()/180)</f>
        <v>7.794228634059948</v>
      </c>
      <c r="M6" s="3">
        <f t="shared" ref="M6:S6" si="6">9*COS(M5*PI()/180)</f>
        <v>-4.4999999999999982</v>
      </c>
      <c r="N6" s="3">
        <f t="shared" si="6"/>
        <v>-4.4999999999999982</v>
      </c>
      <c r="O6" s="3">
        <f t="shared" si="6"/>
        <v>-7.7942286340599471</v>
      </c>
      <c r="P6" s="3">
        <f t="shared" si="6"/>
        <v>-7.7942286340599471</v>
      </c>
      <c r="Q6" s="3">
        <f t="shared" si="6"/>
        <v>4.5000000000000009</v>
      </c>
      <c r="R6" s="3">
        <f t="shared" si="6"/>
        <v>4.5000000000000009</v>
      </c>
      <c r="S6" s="3">
        <f t="shared" si="6"/>
        <v>7.794228634059948</v>
      </c>
    </row>
    <row r="7" spans="2:19" x14ac:dyDescent="0.25">
      <c r="B7" s="2">
        <f t="shared" ref="B7:B70" si="7">0.025+B6</f>
        <v>0.05</v>
      </c>
      <c r="C7" s="3">
        <f t="shared" si="1"/>
        <v>4.9979169270678331E-2</v>
      </c>
      <c r="D7" s="3">
        <f t="shared" si="0"/>
        <v>0.99875026039496628</v>
      </c>
      <c r="E7" s="3">
        <f t="shared" si="2"/>
        <v>0.44981252343610501</v>
      </c>
      <c r="F7" s="3">
        <f t="shared" si="3"/>
        <v>8.9887523435546974</v>
      </c>
      <c r="G7" s="3">
        <f t="shared" si="4"/>
        <v>0.11995000624962798</v>
      </c>
      <c r="H7" s="3">
        <f t="shared" si="5"/>
        <v>2.397000624947919</v>
      </c>
      <c r="L7" s="3">
        <f>9*SIN(L5*PI()/180)</f>
        <v>4.4999999999999991</v>
      </c>
      <c r="M7" s="3">
        <f t="shared" ref="M7:S7" si="8">9*SIN(M5*PI()/180)</f>
        <v>7.794228634059948</v>
      </c>
      <c r="N7" s="3">
        <f t="shared" si="8"/>
        <v>7.794228634059948</v>
      </c>
      <c r="O7" s="3">
        <f t="shared" si="8"/>
        <v>-4.5000000000000009</v>
      </c>
      <c r="P7" s="3">
        <f t="shared" si="8"/>
        <v>-4.5000000000000009</v>
      </c>
      <c r="Q7" s="3">
        <f t="shared" si="8"/>
        <v>-7.7942286340599471</v>
      </c>
      <c r="R7" s="3">
        <f t="shared" si="8"/>
        <v>-7.7942286340599471</v>
      </c>
      <c r="S7" s="3">
        <f t="shared" si="8"/>
        <v>4.4999999999999991</v>
      </c>
    </row>
    <row r="8" spans="2:19" x14ac:dyDescent="0.25">
      <c r="B8" s="2">
        <f t="shared" si="7"/>
        <v>7.5000000000000011E-2</v>
      </c>
      <c r="C8" s="3">
        <f t="shared" si="1"/>
        <v>7.4929707272742355E-2</v>
      </c>
      <c r="D8" s="3">
        <f t="shared" si="0"/>
        <v>0.9971888181122075</v>
      </c>
      <c r="E8" s="3">
        <f t="shared" si="2"/>
        <v>0.67436736545468123</v>
      </c>
      <c r="F8" s="3">
        <f t="shared" si="3"/>
        <v>8.9746993630098668</v>
      </c>
      <c r="G8" s="3">
        <f t="shared" si="4"/>
        <v>0.17983129745458165</v>
      </c>
      <c r="H8" s="3">
        <f t="shared" si="5"/>
        <v>2.3932531634692977</v>
      </c>
    </row>
    <row r="9" spans="2:19" ht="21" x14ac:dyDescent="0.35">
      <c r="B9" s="2">
        <f t="shared" si="7"/>
        <v>0.1</v>
      </c>
      <c r="C9" s="3">
        <f t="shared" si="1"/>
        <v>9.9833416646828155E-2</v>
      </c>
      <c r="D9" s="3">
        <f t="shared" si="0"/>
        <v>0.99500416527802582</v>
      </c>
      <c r="E9" s="3">
        <f t="shared" si="2"/>
        <v>0.89850074982145345</v>
      </c>
      <c r="F9" s="3">
        <f t="shared" si="3"/>
        <v>8.9550374875022332</v>
      </c>
      <c r="G9" s="3">
        <f t="shared" si="4"/>
        <v>0.23960019995238757</v>
      </c>
      <c r="H9" s="3">
        <f t="shared" si="5"/>
        <v>2.3880099966672619</v>
      </c>
      <c r="L9" s="8" t="s">
        <v>19</v>
      </c>
    </row>
    <row r="10" spans="2:19" x14ac:dyDescent="0.25">
      <c r="B10" s="2">
        <f t="shared" si="7"/>
        <v>0.125</v>
      </c>
      <c r="C10" s="3">
        <f t="shared" si="1"/>
        <v>0.12467473338522769</v>
      </c>
      <c r="D10" s="3">
        <f t="shared" si="0"/>
        <v>0.99219766722932901</v>
      </c>
      <c r="E10" s="3">
        <f t="shared" si="2"/>
        <v>1.1220726004670492</v>
      </c>
      <c r="F10" s="3">
        <f t="shared" si="3"/>
        <v>8.9297790050639616</v>
      </c>
      <c r="G10" s="3">
        <f t="shared" si="4"/>
        <v>0.29921936012454647</v>
      </c>
      <c r="H10" s="3">
        <f t="shared" si="5"/>
        <v>2.3812744013503897</v>
      </c>
      <c r="L10" s="5" t="s">
        <v>20</v>
      </c>
      <c r="M10" s="5" t="s">
        <v>21</v>
      </c>
      <c r="N10" s="5" t="s">
        <v>21</v>
      </c>
      <c r="O10" s="5" t="s">
        <v>22</v>
      </c>
      <c r="P10" s="5" t="s">
        <v>22</v>
      </c>
      <c r="Q10" s="5" t="s">
        <v>20</v>
      </c>
      <c r="R10" s="5"/>
      <c r="S10" s="5"/>
    </row>
    <row r="11" spans="2:19" x14ac:dyDescent="0.25">
      <c r="B11" s="2">
        <f t="shared" si="7"/>
        <v>0.15</v>
      </c>
      <c r="C11" s="3">
        <f t="shared" si="1"/>
        <v>0.14943813247359922</v>
      </c>
      <c r="D11" s="3">
        <f t="shared" si="0"/>
        <v>0.98877107793604224</v>
      </c>
      <c r="E11" s="3">
        <f t="shared" si="2"/>
        <v>1.3449431922623929</v>
      </c>
      <c r="F11" s="3">
        <f t="shared" si="3"/>
        <v>8.8989397014243803</v>
      </c>
      <c r="G11" s="3">
        <f t="shared" si="4"/>
        <v>0.35865151793663813</v>
      </c>
      <c r="H11" s="3">
        <f t="shared" si="5"/>
        <v>2.3730505870465013</v>
      </c>
      <c r="L11" s="6">
        <v>60</v>
      </c>
      <c r="M11" s="4">
        <f>L11+120</f>
        <v>180</v>
      </c>
      <c r="N11" s="4">
        <f>M11</f>
        <v>180</v>
      </c>
      <c r="O11" s="4">
        <f>N11+120</f>
        <v>300</v>
      </c>
      <c r="P11" s="4">
        <f>O11</f>
        <v>300</v>
      </c>
      <c r="Q11" s="4">
        <f>L11</f>
        <v>60</v>
      </c>
    </row>
    <row r="12" spans="2:19" x14ac:dyDescent="0.25">
      <c r="B12" s="2">
        <f t="shared" si="7"/>
        <v>0.17499999999999999</v>
      </c>
      <c r="C12" s="3">
        <f t="shared" si="1"/>
        <v>0.17410813759359595</v>
      </c>
      <c r="D12" s="3">
        <f t="shared" si="0"/>
        <v>0.98472653890493345</v>
      </c>
      <c r="E12" s="3">
        <f t="shared" si="2"/>
        <v>1.5669732383423636</v>
      </c>
      <c r="F12" s="3">
        <f t="shared" si="3"/>
        <v>8.8625388501444018</v>
      </c>
      <c r="G12" s="3">
        <f t="shared" si="4"/>
        <v>0.41785953022463024</v>
      </c>
      <c r="H12" s="3">
        <f t="shared" si="5"/>
        <v>2.3633436933718404</v>
      </c>
      <c r="L12" s="3">
        <f>9*COS(L11*PI()/180)</f>
        <v>4.5000000000000009</v>
      </c>
      <c r="M12" s="3">
        <f t="shared" ref="M12" si="9">9*COS(M11*PI()/180)</f>
        <v>-9</v>
      </c>
      <c r="N12" s="3">
        <f t="shared" ref="N12" si="10">9*COS(N11*PI()/180)</f>
        <v>-9</v>
      </c>
      <c r="O12" s="3">
        <f t="shared" ref="O12" si="11">9*COS(O11*PI()/180)</f>
        <v>4.5000000000000009</v>
      </c>
      <c r="P12" s="3">
        <f t="shared" ref="P12" si="12">9*COS(P11*PI()/180)</f>
        <v>4.5000000000000009</v>
      </c>
      <c r="Q12" s="3">
        <f t="shared" ref="Q12" si="13">9*COS(Q11*PI()/180)</f>
        <v>4.5000000000000009</v>
      </c>
      <c r="R12" s="3"/>
      <c r="S12" s="3"/>
    </row>
    <row r="13" spans="2:19" x14ac:dyDescent="0.25">
      <c r="B13" s="2">
        <f t="shared" si="7"/>
        <v>0.19999999999999998</v>
      </c>
      <c r="C13" s="3">
        <f t="shared" si="1"/>
        <v>0.19866933079506119</v>
      </c>
      <c r="D13" s="3">
        <f t="shared" si="0"/>
        <v>0.98006657784124163</v>
      </c>
      <c r="E13" s="3">
        <f t="shared" si="2"/>
        <v>1.7880239771555506</v>
      </c>
      <c r="F13" s="3">
        <f t="shared" si="3"/>
        <v>8.8205992005711753</v>
      </c>
      <c r="G13" s="3">
        <f t="shared" si="4"/>
        <v>0.47680639390814683</v>
      </c>
      <c r="H13" s="3">
        <f t="shared" si="5"/>
        <v>2.3521597868189796</v>
      </c>
      <c r="L13" s="3">
        <f>9*SIN(L11*PI()/180)</f>
        <v>7.7942286340599471</v>
      </c>
      <c r="M13" s="3">
        <f t="shared" ref="M13:Q13" si="14">9*SIN(M11*PI()/180)</f>
        <v>1.102633609417758E-15</v>
      </c>
      <c r="N13" s="3">
        <f t="shared" si="14"/>
        <v>1.102633609417758E-15</v>
      </c>
      <c r="O13" s="3">
        <f t="shared" si="14"/>
        <v>-7.7942286340599471</v>
      </c>
      <c r="P13" s="3">
        <f t="shared" si="14"/>
        <v>-7.7942286340599471</v>
      </c>
      <c r="Q13" s="3">
        <f t="shared" si="14"/>
        <v>7.7942286340599471</v>
      </c>
      <c r="R13" s="3"/>
      <c r="S13" s="3"/>
    </row>
    <row r="14" spans="2:19" x14ac:dyDescent="0.25">
      <c r="B14" s="2">
        <f t="shared" si="7"/>
        <v>0.22499999999999998</v>
      </c>
      <c r="C14" s="3">
        <f t="shared" si="1"/>
        <v>0.22310636213174542</v>
      </c>
      <c r="D14" s="3">
        <f t="shared" si="0"/>
        <v>0.97479410706894332</v>
      </c>
      <c r="E14" s="3">
        <f t="shared" si="2"/>
        <v>2.0079572591857087</v>
      </c>
      <c r="F14" s="3">
        <f t="shared" si="3"/>
        <v>8.7731469636204906</v>
      </c>
      <c r="G14" s="3">
        <f t="shared" si="4"/>
        <v>0.53545526911618901</v>
      </c>
      <c r="H14" s="3">
        <f t="shared" si="5"/>
        <v>2.3395058569654639</v>
      </c>
    </row>
    <row r="15" spans="2:19" ht="21" x14ac:dyDescent="0.35">
      <c r="B15" s="2">
        <f t="shared" si="7"/>
        <v>0.24999999999999997</v>
      </c>
      <c r="C15" s="3">
        <f t="shared" si="1"/>
        <v>0.24740395925452291</v>
      </c>
      <c r="D15" s="3">
        <f t="shared" si="0"/>
        <v>0.96891242171064484</v>
      </c>
      <c r="E15" s="3">
        <f t="shared" si="2"/>
        <v>2.226635633290706</v>
      </c>
      <c r="F15" s="3">
        <f t="shared" si="3"/>
        <v>8.7202117953958034</v>
      </c>
      <c r="G15" s="3">
        <f t="shared" si="4"/>
        <v>0.593769502210855</v>
      </c>
      <c r="H15" s="3">
        <f t="shared" si="5"/>
        <v>2.3253898121055476</v>
      </c>
      <c r="L15" s="8" t="s">
        <v>23</v>
      </c>
    </row>
    <row r="16" spans="2:19" x14ac:dyDescent="0.25">
      <c r="B16" s="2">
        <f t="shared" si="7"/>
        <v>0.27499999999999997</v>
      </c>
      <c r="C16" s="3">
        <f t="shared" si="1"/>
        <v>0.27154693695611282</v>
      </c>
      <c r="D16" s="3">
        <f t="shared" si="0"/>
        <v>0.96242519762823797</v>
      </c>
      <c r="E16" s="3">
        <f t="shared" si="2"/>
        <v>2.4439224326050155</v>
      </c>
      <c r="F16" s="3">
        <f t="shared" si="3"/>
        <v>8.6618267786541416</v>
      </c>
      <c r="G16" s="3">
        <f t="shared" si="4"/>
        <v>0.65171264869467072</v>
      </c>
      <c r="H16" s="3">
        <f t="shared" si="5"/>
        <v>2.309820474307771</v>
      </c>
      <c r="L16" s="5" t="s">
        <v>25</v>
      </c>
      <c r="M16" s="5" t="s">
        <v>26</v>
      </c>
      <c r="N16" s="5" t="s">
        <v>26</v>
      </c>
      <c r="O16" s="5" t="s">
        <v>27</v>
      </c>
      <c r="P16" s="5" t="s">
        <v>27</v>
      </c>
      <c r="Q16" s="5" t="s">
        <v>28</v>
      </c>
      <c r="R16" s="5" t="s">
        <v>28</v>
      </c>
      <c r="S16" s="5" t="s">
        <v>25</v>
      </c>
    </row>
    <row r="17" spans="2:19" x14ac:dyDescent="0.25">
      <c r="B17" s="2">
        <f t="shared" si="7"/>
        <v>0.3</v>
      </c>
      <c r="C17" s="3">
        <f t="shared" si="1"/>
        <v>0.29552020666133955</v>
      </c>
      <c r="D17" s="3">
        <f t="shared" si="0"/>
        <v>0.95533648912560598</v>
      </c>
      <c r="E17" s="3">
        <f t="shared" si="2"/>
        <v>2.6596818599520557</v>
      </c>
      <c r="F17" s="3">
        <f t="shared" si="3"/>
        <v>8.5980284021304545</v>
      </c>
      <c r="G17" s="3">
        <f t="shared" si="4"/>
        <v>0.70924849598721484</v>
      </c>
      <c r="H17" s="3">
        <f t="shared" si="5"/>
        <v>2.2928075739014542</v>
      </c>
      <c r="L17" s="6">
        <v>30</v>
      </c>
      <c r="M17" s="4">
        <f>L17+90</f>
        <v>120</v>
      </c>
      <c r="N17" s="4">
        <f>M17</f>
        <v>120</v>
      </c>
      <c r="O17" s="4">
        <f>N17+90</f>
        <v>210</v>
      </c>
      <c r="P17" s="4">
        <f>O17</f>
        <v>210</v>
      </c>
      <c r="Q17" s="4">
        <f>P17+90</f>
        <v>300</v>
      </c>
      <c r="R17" s="4">
        <f>Q17</f>
        <v>300</v>
      </c>
      <c r="S17" s="4">
        <f>L17</f>
        <v>30</v>
      </c>
    </row>
    <row r="18" spans="2:19" x14ac:dyDescent="0.25">
      <c r="B18" s="2">
        <f t="shared" si="7"/>
        <v>0.32500000000000001</v>
      </c>
      <c r="C18" s="3">
        <f t="shared" si="1"/>
        <v>0.31930878585700095</v>
      </c>
      <c r="D18" s="3">
        <f t="shared" si="0"/>
        <v>0.94765072641481574</v>
      </c>
      <c r="E18" s="3">
        <f t="shared" si="2"/>
        <v>2.8737790727130088</v>
      </c>
      <c r="F18" s="3">
        <f t="shared" si="3"/>
        <v>8.5288565377333416</v>
      </c>
      <c r="G18" s="3">
        <f t="shared" si="4"/>
        <v>0.76634108605680229</v>
      </c>
      <c r="H18" s="3">
        <f t="shared" si="5"/>
        <v>2.2743617433955579</v>
      </c>
      <c r="L18" s="3">
        <f>2.4*COS(L17*PI()/180)</f>
        <v>2.078460969082653</v>
      </c>
      <c r="M18" s="3">
        <f t="shared" ref="M18:S18" si="15">2.4*COS(M17*PI()/180)</f>
        <v>-1.1999999999999995</v>
      </c>
      <c r="N18" s="3">
        <f t="shared" si="15"/>
        <v>-1.1999999999999995</v>
      </c>
      <c r="O18" s="3">
        <f t="shared" si="15"/>
        <v>-2.0784609690826525</v>
      </c>
      <c r="P18" s="3">
        <f t="shared" si="15"/>
        <v>-2.0784609690826525</v>
      </c>
      <c r="Q18" s="3">
        <f t="shared" si="15"/>
        <v>1.2000000000000002</v>
      </c>
      <c r="R18" s="3">
        <f t="shared" si="15"/>
        <v>1.2000000000000002</v>
      </c>
      <c r="S18" s="3">
        <f t="shared" si="15"/>
        <v>2.078460969082653</v>
      </c>
    </row>
    <row r="19" spans="2:19" x14ac:dyDescent="0.25">
      <c r="B19" s="2">
        <f t="shared" si="7"/>
        <v>0.35000000000000003</v>
      </c>
      <c r="C19" s="3">
        <f t="shared" si="1"/>
        <v>0.3428978074554514</v>
      </c>
      <c r="D19" s="3">
        <f t="shared" si="0"/>
        <v>0.93937271284737889</v>
      </c>
      <c r="E19" s="3">
        <f t="shared" si="2"/>
        <v>3.0860802670990628</v>
      </c>
      <c r="F19" s="3">
        <f t="shared" si="3"/>
        <v>8.4543544156264101</v>
      </c>
      <c r="G19" s="3">
        <f t="shared" si="4"/>
        <v>0.82295473789308338</v>
      </c>
      <c r="H19" s="3">
        <f t="shared" si="5"/>
        <v>2.2544945108337093</v>
      </c>
      <c r="L19" s="3">
        <f>2.4*SIN(L17*PI()/180)</f>
        <v>1.1999999999999997</v>
      </c>
      <c r="M19" s="3">
        <f t="shared" ref="M19:S19" si="16">2.4*SIN(M17*PI()/180)</f>
        <v>2.078460969082653</v>
      </c>
      <c r="N19" s="3">
        <f t="shared" si="16"/>
        <v>2.078460969082653</v>
      </c>
      <c r="O19" s="3">
        <f t="shared" si="16"/>
        <v>-1.2000000000000002</v>
      </c>
      <c r="P19" s="3">
        <f t="shared" si="16"/>
        <v>-1.2000000000000002</v>
      </c>
      <c r="Q19" s="3">
        <f t="shared" si="16"/>
        <v>-2.0784609690826525</v>
      </c>
      <c r="R19" s="3">
        <f t="shared" si="16"/>
        <v>-2.0784609690826525</v>
      </c>
      <c r="S19" s="3">
        <f t="shared" si="16"/>
        <v>1.1999999999999997</v>
      </c>
    </row>
    <row r="20" spans="2:19" x14ac:dyDescent="0.25">
      <c r="B20" s="2">
        <f t="shared" si="7"/>
        <v>0.37500000000000006</v>
      </c>
      <c r="C20" s="3">
        <f t="shared" si="1"/>
        <v>0.36627252908604763</v>
      </c>
      <c r="D20" s="3">
        <f t="shared" si="0"/>
        <v>0.93050762191231429</v>
      </c>
      <c r="E20" s="3">
        <f t="shared" si="2"/>
        <v>3.2964527617744288</v>
      </c>
      <c r="F20" s="3">
        <f t="shared" si="3"/>
        <v>8.3745685972108284</v>
      </c>
      <c r="G20" s="3">
        <f t="shared" si="4"/>
        <v>0.87905406980651424</v>
      </c>
      <c r="H20" s="3">
        <f t="shared" si="5"/>
        <v>2.2332182925895543</v>
      </c>
    </row>
    <row r="21" spans="2:19" ht="21" x14ac:dyDescent="0.35">
      <c r="B21" s="2">
        <f t="shared" si="7"/>
        <v>0.40000000000000008</v>
      </c>
      <c r="C21" s="3">
        <f t="shared" si="1"/>
        <v>0.38941834230865058</v>
      </c>
      <c r="D21" s="3">
        <f t="shared" si="0"/>
        <v>0.9210609940028851</v>
      </c>
      <c r="E21" s="3">
        <f t="shared" si="2"/>
        <v>3.5047650807778554</v>
      </c>
      <c r="F21" s="3">
        <f t="shared" si="3"/>
        <v>8.2895489460259668</v>
      </c>
      <c r="G21" s="3">
        <f t="shared" si="4"/>
        <v>0.93460402154076139</v>
      </c>
      <c r="H21" s="3">
        <f t="shared" si="5"/>
        <v>2.2105463856069241</v>
      </c>
      <c r="L21" s="8" t="s">
        <v>24</v>
      </c>
    </row>
    <row r="22" spans="2:19" x14ac:dyDescent="0.25">
      <c r="B22" s="2">
        <f t="shared" si="7"/>
        <v>0.4250000000000001</v>
      </c>
      <c r="C22" s="3">
        <f t="shared" si="1"/>
        <v>0.41232078174342485</v>
      </c>
      <c r="D22" s="3">
        <f t="shared" si="0"/>
        <v>0.91103873295403359</v>
      </c>
      <c r="E22" s="3">
        <f t="shared" si="2"/>
        <v>3.7108870356908237</v>
      </c>
      <c r="F22" s="3">
        <f t="shared" si="3"/>
        <v>8.1993485965863027</v>
      </c>
      <c r="G22" s="3">
        <f t="shared" si="4"/>
        <v>0.98956987618421954</v>
      </c>
      <c r="H22" s="3">
        <f t="shared" si="5"/>
        <v>2.1864929590896804</v>
      </c>
      <c r="L22" s="5" t="s">
        <v>29</v>
      </c>
      <c r="M22" s="5" t="s">
        <v>30</v>
      </c>
      <c r="N22" s="5" t="s">
        <v>30</v>
      </c>
      <c r="O22" s="5" t="s">
        <v>31</v>
      </c>
      <c r="P22" s="5" t="s">
        <v>31</v>
      </c>
      <c r="Q22" s="5" t="s">
        <v>29</v>
      </c>
      <c r="R22" s="5"/>
      <c r="S22" s="5"/>
    </row>
    <row r="23" spans="2:19" x14ac:dyDescent="0.25">
      <c r="B23" s="2">
        <f t="shared" si="7"/>
        <v>0.45000000000000012</v>
      </c>
      <c r="C23" s="3">
        <f t="shared" si="1"/>
        <v>0.43496553411123035</v>
      </c>
      <c r="D23" s="3">
        <f t="shared" si="0"/>
        <v>0.90044710235267689</v>
      </c>
      <c r="E23" s="3">
        <f t="shared" si="2"/>
        <v>3.9146898070010732</v>
      </c>
      <c r="F23" s="3">
        <f t="shared" si="3"/>
        <v>8.1040239211740914</v>
      </c>
      <c r="G23" s="3">
        <f t="shared" si="4"/>
        <v>1.0439172818669529</v>
      </c>
      <c r="H23" s="3">
        <f t="shared" si="5"/>
        <v>2.1610730456464244</v>
      </c>
      <c r="L23" s="6">
        <v>60</v>
      </c>
      <c r="M23" s="4">
        <f>L23+120</f>
        <v>180</v>
      </c>
      <c r="N23" s="4">
        <f>M23</f>
        <v>180</v>
      </c>
      <c r="O23" s="4">
        <f>N23+120</f>
        <v>300</v>
      </c>
      <c r="P23" s="4">
        <f>O23</f>
        <v>300</v>
      </c>
      <c r="Q23" s="4">
        <f>L23</f>
        <v>60</v>
      </c>
    </row>
    <row r="24" spans="2:19" x14ac:dyDescent="0.25">
      <c r="B24" s="2">
        <f t="shared" si="7"/>
        <v>0.47500000000000014</v>
      </c>
      <c r="C24" s="3">
        <f t="shared" si="1"/>
        <v>0.45733844717895561</v>
      </c>
      <c r="D24" s="3">
        <f t="shared" si="0"/>
        <v>0.88929272162316819</v>
      </c>
      <c r="E24" s="3">
        <f t="shared" si="2"/>
        <v>4.1160460246106005</v>
      </c>
      <c r="F24" s="3">
        <f t="shared" si="3"/>
        <v>8.0036344946085141</v>
      </c>
      <c r="G24" s="3">
        <f t="shared" si="4"/>
        <v>1.0976122732294935</v>
      </c>
      <c r="H24" s="3">
        <f t="shared" si="5"/>
        <v>2.1343025318956035</v>
      </c>
      <c r="L24" s="3">
        <f>2.4*COS(L23*PI()/180)</f>
        <v>1.2000000000000002</v>
      </c>
      <c r="M24" s="3">
        <f t="shared" ref="M24:Q24" si="17">2.4*COS(M23*PI()/180)</f>
        <v>-2.4</v>
      </c>
      <c r="N24" s="3">
        <f t="shared" si="17"/>
        <v>-2.4</v>
      </c>
      <c r="O24" s="3">
        <f t="shared" si="17"/>
        <v>1.2000000000000002</v>
      </c>
      <c r="P24" s="3">
        <f t="shared" si="17"/>
        <v>1.2000000000000002</v>
      </c>
      <c r="Q24" s="3">
        <f t="shared" si="17"/>
        <v>1.2000000000000002</v>
      </c>
      <c r="R24" s="3"/>
      <c r="S24" s="3"/>
    </row>
    <row r="25" spans="2:19" x14ac:dyDescent="0.25">
      <c r="B25" s="2">
        <f t="shared" si="7"/>
        <v>0.50000000000000011</v>
      </c>
      <c r="C25" s="3">
        <f t="shared" si="1"/>
        <v>0.47942553860420312</v>
      </c>
      <c r="D25" s="3">
        <f t="shared" si="0"/>
        <v>0.87758256189037265</v>
      </c>
      <c r="E25" s="3">
        <f t="shared" si="2"/>
        <v>4.3148298474378279</v>
      </c>
      <c r="F25" s="3">
        <f t="shared" si="3"/>
        <v>7.8982430570133539</v>
      </c>
      <c r="G25" s="3">
        <f t="shared" si="4"/>
        <v>1.1506212926500874</v>
      </c>
      <c r="H25" s="3">
        <f t="shared" si="5"/>
        <v>2.1061981485368944</v>
      </c>
      <c r="L25" s="3">
        <f>2.4*SIN(L23*PI()/180)</f>
        <v>2.0784609690826525</v>
      </c>
      <c r="M25" s="3">
        <f t="shared" ref="M25:Q25" si="18">2.4*SIN(M23*PI()/180)</f>
        <v>2.940356291780688E-16</v>
      </c>
      <c r="N25" s="3">
        <f t="shared" si="18"/>
        <v>2.940356291780688E-16</v>
      </c>
      <c r="O25" s="3">
        <f t="shared" si="18"/>
        <v>-2.0784609690826525</v>
      </c>
      <c r="P25" s="3">
        <f t="shared" si="18"/>
        <v>-2.0784609690826525</v>
      </c>
      <c r="Q25" s="3">
        <f t="shared" si="18"/>
        <v>2.0784609690826525</v>
      </c>
      <c r="R25" s="3"/>
      <c r="S25" s="3"/>
    </row>
    <row r="26" spans="2:19" x14ac:dyDescent="0.25">
      <c r="B26" s="2">
        <f t="shared" si="7"/>
        <v>0.52500000000000013</v>
      </c>
      <c r="C26" s="3">
        <f t="shared" si="1"/>
        <v>0.50121300467379792</v>
      </c>
      <c r="D26" s="3">
        <f t="shared" si="0"/>
        <v>0.86532394162294124</v>
      </c>
      <c r="E26" s="3">
        <f t="shared" si="2"/>
        <v>4.5109170420641815</v>
      </c>
      <c r="F26" s="3">
        <f t="shared" si="3"/>
        <v>7.7879154746064714</v>
      </c>
      <c r="G26" s="3">
        <f t="shared" si="4"/>
        <v>1.202911211217115</v>
      </c>
      <c r="H26" s="3">
        <f t="shared" si="5"/>
        <v>2.0767774598950588</v>
      </c>
    </row>
    <row r="27" spans="2:19" x14ac:dyDescent="0.25">
      <c r="B27" s="2">
        <f t="shared" si="7"/>
        <v>0.55000000000000016</v>
      </c>
      <c r="C27" s="3">
        <f t="shared" si="1"/>
        <v>0.52268722893065933</v>
      </c>
      <c r="D27" s="3">
        <f t="shared" si="0"/>
        <v>0.85252452205950568</v>
      </c>
      <c r="E27" s="3">
        <f t="shared" si="2"/>
        <v>4.7041850603759343</v>
      </c>
      <c r="F27" s="3">
        <f t="shared" si="3"/>
        <v>7.6727206985355512</v>
      </c>
      <c r="G27" s="3">
        <f t="shared" si="4"/>
        <v>1.2544493494335824</v>
      </c>
      <c r="H27" s="3">
        <f t="shared" si="5"/>
        <v>2.0460588529428136</v>
      </c>
    </row>
    <row r="28" spans="2:19" x14ac:dyDescent="0.25">
      <c r="B28" s="2">
        <f t="shared" si="7"/>
        <v>0.57500000000000018</v>
      </c>
      <c r="C28" s="3">
        <f t="shared" si="1"/>
        <v>0.54383479068364271</v>
      </c>
      <c r="D28" s="3">
        <f t="shared" si="0"/>
        <v>0.83919230242065401</v>
      </c>
      <c r="E28" s="3">
        <f t="shared" si="2"/>
        <v>4.8945131161527842</v>
      </c>
      <c r="F28" s="3">
        <f t="shared" si="3"/>
        <v>7.5527307217858866</v>
      </c>
      <c r="G28" s="3">
        <f t="shared" si="4"/>
        <v>1.3052034976407425</v>
      </c>
      <c r="H28" s="3">
        <f t="shared" si="5"/>
        <v>2.0140615258095695</v>
      </c>
    </row>
    <row r="29" spans="2:19" x14ac:dyDescent="0.25">
      <c r="B29" s="2">
        <f t="shared" si="7"/>
        <v>0.6000000000000002</v>
      </c>
      <c r="C29" s="3">
        <f t="shared" si="1"/>
        <v>0.56464247339503548</v>
      </c>
      <c r="D29" s="3">
        <f t="shared" si="0"/>
        <v>0.82533561490967822</v>
      </c>
      <c r="E29" s="3">
        <f t="shared" si="2"/>
        <v>5.0817822605553191</v>
      </c>
      <c r="F29" s="3">
        <f t="shared" si="3"/>
        <v>7.4280205341871035</v>
      </c>
      <c r="G29" s="3">
        <f t="shared" si="4"/>
        <v>1.3551419361480852</v>
      </c>
      <c r="H29" s="3">
        <f t="shared" si="5"/>
        <v>1.9808054757832276</v>
      </c>
    </row>
    <row r="30" spans="2:19" x14ac:dyDescent="0.25">
      <c r="B30" s="2">
        <f t="shared" si="7"/>
        <v>0.62500000000000022</v>
      </c>
      <c r="C30" s="3">
        <f t="shared" si="1"/>
        <v>0.58509727294046232</v>
      </c>
      <c r="D30" s="3">
        <f t="shared" si="0"/>
        <v>0.81096311950521782</v>
      </c>
      <c r="E30" s="3">
        <f t="shared" si="2"/>
        <v>5.265875456464161</v>
      </c>
      <c r="F30" s="3">
        <f t="shared" si="3"/>
        <v>7.29866807554696</v>
      </c>
      <c r="G30" s="3">
        <f t="shared" si="4"/>
        <v>1.4042334550571096</v>
      </c>
      <c r="H30" s="3">
        <f t="shared" si="5"/>
        <v>1.9463114868125226</v>
      </c>
    </row>
    <row r="31" spans="2:19" x14ac:dyDescent="0.25">
      <c r="B31" s="2">
        <f t="shared" si="7"/>
        <v>0.65000000000000024</v>
      </c>
      <c r="C31" s="3">
        <f t="shared" si="1"/>
        <v>0.60518640573603977</v>
      </c>
      <c r="D31" s="3">
        <f t="shared" si="0"/>
        <v>0.79608379854905564</v>
      </c>
      <c r="E31" s="3">
        <f t="shared" si="2"/>
        <v>5.4466776516243582</v>
      </c>
      <c r="F31" s="3">
        <f t="shared" si="3"/>
        <v>7.1647541869415008</v>
      </c>
      <c r="G31" s="3">
        <f t="shared" si="4"/>
        <v>1.4524473737664954</v>
      </c>
      <c r="H31" s="3">
        <f t="shared" si="5"/>
        <v>1.9106011165177335</v>
      </c>
    </row>
    <row r="32" spans="2:19" x14ac:dyDescent="0.25">
      <c r="B32" s="2">
        <f t="shared" si="7"/>
        <v>0.67500000000000027</v>
      </c>
      <c r="C32" s="3">
        <f t="shared" si="1"/>
        <v>0.62489731672769999</v>
      </c>
      <c r="D32" s="3">
        <f t="shared" si="0"/>
        <v>0.7807069511324467</v>
      </c>
      <c r="E32" s="3">
        <f t="shared" si="2"/>
        <v>5.6240758505492998</v>
      </c>
      <c r="F32" s="3">
        <f t="shared" si="3"/>
        <v>7.0263625601920205</v>
      </c>
      <c r="G32" s="3">
        <f t="shared" si="4"/>
        <v>1.49975356014648</v>
      </c>
      <c r="H32" s="3">
        <f t="shared" si="5"/>
        <v>1.873696682717872</v>
      </c>
    </row>
    <row r="33" spans="2:8" x14ac:dyDescent="0.25">
      <c r="B33" s="2">
        <f t="shared" si="7"/>
        <v>0.70000000000000029</v>
      </c>
      <c r="C33" s="3">
        <f t="shared" si="1"/>
        <v>0.64421768723769124</v>
      </c>
      <c r="D33" s="3">
        <f t="shared" si="0"/>
        <v>0.76484218728448827</v>
      </c>
      <c r="E33" s="3">
        <f t="shared" si="2"/>
        <v>5.7979591851392209</v>
      </c>
      <c r="F33" s="3">
        <f t="shared" si="3"/>
        <v>6.8835796855603943</v>
      </c>
      <c r="G33" s="3">
        <f t="shared" si="4"/>
        <v>1.5461224493704588</v>
      </c>
      <c r="H33" s="3">
        <f t="shared" si="5"/>
        <v>1.8356212494827717</v>
      </c>
    </row>
    <row r="34" spans="2:8" x14ac:dyDescent="0.25">
      <c r="B34" s="2">
        <f t="shared" si="7"/>
        <v>0.72500000000000031</v>
      </c>
      <c r="C34" s="3">
        <f t="shared" si="1"/>
        <v>0.66313544266334989</v>
      </c>
      <c r="D34" s="3">
        <f t="shared" si="0"/>
        <v>0.74849942196616492</v>
      </c>
      <c r="E34" s="3">
        <f t="shared" si="2"/>
        <v>5.9682189839701492</v>
      </c>
      <c r="F34" s="3">
        <f t="shared" si="3"/>
        <v>6.7364947976954843</v>
      </c>
      <c r="G34" s="3">
        <f t="shared" si="4"/>
        <v>1.5915250623920396</v>
      </c>
      <c r="H34" s="3">
        <f t="shared" si="5"/>
        <v>1.7963986127187959</v>
      </c>
    </row>
    <row r="35" spans="2:8" x14ac:dyDescent="0.25">
      <c r="B35" s="2">
        <f t="shared" si="7"/>
        <v>0.75000000000000033</v>
      </c>
      <c r="C35" s="3">
        <f t="shared" si="1"/>
        <v>0.68163876002333446</v>
      </c>
      <c r="D35" s="3">
        <f t="shared" si="0"/>
        <v>0.73168886887382067</v>
      </c>
      <c r="E35" s="3">
        <f t="shared" si="2"/>
        <v>6.1347488402100101</v>
      </c>
      <c r="F35" s="3">
        <f t="shared" si="3"/>
        <v>6.5851998198643864</v>
      </c>
      <c r="G35" s="3">
        <f t="shared" si="4"/>
        <v>1.6359330240560026</v>
      </c>
      <c r="H35" s="3">
        <f t="shared" si="5"/>
        <v>1.7560532852971695</v>
      </c>
    </row>
    <row r="36" spans="2:8" x14ac:dyDescent="0.25">
      <c r="B36" s="2">
        <f t="shared" si="7"/>
        <v>0.77500000000000036</v>
      </c>
      <c r="C36" s="3">
        <f t="shared" si="1"/>
        <v>0.69971607534660385</v>
      </c>
      <c r="D36" s="3">
        <f t="shared" si="0"/>
        <v>0.71442103405593116</v>
      </c>
      <c r="E36" s="3">
        <f t="shared" si="2"/>
        <v>6.2974446781194349</v>
      </c>
      <c r="F36" s="3">
        <f t="shared" si="3"/>
        <v>6.4297893065033804</v>
      </c>
      <c r="G36" s="3">
        <f t="shared" si="4"/>
        <v>1.6793185808318492</v>
      </c>
      <c r="H36" s="3">
        <f t="shared" si="5"/>
        <v>1.7146104817342347</v>
      </c>
    </row>
    <row r="37" spans="2:8" x14ac:dyDescent="0.25">
      <c r="B37" s="2">
        <f t="shared" si="7"/>
        <v>0.80000000000000038</v>
      </c>
      <c r="C37" s="3">
        <f t="shared" si="1"/>
        <v>0.71735609089952301</v>
      </c>
      <c r="D37" s="3">
        <f t="shared" si="0"/>
        <v>0.69670670934716517</v>
      </c>
      <c r="E37" s="3">
        <f t="shared" si="2"/>
        <v>6.4562048180957072</v>
      </c>
      <c r="F37" s="3">
        <f t="shared" si="3"/>
        <v>6.2703603841244862</v>
      </c>
      <c r="G37" s="3">
        <f t="shared" si="4"/>
        <v>1.7216546181588552</v>
      </c>
      <c r="H37" s="3">
        <f t="shared" si="5"/>
        <v>1.6720961024331964</v>
      </c>
    </row>
    <row r="38" spans="2:8" x14ac:dyDescent="0.25">
      <c r="B38" s="2">
        <f t="shared" si="7"/>
        <v>0.8250000000000004</v>
      </c>
      <c r="C38" s="3">
        <f t="shared" si="1"/>
        <v>0.7345477822465788</v>
      </c>
      <c r="D38" s="3">
        <f t="shared" si="0"/>
        <v>0.6785569656238396</v>
      </c>
      <c r="E38" s="3">
        <f t="shared" si="2"/>
        <v>6.610930040219209</v>
      </c>
      <c r="F38" s="3">
        <f t="shared" si="3"/>
        <v>6.1070126906145568</v>
      </c>
      <c r="G38" s="3">
        <f t="shared" si="4"/>
        <v>1.762914677391789</v>
      </c>
      <c r="H38" s="3">
        <f t="shared" si="5"/>
        <v>1.628536717497215</v>
      </c>
    </row>
    <row r="39" spans="2:8" x14ac:dyDescent="0.25">
      <c r="B39" s="2">
        <f t="shared" si="7"/>
        <v>0.85000000000000042</v>
      </c>
      <c r="C39" s="3">
        <f t="shared" si="1"/>
        <v>0.75128040514029293</v>
      </c>
      <c r="D39" s="3">
        <f t="shared" si="0"/>
        <v>0.65998314588498186</v>
      </c>
      <c r="E39" s="3">
        <f t="shared" si="2"/>
        <v>6.7615236462626367</v>
      </c>
      <c r="F39" s="3">
        <f t="shared" si="3"/>
        <v>5.9398483129648367</v>
      </c>
      <c r="G39" s="3">
        <f t="shared" si="4"/>
        <v>1.8030729723367029</v>
      </c>
      <c r="H39" s="3">
        <f t="shared" si="5"/>
        <v>1.5839595501239565</v>
      </c>
    </row>
    <row r="40" spans="2:8" x14ac:dyDescent="0.25">
      <c r="B40" s="2">
        <f t="shared" si="7"/>
        <v>0.87500000000000044</v>
      </c>
      <c r="C40" s="3">
        <f t="shared" si="1"/>
        <v>0.7675435022360273</v>
      </c>
      <c r="D40" s="3">
        <f t="shared" si="0"/>
        <v>0.64099685816332475</v>
      </c>
      <c r="E40" s="3">
        <f t="shared" si="2"/>
        <v>6.9078915201242452</v>
      </c>
      <c r="F40" s="3">
        <f t="shared" si="3"/>
        <v>5.7689717234699227</v>
      </c>
      <c r="G40" s="3">
        <f t="shared" si="4"/>
        <v>1.8421044053664655</v>
      </c>
      <c r="H40" s="3">
        <f t="shared" si="5"/>
        <v>1.5383924595919793</v>
      </c>
    </row>
    <row r="41" spans="2:8" x14ac:dyDescent="0.25">
      <c r="B41" s="2">
        <f t="shared" si="7"/>
        <v>0.90000000000000047</v>
      </c>
      <c r="C41" s="3">
        <f t="shared" si="1"/>
        <v>0.78332690962748364</v>
      </c>
      <c r="D41" s="3">
        <f t="shared" si="0"/>
        <v>0.62160996827066406</v>
      </c>
      <c r="E41" s="3">
        <f t="shared" si="2"/>
        <v>7.0499421866473524</v>
      </c>
      <c r="F41" s="3">
        <f t="shared" si="3"/>
        <v>5.5944897144359764</v>
      </c>
      <c r="G41" s="3">
        <f t="shared" si="4"/>
        <v>1.8799845831059607</v>
      </c>
      <c r="H41" s="3">
        <f t="shared" si="5"/>
        <v>1.4918639238495937</v>
      </c>
    </row>
    <row r="42" spans="2:8" x14ac:dyDescent="0.25">
      <c r="B42" s="2">
        <f t="shared" si="7"/>
        <v>0.92500000000000049</v>
      </c>
      <c r="C42" s="3">
        <f t="shared" si="1"/>
        <v>0.79862076319881448</v>
      </c>
      <c r="D42" s="3">
        <f t="shared" si="0"/>
        <v>0.60183459238211212</v>
      </c>
      <c r="E42" s="3">
        <f t="shared" si="2"/>
        <v>7.1875868687893298</v>
      </c>
      <c r="F42" s="3">
        <f t="shared" si="3"/>
        <v>5.4165113314390094</v>
      </c>
      <c r="G42" s="3">
        <f t="shared" si="4"/>
        <v>1.9166898316771546</v>
      </c>
      <c r="H42" s="3">
        <f t="shared" si="5"/>
        <v>1.4444030217170691</v>
      </c>
    </row>
    <row r="43" spans="2:8" x14ac:dyDescent="0.25">
      <c r="B43" s="2">
        <f t="shared" si="7"/>
        <v>0.95000000000000051</v>
      </c>
      <c r="C43" s="3">
        <f t="shared" si="1"/>
        <v>0.81341550478937408</v>
      </c>
      <c r="D43" s="3">
        <f t="shared" si="0"/>
        <v>0.58168308946388303</v>
      </c>
      <c r="E43" s="3">
        <f t="shared" si="2"/>
        <v>7.3207395431043665</v>
      </c>
      <c r="F43" s="3">
        <f t="shared" si="3"/>
        <v>5.2351478051749476</v>
      </c>
      <c r="G43" s="3">
        <f t="shared" si="4"/>
        <v>1.9521972114944977</v>
      </c>
      <c r="H43" s="3">
        <f t="shared" si="5"/>
        <v>1.3960394147133193</v>
      </c>
    </row>
    <row r="44" spans="2:8" x14ac:dyDescent="0.25">
      <c r="B44" s="2">
        <f t="shared" si="7"/>
        <v>0.97500000000000053</v>
      </c>
      <c r="C44" s="3">
        <f t="shared" si="1"/>
        <v>0.82770188816725798</v>
      </c>
      <c r="D44" s="3">
        <f t="shared" si="0"/>
        <v>0.56116805354934096</v>
      </c>
      <c r="E44" s="3">
        <f t="shared" si="2"/>
        <v>7.4493169935053221</v>
      </c>
      <c r="F44" s="3">
        <f t="shared" si="3"/>
        <v>5.050512481944069</v>
      </c>
      <c r="G44" s="3">
        <f t="shared" si="4"/>
        <v>1.986484531601419</v>
      </c>
      <c r="H44" s="3">
        <f t="shared" si="5"/>
        <v>1.3468033285184182</v>
      </c>
    </row>
    <row r="45" spans="2:8" x14ac:dyDescent="0.25">
      <c r="B45" s="2">
        <f t="shared" si="7"/>
        <v>1.0000000000000004</v>
      </c>
      <c r="C45" s="3">
        <f t="shared" si="1"/>
        <v>0.84147098480789673</v>
      </c>
      <c r="D45" s="3">
        <f t="shared" si="0"/>
        <v>0.54030230586813932</v>
      </c>
      <c r="E45" s="3">
        <f t="shared" si="2"/>
        <v>7.5732388632710705</v>
      </c>
      <c r="F45" s="3">
        <f t="shared" si="3"/>
        <v>4.8627207528132539</v>
      </c>
      <c r="G45" s="3">
        <f t="shared" si="4"/>
        <v>2.0195303635389519</v>
      </c>
      <c r="H45" s="3">
        <f t="shared" si="5"/>
        <v>1.2967255340835344</v>
      </c>
    </row>
    <row r="46" spans="2:8" x14ac:dyDescent="0.25">
      <c r="B46" s="2">
        <f t="shared" si="7"/>
        <v>1.0250000000000004</v>
      </c>
      <c r="C46" s="3">
        <f t="shared" si="1"/>
        <v>0.85471418947409361</v>
      </c>
      <c r="D46" s="3">
        <f t="shared" si="0"/>
        <v>0.51909888683336936</v>
      </c>
      <c r="E46" s="3">
        <f t="shared" si="2"/>
        <v>7.6924277052668426</v>
      </c>
      <c r="F46" s="3">
        <f t="shared" si="3"/>
        <v>4.6718899815003239</v>
      </c>
      <c r="G46" s="3">
        <f t="shared" si="4"/>
        <v>2.0513140547378246</v>
      </c>
      <c r="H46" s="3">
        <f t="shared" si="5"/>
        <v>1.2458373284000863</v>
      </c>
    </row>
    <row r="47" spans="2:8" x14ac:dyDescent="0.25">
      <c r="B47" s="2">
        <f t="shared" si="7"/>
        <v>1.0500000000000003</v>
      </c>
      <c r="C47" s="3">
        <f t="shared" si="1"/>
        <v>0.86742322559401708</v>
      </c>
      <c r="D47" s="3">
        <f t="shared" si="0"/>
        <v>0.49757104789172674</v>
      </c>
      <c r="E47" s="3">
        <f t="shared" si="2"/>
        <v>7.8068090303461535</v>
      </c>
      <c r="F47" s="3">
        <f t="shared" si="3"/>
        <v>4.4781394310255402</v>
      </c>
      <c r="G47" s="3">
        <f t="shared" si="4"/>
        <v>2.0818157414256411</v>
      </c>
      <c r="H47" s="3">
        <f t="shared" si="5"/>
        <v>1.194170514940144</v>
      </c>
    </row>
    <row r="48" spans="2:8" x14ac:dyDescent="0.25">
      <c r="B48" s="2">
        <f t="shared" si="7"/>
        <v>1.0750000000000002</v>
      </c>
      <c r="C48" s="3">
        <f t="shared" si="1"/>
        <v>0.87959015043378908</v>
      </c>
      <c r="D48" s="3">
        <f t="shared" si="0"/>
        <v>0.47573224324178859</v>
      </c>
      <c r="E48" s="3">
        <f t="shared" si="2"/>
        <v>7.9163113539041019</v>
      </c>
      <c r="F48" s="3">
        <f t="shared" si="3"/>
        <v>4.2815901891760975</v>
      </c>
      <c r="G48" s="3">
        <f t="shared" si="4"/>
        <v>2.1110163610410937</v>
      </c>
      <c r="H48" s="3">
        <f t="shared" si="5"/>
        <v>1.1417573837802926</v>
      </c>
    </row>
    <row r="49" spans="2:8" x14ac:dyDescent="0.25">
      <c r="B49" s="2">
        <f t="shared" si="7"/>
        <v>1.1000000000000001</v>
      </c>
      <c r="C49" s="3">
        <f t="shared" si="1"/>
        <v>0.89120736006143542</v>
      </c>
      <c r="D49" s="3">
        <f t="shared" si="0"/>
        <v>0.45359612142557731</v>
      </c>
      <c r="E49" s="3">
        <f t="shared" si="2"/>
        <v>8.0208662405529196</v>
      </c>
      <c r="F49" s="3">
        <f t="shared" si="3"/>
        <v>4.0823650928301962</v>
      </c>
      <c r="G49" s="3">
        <f t="shared" si="4"/>
        <v>2.1388976641474451</v>
      </c>
      <c r="H49" s="3">
        <f t="shared" si="5"/>
        <v>1.0886306914213855</v>
      </c>
    </row>
    <row r="50" spans="2:8" x14ac:dyDescent="0.25">
      <c r="B50" s="2">
        <f t="shared" si="7"/>
        <v>1.125</v>
      </c>
      <c r="C50" s="3">
        <f t="shared" si="1"/>
        <v>0.90226759409909518</v>
      </c>
      <c r="D50" s="3">
        <f t="shared" si="0"/>
        <v>0.4311765167986662</v>
      </c>
      <c r="E50" s="3">
        <f t="shared" si="2"/>
        <v>8.1204083468918569</v>
      </c>
      <c r="F50" s="3">
        <f t="shared" si="3"/>
        <v>3.8805886511879959</v>
      </c>
      <c r="G50" s="3">
        <f t="shared" si="4"/>
        <v>2.1654422258378285</v>
      </c>
      <c r="H50" s="3">
        <f t="shared" si="5"/>
        <v>1.0348236403167987</v>
      </c>
    </row>
    <row r="51" spans="2:8" x14ac:dyDescent="0.25">
      <c r="B51" s="2">
        <f t="shared" si="7"/>
        <v>1.1499999999999999</v>
      </c>
      <c r="C51" s="3">
        <f t="shared" si="1"/>
        <v>0.91276394026052099</v>
      </c>
      <c r="D51" s="3">
        <f t="shared" si="0"/>
        <v>0.40848744088415739</v>
      </c>
      <c r="E51" s="3">
        <f t="shared" si="2"/>
        <v>8.2148754623446898</v>
      </c>
      <c r="F51" s="3">
        <f t="shared" si="3"/>
        <v>3.6763869679574164</v>
      </c>
      <c r="G51" s="3">
        <f t="shared" si="4"/>
        <v>2.1906334566252501</v>
      </c>
      <c r="H51" s="3">
        <f t="shared" si="5"/>
        <v>0.98036985812197774</v>
      </c>
    </row>
    <row r="52" spans="2:8" x14ac:dyDescent="0.25">
      <c r="B52" s="2">
        <f t="shared" si="7"/>
        <v>1.1749999999999998</v>
      </c>
      <c r="C52" s="3">
        <f t="shared" si="1"/>
        <v>0.92268983867103294</v>
      </c>
      <c r="D52" s="3">
        <f t="shared" si="0"/>
        <v>0.3855430736159362</v>
      </c>
      <c r="E52" s="3">
        <f t="shared" si="2"/>
        <v>8.3042085480392966</v>
      </c>
      <c r="F52" s="3">
        <f t="shared" si="3"/>
        <v>3.4698876625434258</v>
      </c>
      <c r="G52" s="3">
        <f t="shared" si="4"/>
        <v>2.2144556128104789</v>
      </c>
      <c r="H52" s="3">
        <f t="shared" si="5"/>
        <v>0.9253033766782468</v>
      </c>
    </row>
    <row r="53" spans="2:8" x14ac:dyDescent="0.25">
      <c r="B53" s="2">
        <f t="shared" si="7"/>
        <v>1.1999999999999997</v>
      </c>
      <c r="C53" s="3">
        <f t="shared" si="1"/>
        <v>0.93203908596722629</v>
      </c>
      <c r="D53" s="3">
        <f t="shared" si="0"/>
        <v>0.36235775447667384</v>
      </c>
      <c r="E53" s="3">
        <f t="shared" si="2"/>
        <v>8.3883517737050362</v>
      </c>
      <c r="F53" s="3">
        <f t="shared" si="3"/>
        <v>3.2612197902900646</v>
      </c>
      <c r="G53" s="3">
        <f t="shared" si="4"/>
        <v>2.2368938063213428</v>
      </c>
      <c r="H53" s="3">
        <f t="shared" si="5"/>
        <v>0.86965861074401718</v>
      </c>
    </row>
    <row r="54" spans="2:8" x14ac:dyDescent="0.25">
      <c r="B54" s="2">
        <f t="shared" si="7"/>
        <v>1.2249999999999996</v>
      </c>
      <c r="C54" s="3">
        <f t="shared" si="1"/>
        <v>0.94080583917387195</v>
      </c>
      <c r="D54" s="3">
        <f t="shared" si="0"/>
        <v>0.33894597353611766</v>
      </c>
      <c r="E54" s="3">
        <f t="shared" si="2"/>
        <v>8.4672525525648474</v>
      </c>
      <c r="F54" s="3">
        <f t="shared" si="3"/>
        <v>3.0505137618250591</v>
      </c>
      <c r="G54" s="3">
        <f t="shared" si="4"/>
        <v>2.2579340140172928</v>
      </c>
      <c r="H54" s="3">
        <f t="shared" si="5"/>
        <v>0.81347033648668232</v>
      </c>
    </row>
    <row r="55" spans="2:8" x14ac:dyDescent="0.25">
      <c r="B55" s="2">
        <f t="shared" si="7"/>
        <v>1.2499999999999996</v>
      </c>
      <c r="C55" s="3">
        <f t="shared" si="1"/>
        <v>0.94898461935558609</v>
      </c>
      <c r="D55" s="3">
        <f t="shared" si="0"/>
        <v>0.31532236239526906</v>
      </c>
      <c r="E55" s="3">
        <f t="shared" si="2"/>
        <v>8.5408615742002745</v>
      </c>
      <c r="F55" s="3">
        <f t="shared" si="3"/>
        <v>2.8379012615574215</v>
      </c>
      <c r="G55" s="3">
        <f t="shared" si="4"/>
        <v>2.2775630864534064</v>
      </c>
      <c r="H55" s="3">
        <f t="shared" si="5"/>
        <v>0.75677366974864568</v>
      </c>
    </row>
    <row r="56" spans="2:8" x14ac:dyDescent="0.25">
      <c r="B56" s="2">
        <f t="shared" si="7"/>
        <v>1.2749999999999995</v>
      </c>
      <c r="C56" s="3">
        <f t="shared" si="1"/>
        <v>0.95657031504098577</v>
      </c>
      <c r="D56" s="3">
        <f t="shared" si="0"/>
        <v>0.29150168504210949</v>
      </c>
      <c r="E56" s="3">
        <f t="shared" si="2"/>
        <v>8.6091328353688716</v>
      </c>
      <c r="F56" s="3">
        <f t="shared" si="3"/>
        <v>2.6235151653789854</v>
      </c>
      <c r="G56" s="3">
        <f t="shared" si="4"/>
        <v>2.2957687560983659</v>
      </c>
      <c r="H56" s="3">
        <f t="shared" si="5"/>
        <v>0.69960404410106281</v>
      </c>
    </row>
    <row r="57" spans="2:8" x14ac:dyDescent="0.25">
      <c r="B57" s="2">
        <f t="shared" si="7"/>
        <v>1.2999999999999994</v>
      </c>
      <c r="C57" s="3">
        <f t="shared" si="1"/>
        <v>0.96355818541719285</v>
      </c>
      <c r="D57" s="3">
        <f t="shared" si="0"/>
        <v>0.26749882862458801</v>
      </c>
      <c r="E57" s="3">
        <f t="shared" si="2"/>
        <v>8.6720236687547363</v>
      </c>
      <c r="F57" s="3">
        <f t="shared" si="3"/>
        <v>2.407489457621292</v>
      </c>
      <c r="G57" s="3">
        <f t="shared" si="4"/>
        <v>2.3125396450012627</v>
      </c>
      <c r="H57" s="3">
        <f t="shared" si="5"/>
        <v>0.64199718869901123</v>
      </c>
    </row>
    <row r="58" spans="2:8" x14ac:dyDescent="0.25">
      <c r="B58" s="2">
        <f t="shared" si="7"/>
        <v>1.3249999999999993</v>
      </c>
      <c r="C58" s="3">
        <f t="shared" si="1"/>
        <v>0.969943863292687</v>
      </c>
      <c r="D58" s="3">
        <f t="shared" si="0"/>
        <v>0.24332879414663891</v>
      </c>
      <c r="E58" s="3">
        <f t="shared" si="2"/>
        <v>8.7294947696341829</v>
      </c>
      <c r="F58" s="3">
        <f t="shared" si="3"/>
        <v>2.1899591473197502</v>
      </c>
      <c r="G58" s="3">
        <f t="shared" si="4"/>
        <v>2.3278652719024486</v>
      </c>
      <c r="H58" s="3">
        <f t="shared" si="5"/>
        <v>0.58398910595193332</v>
      </c>
    </row>
    <row r="59" spans="2:8" x14ac:dyDescent="0.25">
      <c r="B59" s="2">
        <f t="shared" si="7"/>
        <v>1.3499999999999992</v>
      </c>
      <c r="C59" s="3">
        <f t="shared" si="1"/>
        <v>0.97572335782665887</v>
      </c>
      <c r="D59" s="3">
        <f t="shared" si="0"/>
        <v>0.21900668709304236</v>
      </c>
      <c r="E59" s="3">
        <f t="shared" si="2"/>
        <v>8.7815102204399302</v>
      </c>
      <c r="F59" s="3">
        <f t="shared" si="3"/>
        <v>1.9710601838373811</v>
      </c>
      <c r="G59" s="3">
        <f t="shared" si="4"/>
        <v>2.3417360587839813</v>
      </c>
      <c r="H59" s="3">
        <f t="shared" si="5"/>
        <v>0.52561604902330161</v>
      </c>
    </row>
    <row r="60" spans="2:8" x14ac:dyDescent="0.25">
      <c r="B60" s="2">
        <f t="shared" si="7"/>
        <v>1.3749999999999991</v>
      </c>
      <c r="C60" s="3">
        <f t="shared" si="1"/>
        <v>0.98089305702315555</v>
      </c>
      <c r="D60" s="3">
        <f t="shared" si="0"/>
        <v>0.19454770798898804</v>
      </c>
      <c r="E60" s="3">
        <f t="shared" si="2"/>
        <v>8.8280375132084004</v>
      </c>
      <c r="F60" s="3">
        <f t="shared" si="3"/>
        <v>1.7509293719008925</v>
      </c>
      <c r="G60" s="3">
        <f t="shared" si="4"/>
        <v>2.3541433368555733</v>
      </c>
      <c r="H60" s="3">
        <f t="shared" si="5"/>
        <v>0.46691449917357131</v>
      </c>
    </row>
    <row r="61" spans="2:8" x14ac:dyDescent="0.25">
      <c r="B61" s="2">
        <f t="shared" si="7"/>
        <v>1.399999999999999</v>
      </c>
      <c r="C61" s="3">
        <f t="shared" si="1"/>
        <v>0.98544972998846003</v>
      </c>
      <c r="D61" s="3">
        <f t="shared" si="0"/>
        <v>0.1699671429002419</v>
      </c>
      <c r="E61" s="3">
        <f t="shared" si="2"/>
        <v>8.8690475698961411</v>
      </c>
      <c r="F61" s="3">
        <f t="shared" si="3"/>
        <v>1.529704286102177</v>
      </c>
      <c r="G61" s="3">
        <f t="shared" si="4"/>
        <v>2.3650793519723039</v>
      </c>
      <c r="H61" s="3">
        <f t="shared" si="5"/>
        <v>0.40792114296058052</v>
      </c>
    </row>
    <row r="62" spans="2:8" x14ac:dyDescent="0.25">
      <c r="B62" s="2">
        <f t="shared" si="7"/>
        <v>1.4249999999999989</v>
      </c>
      <c r="C62" s="3">
        <f t="shared" si="1"/>
        <v>0.98939052895029511</v>
      </c>
      <c r="D62" s="3">
        <f t="shared" si="0"/>
        <v>0.14528035387985244</v>
      </c>
      <c r="E62" s="3">
        <f t="shared" si="2"/>
        <v>8.9045147605526562</v>
      </c>
      <c r="F62" s="3">
        <f t="shared" si="3"/>
        <v>1.3075231849186719</v>
      </c>
      <c r="G62" s="3">
        <f t="shared" si="4"/>
        <v>2.3745372694807081</v>
      </c>
      <c r="H62" s="3">
        <f t="shared" si="5"/>
        <v>0.34867284931164583</v>
      </c>
    </row>
    <row r="63" spans="2:8" x14ac:dyDescent="0.25">
      <c r="B63" s="2">
        <f t="shared" si="7"/>
        <v>1.4499999999999988</v>
      </c>
      <c r="C63" s="3">
        <f t="shared" si="1"/>
        <v>0.99271299103758837</v>
      </c>
      <c r="D63" s="3">
        <f t="shared" si="0"/>
        <v>0.12050276936736772</v>
      </c>
      <c r="E63" s="3">
        <f t="shared" si="2"/>
        <v>8.934416919338295</v>
      </c>
      <c r="F63" s="3">
        <f t="shared" si="3"/>
        <v>1.0845249243063095</v>
      </c>
      <c r="G63" s="3">
        <f t="shared" si="4"/>
        <v>2.382511178490212</v>
      </c>
      <c r="H63" s="3">
        <f t="shared" si="5"/>
        <v>0.28920664648168248</v>
      </c>
    </row>
    <row r="64" spans="2:8" x14ac:dyDescent="0.25">
      <c r="B64" s="2">
        <f t="shared" si="7"/>
        <v>1.4749999999999988</v>
      </c>
      <c r="C64" s="3">
        <f t="shared" si="1"/>
        <v>0.99541503981968582</v>
      </c>
      <c r="D64" s="3">
        <f t="shared" si="0"/>
        <v>9.5649874546562874E-2</v>
      </c>
      <c r="E64" s="3">
        <f t="shared" si="2"/>
        <v>8.9587353583771723</v>
      </c>
      <c r="F64" s="3">
        <f t="shared" si="3"/>
        <v>0.86084887091906581</v>
      </c>
      <c r="G64" s="3">
        <f t="shared" si="4"/>
        <v>2.3889960955672458</v>
      </c>
      <c r="H64" s="3">
        <f t="shared" si="5"/>
        <v>0.22955969891175088</v>
      </c>
    </row>
    <row r="65" spans="2:8" x14ac:dyDescent="0.25">
      <c r="B65" s="2">
        <f t="shared" si="7"/>
        <v>1.4999999999999987</v>
      </c>
      <c r="C65" s="3">
        <f t="shared" si="1"/>
        <v>0.99749498660405433</v>
      </c>
      <c r="D65" s="3">
        <f t="shared" si="0"/>
        <v>7.0737201667704239E-2</v>
      </c>
      <c r="E65" s="3">
        <f t="shared" si="2"/>
        <v>8.9774548794364897</v>
      </c>
      <c r="F65" s="3">
        <f t="shared" si="3"/>
        <v>0.63663481500933816</v>
      </c>
      <c r="G65" s="3">
        <f t="shared" si="4"/>
        <v>2.3939879678497302</v>
      </c>
      <c r="H65" s="3">
        <f t="shared" si="5"/>
        <v>0.16976928400249017</v>
      </c>
    </row>
    <row r="66" spans="2:8" x14ac:dyDescent="0.25">
      <c r="B66" s="2">
        <f t="shared" si="7"/>
        <v>1.5249999999999986</v>
      </c>
      <c r="C66" s="3">
        <f t="shared" si="1"/>
        <v>0.99895153149165872</v>
      </c>
      <c r="D66" s="3">
        <f t="shared" si="0"/>
        <v>4.5780320340398604E-2</v>
      </c>
      <c r="E66" s="3">
        <f t="shared" si="2"/>
        <v>8.9905637834249283</v>
      </c>
      <c r="F66" s="3">
        <f t="shared" si="3"/>
        <v>0.41202288306358742</v>
      </c>
      <c r="G66" s="3">
        <f t="shared" si="4"/>
        <v>2.3974836755799807</v>
      </c>
      <c r="H66" s="3">
        <f t="shared" si="5"/>
        <v>0.10987276881695665</v>
      </c>
    </row>
    <row r="67" spans="2:8" x14ac:dyDescent="0.25">
      <c r="B67" s="2">
        <f t="shared" si="7"/>
        <v>1.5499999999999985</v>
      </c>
      <c r="C67" s="3">
        <f t="shared" si="1"/>
        <v>0.99978376418935688</v>
      </c>
      <c r="D67" s="3">
        <f t="shared" si="0"/>
        <v>2.0794827803093982E-2</v>
      </c>
      <c r="E67" s="3">
        <f t="shared" si="2"/>
        <v>8.9980538777042121</v>
      </c>
      <c r="F67" s="3">
        <f t="shared" si="3"/>
        <v>0.18715345022784585</v>
      </c>
      <c r="G67" s="3">
        <f t="shared" si="4"/>
        <v>2.3994810340544563</v>
      </c>
      <c r="H67" s="3">
        <f t="shared" si="5"/>
        <v>4.9907586727425554E-2</v>
      </c>
    </row>
    <row r="68" spans="2:8" x14ac:dyDescent="0.25">
      <c r="B68" s="2">
        <f t="shared" si="7"/>
        <v>1.5749999999999984</v>
      </c>
      <c r="C68" s="3">
        <f t="shared" si="1"/>
        <v>0.99999116457880322</v>
      </c>
      <c r="D68" s="3">
        <f t="shared" si="0"/>
        <v>-4.2036608246867092E-3</v>
      </c>
      <c r="E68" s="3">
        <f t="shared" si="2"/>
        <v>8.9999204812092284</v>
      </c>
      <c r="F68" s="3">
        <f t="shared" si="3"/>
        <v>-3.783294742218038E-2</v>
      </c>
      <c r="G68" s="3">
        <f t="shared" si="4"/>
        <v>2.3999787949891278</v>
      </c>
      <c r="H68" s="3">
        <f t="shared" si="5"/>
        <v>-1.0088785979248102E-2</v>
      </c>
    </row>
    <row r="69" spans="2:8" x14ac:dyDescent="0.25">
      <c r="B69" s="2">
        <f t="shared" si="7"/>
        <v>1.5999999999999983</v>
      </c>
      <c r="C69" s="3">
        <f t="shared" si="1"/>
        <v>0.99957360304150522</v>
      </c>
      <c r="D69" s="3">
        <f t="shared" si="0"/>
        <v>-2.9199522301287039E-2</v>
      </c>
      <c r="E69" s="3">
        <f t="shared" si="2"/>
        <v>8.9961624273735463</v>
      </c>
      <c r="F69" s="3">
        <f t="shared" si="3"/>
        <v>-0.26279570071158337</v>
      </c>
      <c r="G69" s="3">
        <f t="shared" si="4"/>
        <v>2.3989766472996124</v>
      </c>
      <c r="H69" s="3">
        <f t="shared" si="5"/>
        <v>-7.0078853523088888E-2</v>
      </c>
    </row>
    <row r="70" spans="2:8" x14ac:dyDescent="0.25">
      <c r="B70" s="2">
        <f t="shared" si="7"/>
        <v>1.6249999999999982</v>
      </c>
      <c r="C70" s="3">
        <f t="shared" ref="C70:C131" si="19">SIN(B70)</f>
        <v>0.99853134053983172</v>
      </c>
      <c r="D70" s="3">
        <f t="shared" ref="D70:D131" si="20">COS(B70)</f>
        <v>-5.4177135026934546E-2</v>
      </c>
      <c r="E70" s="3">
        <f t="shared" ref="E70:E133" si="21">9*SIN(B70)</f>
        <v>8.9867820648584846</v>
      </c>
      <c r="F70" s="3">
        <f t="shared" ref="F70:F133" si="22">9*COS(B70)</f>
        <v>-0.48759421524241092</v>
      </c>
      <c r="G70" s="3">
        <f t="shared" ref="G70:G133" si="23">2.4*SIN(B70)</f>
        <v>2.3964752172955959</v>
      </c>
      <c r="H70" s="3">
        <f t="shared" ref="H70:H133" si="24">2.4*COS(B70)</f>
        <v>-0.13002512406464289</v>
      </c>
    </row>
    <row r="71" spans="2:8" x14ac:dyDescent="0.25">
      <c r="B71" s="2">
        <f t="shared" ref="B71:B134" si="25">0.025+B70</f>
        <v>1.6499999999999981</v>
      </c>
      <c r="C71" s="3">
        <f t="shared" si="19"/>
        <v>0.996865028453919</v>
      </c>
      <c r="D71" s="3">
        <f t="shared" si="20"/>
        <v>-7.9120888806732098E-2</v>
      </c>
      <c r="E71" s="3">
        <f t="shared" si="21"/>
        <v>8.9717852560852709</v>
      </c>
      <c r="F71" s="3">
        <f t="shared" si="22"/>
        <v>-0.71208799926058886</v>
      </c>
      <c r="G71" s="3">
        <f t="shared" si="23"/>
        <v>2.3924760682894055</v>
      </c>
      <c r="H71" s="3">
        <f t="shared" si="24"/>
        <v>-0.18989013313615702</v>
      </c>
    </row>
    <row r="72" spans="2:8" x14ac:dyDescent="0.25">
      <c r="B72" s="2">
        <f t="shared" si="25"/>
        <v>1.674999999999998</v>
      </c>
      <c r="C72" s="3">
        <f t="shared" si="19"/>
        <v>0.99457570817458008</v>
      </c>
      <c r="D72" s="3">
        <f t="shared" si="20"/>
        <v>-0.10401519460652155</v>
      </c>
      <c r="E72" s="3">
        <f t="shared" si="21"/>
        <v>8.9511813735712202</v>
      </c>
      <c r="F72" s="3">
        <f t="shared" si="22"/>
        <v>-0.93613675145869391</v>
      </c>
      <c r="G72" s="3">
        <f t="shared" si="23"/>
        <v>2.3869816996189921</v>
      </c>
      <c r="H72" s="3">
        <f t="shared" si="24"/>
        <v>-0.24963646705565171</v>
      </c>
    </row>
    <row r="73" spans="2:8" x14ac:dyDescent="0.25">
      <c r="B73" s="2">
        <f t="shared" si="25"/>
        <v>1.699999999999998</v>
      </c>
      <c r="C73" s="3">
        <f t="shared" si="19"/>
        <v>0.9916648104524689</v>
      </c>
      <c r="D73" s="3">
        <f t="shared" si="20"/>
        <v>-0.12884449429552267</v>
      </c>
      <c r="E73" s="3">
        <f t="shared" si="21"/>
        <v>8.92498329407222</v>
      </c>
      <c r="F73" s="3">
        <f t="shared" si="22"/>
        <v>-1.159600448659704</v>
      </c>
      <c r="G73" s="3">
        <f t="shared" si="23"/>
        <v>2.3799955450859254</v>
      </c>
      <c r="H73" s="3">
        <f t="shared" si="24"/>
        <v>-0.30922678630925438</v>
      </c>
    </row>
    <row r="74" spans="2:8" x14ac:dyDescent="0.25">
      <c r="B74" s="2">
        <f t="shared" si="25"/>
        <v>1.7249999999999979</v>
      </c>
      <c r="C74" s="3">
        <f t="shared" si="19"/>
        <v>0.98813415450390796</v>
      </c>
      <c r="D74" s="3">
        <f t="shared" si="20"/>
        <v>-0.15359327036965842</v>
      </c>
      <c r="E74" s="3">
        <f t="shared" si="21"/>
        <v>8.8932073905351707</v>
      </c>
      <c r="F74" s="3">
        <f t="shared" si="22"/>
        <v>-1.3823394333269259</v>
      </c>
      <c r="G74" s="3">
        <f t="shared" si="23"/>
        <v>2.3715219708093791</v>
      </c>
      <c r="H74" s="3">
        <f t="shared" si="24"/>
        <v>-0.36862384888718019</v>
      </c>
    </row>
    <row r="75" spans="2:8" x14ac:dyDescent="0.25">
      <c r="B75" s="2">
        <f t="shared" si="25"/>
        <v>1.7499999999999978</v>
      </c>
      <c r="C75" s="3">
        <f t="shared" si="19"/>
        <v>0.98398594687393726</v>
      </c>
      <c r="D75" s="3">
        <f t="shared" si="20"/>
        <v>-0.17824605564948989</v>
      </c>
      <c r="E75" s="3">
        <f t="shared" si="21"/>
        <v>8.8558735218654352</v>
      </c>
      <c r="F75" s="3">
        <f t="shared" si="22"/>
        <v>-1.604214500845409</v>
      </c>
      <c r="G75" s="3">
        <f t="shared" si="23"/>
        <v>2.3615662724974493</v>
      </c>
      <c r="H75" s="3">
        <f t="shared" si="24"/>
        <v>-0.42779053355877572</v>
      </c>
    </row>
    <row r="76" spans="2:8" x14ac:dyDescent="0.25">
      <c r="B76" s="2">
        <f t="shared" si="25"/>
        <v>1.7749999999999977</v>
      </c>
      <c r="C76" s="3">
        <f t="shared" si="19"/>
        <v>0.97922278005729568</v>
      </c>
      <c r="D76" s="3">
        <f t="shared" si="20"/>
        <v>-0.20278744294670004</v>
      </c>
      <c r="E76" s="3">
        <f t="shared" si="21"/>
        <v>8.8130050205156607</v>
      </c>
      <c r="F76" s="3">
        <f t="shared" si="22"/>
        <v>-1.8250869865203003</v>
      </c>
      <c r="G76" s="3">
        <f t="shared" si="23"/>
        <v>2.3501346721375094</v>
      </c>
      <c r="H76" s="3">
        <f t="shared" si="24"/>
        <v>-0.48668986307208006</v>
      </c>
    </row>
    <row r="77" spans="2:8" x14ac:dyDescent="0.25">
      <c r="B77" s="2">
        <f t="shared" si="25"/>
        <v>1.7999999999999976</v>
      </c>
      <c r="C77" s="3">
        <f t="shared" si="19"/>
        <v>0.9738476308781957</v>
      </c>
      <c r="D77" s="3">
        <f t="shared" si="20"/>
        <v>-0.22720209469308472</v>
      </c>
      <c r="E77" s="3">
        <f t="shared" si="21"/>
        <v>8.7646286779037617</v>
      </c>
      <c r="F77" s="3">
        <f t="shared" si="22"/>
        <v>-2.0448188522377624</v>
      </c>
      <c r="G77" s="3">
        <f t="shared" si="23"/>
        <v>2.3372343141076697</v>
      </c>
      <c r="H77" s="3">
        <f t="shared" si="24"/>
        <v>-0.54528502726340333</v>
      </c>
    </row>
    <row r="78" spans="2:8" x14ac:dyDescent="0.25">
      <c r="B78" s="2">
        <f t="shared" si="25"/>
        <v>1.8249999999999975</v>
      </c>
      <c r="C78" s="3">
        <f t="shared" si="19"/>
        <v>0.96786385862990576</v>
      </c>
      <c r="D78" s="3">
        <f t="shared" si="20"/>
        <v>-0.25147475252603368</v>
      </c>
      <c r="E78" s="3">
        <f t="shared" si="21"/>
        <v>8.7107747276691523</v>
      </c>
      <c r="F78" s="3">
        <f t="shared" si="22"/>
        <v>-2.2632727727343029</v>
      </c>
      <c r="G78" s="3">
        <f t="shared" si="23"/>
        <v>2.3228732607117739</v>
      </c>
      <c r="H78" s="3">
        <f t="shared" si="24"/>
        <v>-0.6035394060624808</v>
      </c>
    </row>
    <row r="79" spans="2:8" x14ac:dyDescent="0.25">
      <c r="B79" s="2">
        <f t="shared" si="25"/>
        <v>1.8499999999999974</v>
      </c>
      <c r="C79" s="3">
        <f t="shared" si="19"/>
        <v>0.96127520297530067</v>
      </c>
      <c r="D79" s="3">
        <f t="shared" si="20"/>
        <v>-0.27559024682451039</v>
      </c>
      <c r="E79" s="3">
        <f t="shared" si="21"/>
        <v>8.6514768267777065</v>
      </c>
      <c r="F79" s="3">
        <f t="shared" si="22"/>
        <v>-2.4803122214205935</v>
      </c>
      <c r="G79" s="3">
        <f t="shared" si="23"/>
        <v>2.3070604871407214</v>
      </c>
      <c r="H79" s="3">
        <f t="shared" si="24"/>
        <v>-0.66141659237882489</v>
      </c>
    </row>
    <row r="80" spans="2:8" x14ac:dyDescent="0.25">
      <c r="B80" s="2">
        <f t="shared" si="25"/>
        <v>1.8749999999999973</v>
      </c>
      <c r="C80" s="3">
        <f t="shared" si="19"/>
        <v>0.95408578160969459</v>
      </c>
      <c r="D80" s="3">
        <f t="shared" si="20"/>
        <v>-0.29953350618957159</v>
      </c>
      <c r="E80" s="3">
        <f t="shared" si="21"/>
        <v>8.586772034487252</v>
      </c>
      <c r="F80" s="3">
        <f t="shared" si="22"/>
        <v>-2.6958015557061441</v>
      </c>
      <c r="G80" s="3">
        <f t="shared" si="23"/>
        <v>2.2898058758632671</v>
      </c>
      <c r="H80" s="3">
        <f t="shared" si="24"/>
        <v>-0.71888041485497178</v>
      </c>
    </row>
    <row r="81" spans="2:8" x14ac:dyDescent="0.25">
      <c r="B81" s="2">
        <f t="shared" si="25"/>
        <v>1.8999999999999972</v>
      </c>
      <c r="C81" s="3">
        <f t="shared" si="19"/>
        <v>0.94630008768741536</v>
      </c>
      <c r="D81" s="3">
        <f t="shared" si="20"/>
        <v>-0.3232895668635008</v>
      </c>
      <c r="E81" s="3">
        <f t="shared" si="21"/>
        <v>8.5167007891867375</v>
      </c>
      <c r="F81" s="3">
        <f t="shared" si="22"/>
        <v>-2.9096061017715074</v>
      </c>
      <c r="G81" s="3">
        <f t="shared" si="23"/>
        <v>2.271120210449797</v>
      </c>
      <c r="H81" s="3">
        <f t="shared" si="24"/>
        <v>-0.77589496047240192</v>
      </c>
    </row>
    <row r="82" spans="2:8" x14ac:dyDescent="0.25">
      <c r="B82" s="2">
        <f t="shared" si="25"/>
        <v>1.9249999999999972</v>
      </c>
      <c r="C82" s="3">
        <f t="shared" si="19"/>
        <v>0.93792298701372911</v>
      </c>
      <c r="D82" s="3">
        <f t="shared" si="20"/>
        <v>-0.34684358208167004</v>
      </c>
      <c r="E82" s="3">
        <f t="shared" si="21"/>
        <v>8.4413068831235627</v>
      </c>
      <c r="F82" s="3">
        <f t="shared" si="22"/>
        <v>-3.1215922387350306</v>
      </c>
      <c r="G82" s="3">
        <f t="shared" si="23"/>
        <v>2.2510151688329496</v>
      </c>
      <c r="H82" s="3">
        <f t="shared" si="24"/>
        <v>-0.83242459699600813</v>
      </c>
    </row>
    <row r="83" spans="2:8" x14ac:dyDescent="0.25">
      <c r="B83" s="2">
        <f t="shared" si="25"/>
        <v>1.9499999999999971</v>
      </c>
      <c r="C83" s="3">
        <f t="shared" si="19"/>
        <v>0.92895971500387042</v>
      </c>
      <c r="D83" s="3">
        <f t="shared" si="20"/>
        <v>-0.37018083135128421</v>
      </c>
      <c r="E83" s="3">
        <f t="shared" si="21"/>
        <v>8.3606374350348336</v>
      </c>
      <c r="F83" s="3">
        <f t="shared" si="22"/>
        <v>-3.3316274821615579</v>
      </c>
      <c r="G83" s="3">
        <f t="shared" si="23"/>
        <v>2.2295033160092887</v>
      </c>
      <c r="H83" s="3">
        <f t="shared" si="24"/>
        <v>-0.88843399524308209</v>
      </c>
    </row>
    <row r="84" spans="2:8" x14ac:dyDescent="0.25">
      <c r="B84" s="2">
        <f t="shared" si="25"/>
        <v>1.974999999999997</v>
      </c>
      <c r="C84" s="3">
        <f t="shared" si="19"/>
        <v>0.91941587341107833</v>
      </c>
      <c r="D84" s="3">
        <f t="shared" si="20"/>
        <v>-0.39328672965121003</v>
      </c>
      <c r="E84" s="3">
        <f t="shared" si="21"/>
        <v>8.2747428606997051</v>
      </c>
      <c r="F84" s="3">
        <f t="shared" si="22"/>
        <v>-3.5395805668608902</v>
      </c>
      <c r="G84" s="3">
        <f t="shared" si="23"/>
        <v>2.2065980961865881</v>
      </c>
      <c r="H84" s="3">
        <f t="shared" si="24"/>
        <v>-0.94388815116290403</v>
      </c>
    </row>
    <row r="85" spans="2:8" x14ac:dyDescent="0.25">
      <c r="B85" s="2">
        <f t="shared" si="25"/>
        <v>1.9999999999999969</v>
      </c>
      <c r="C85" s="3">
        <f t="shared" si="19"/>
        <v>0.90929742682568304</v>
      </c>
      <c r="D85" s="3">
        <f t="shared" si="20"/>
        <v>-0.41614683654713958</v>
      </c>
      <c r="E85" s="3">
        <f t="shared" si="21"/>
        <v>8.1836768414311472</v>
      </c>
      <c r="F85" s="3">
        <f t="shared" si="22"/>
        <v>-3.7453215289242561</v>
      </c>
      <c r="G85" s="3">
        <f t="shared" si="23"/>
        <v>2.1823138243816391</v>
      </c>
      <c r="H85" s="3">
        <f t="shared" si="24"/>
        <v>-0.99875240771313489</v>
      </c>
    </row>
    <row r="86" spans="2:8" x14ac:dyDescent="0.25">
      <c r="B86" s="2">
        <f t="shared" si="25"/>
        <v>2.0249999999999968</v>
      </c>
      <c r="C86" s="3">
        <f t="shared" si="19"/>
        <v>0.89861069894743051</v>
      </c>
      <c r="D86" s="3">
        <f t="shared" si="20"/>
        <v>-0.43874686521639139</v>
      </c>
      <c r="E86" s="3">
        <f t="shared" si="21"/>
        <v>8.0874962905268752</v>
      </c>
      <c r="F86" s="3">
        <f t="shared" si="22"/>
        <v>-3.9487217869475226</v>
      </c>
      <c r="G86" s="3">
        <f t="shared" si="23"/>
        <v>2.1566656774738333</v>
      </c>
      <c r="H86" s="3">
        <f t="shared" si="24"/>
        <v>-1.0529924765193392</v>
      </c>
    </row>
    <row r="87" spans="2:8" x14ac:dyDescent="0.25">
      <c r="B87" s="2">
        <f t="shared" si="25"/>
        <v>2.0499999999999967</v>
      </c>
      <c r="C87" s="3">
        <f t="shared" si="19"/>
        <v>0.88736236863337692</v>
      </c>
      <c r="D87" s="3">
        <f t="shared" si="20"/>
        <v>-0.46107269137670998</v>
      </c>
      <c r="E87" s="3">
        <f t="shared" si="21"/>
        <v>7.986261317700392</v>
      </c>
      <c r="F87" s="3">
        <f t="shared" si="22"/>
        <v>-4.1496542223903896</v>
      </c>
      <c r="G87" s="3">
        <f t="shared" si="23"/>
        <v>2.1296696847201044</v>
      </c>
      <c r="H87" s="3">
        <f t="shared" si="24"/>
        <v>-1.1065744593041038</v>
      </c>
    </row>
    <row r="88" spans="2:8" x14ac:dyDescent="0.25">
      <c r="B88" s="2">
        <f t="shared" si="25"/>
        <v>2.0749999999999966</v>
      </c>
      <c r="C88" s="3">
        <f t="shared" si="19"/>
        <v>0.87555946572381949</v>
      </c>
      <c r="D88" s="3">
        <f t="shared" si="20"/>
        <v>-0.48311036211348213</v>
      </c>
      <c r="E88" s="3">
        <f t="shared" si="21"/>
        <v>7.8800351915143754</v>
      </c>
      <c r="F88" s="3">
        <f t="shared" si="22"/>
        <v>-4.3479932590213393</v>
      </c>
      <c r="G88" s="3">
        <f t="shared" si="23"/>
        <v>2.1013427177371669</v>
      </c>
      <c r="H88" s="3">
        <f t="shared" si="24"/>
        <v>-1.159464869072357</v>
      </c>
    </row>
    <row r="89" spans="2:8" x14ac:dyDescent="0.25">
      <c r="B89" s="2">
        <f t="shared" si="25"/>
        <v>2.0999999999999965</v>
      </c>
      <c r="C89" s="3">
        <f t="shared" si="19"/>
        <v>0.86320936664887549</v>
      </c>
      <c r="D89" s="3">
        <f t="shared" si="20"/>
        <v>-0.50484610459985446</v>
      </c>
      <c r="E89" s="3">
        <f t="shared" si="21"/>
        <v>7.768884299839879</v>
      </c>
      <c r="F89" s="3">
        <f t="shared" si="22"/>
        <v>-4.5436149413986904</v>
      </c>
      <c r="G89" s="3">
        <f t="shared" si="23"/>
        <v>2.0717024799573012</v>
      </c>
      <c r="H89" s="3">
        <f t="shared" si="24"/>
        <v>-1.2116306510396506</v>
      </c>
    </row>
    <row r="90" spans="2:8" x14ac:dyDescent="0.25">
      <c r="B90" s="2">
        <f t="shared" si="25"/>
        <v>2.1249999999999964</v>
      </c>
      <c r="C90" s="3">
        <f t="shared" si="19"/>
        <v>0.85031978981845391</v>
      </c>
      <c r="D90" s="3">
        <f t="shared" si="20"/>
        <v>-0.52626633470430195</v>
      </c>
      <c r="E90" s="3">
        <f t="shared" si="21"/>
        <v>7.6528781083660853</v>
      </c>
      <c r="F90" s="3">
        <f t="shared" si="22"/>
        <v>-4.7363970123387178</v>
      </c>
      <c r="G90" s="3">
        <f t="shared" si="23"/>
        <v>2.0407674955642894</v>
      </c>
      <c r="H90" s="3">
        <f t="shared" si="24"/>
        <v>-1.2630392032903246</v>
      </c>
    </row>
    <row r="91" spans="2:8" x14ac:dyDescent="0.25">
      <c r="B91" s="2">
        <f t="shared" si="25"/>
        <v>2.1499999999999964</v>
      </c>
      <c r="C91" s="3">
        <f t="shared" si="19"/>
        <v>0.83689879079849971</v>
      </c>
      <c r="D91" s="3">
        <f t="shared" si="20"/>
        <v>-0.5473576654802681</v>
      </c>
      <c r="E91" s="3">
        <f t="shared" si="21"/>
        <v>7.5320891171864979</v>
      </c>
      <c r="F91" s="3">
        <f t="shared" si="22"/>
        <v>-4.9262189893224129</v>
      </c>
      <c r="G91" s="3">
        <f t="shared" si="23"/>
        <v>2.0085570979163991</v>
      </c>
      <c r="H91" s="3">
        <f t="shared" si="24"/>
        <v>-1.3136583971526434</v>
      </c>
    </row>
    <row r="92" spans="2:8" x14ac:dyDescent="0.25">
      <c r="B92" s="2">
        <f t="shared" si="25"/>
        <v>2.1749999999999963</v>
      </c>
      <c r="C92" s="3">
        <f t="shared" si="19"/>
        <v>0.82295475727652811</v>
      </c>
      <c r="D92" s="3">
        <f t="shared" si="20"/>
        <v>-0.56810691553257009</v>
      </c>
      <c r="E92" s="3">
        <f t="shared" si="21"/>
        <v>7.4065928154887528</v>
      </c>
      <c r="F92" s="3">
        <f t="shared" si="22"/>
        <v>-5.1129622397931307</v>
      </c>
      <c r="G92" s="3">
        <f t="shared" si="23"/>
        <v>1.9750914174636673</v>
      </c>
      <c r="H92" s="3">
        <f t="shared" si="24"/>
        <v>-1.3634565972781683</v>
      </c>
    </row>
    <row r="93" spans="2:8" x14ac:dyDescent="0.25">
      <c r="B93" s="2">
        <f t="shared" si="25"/>
        <v>2.1999999999999962</v>
      </c>
      <c r="C93" s="3">
        <f t="shared" si="19"/>
        <v>0.80849640381959242</v>
      </c>
      <c r="D93" s="3">
        <f t="shared" si="20"/>
        <v>-0.5885011172553426</v>
      </c>
      <c r="E93" s="3">
        <f t="shared" si="21"/>
        <v>7.2764676343763321</v>
      </c>
      <c r="F93" s="3">
        <f t="shared" si="22"/>
        <v>-5.2965100552980831</v>
      </c>
      <c r="G93" s="3">
        <f t="shared" si="23"/>
        <v>1.9403913691670218</v>
      </c>
      <c r="H93" s="3">
        <f t="shared" si="24"/>
        <v>-1.4124026814128221</v>
      </c>
    </row>
    <row r="94" spans="2:8" x14ac:dyDescent="0.25">
      <c r="B94" s="2">
        <f t="shared" si="25"/>
        <v>2.2249999999999961</v>
      </c>
      <c r="C94" s="3">
        <f t="shared" si="19"/>
        <v>0.79353276642796355</v>
      </c>
      <c r="D94" s="3">
        <f t="shared" si="20"/>
        <v>-0.60852752493636886</v>
      </c>
      <c r="E94" s="3">
        <f t="shared" si="21"/>
        <v>7.1417948978516721</v>
      </c>
      <c r="F94" s="3">
        <f t="shared" si="22"/>
        <v>-5.4767477244273195</v>
      </c>
      <c r="G94" s="3">
        <f t="shared" si="23"/>
        <v>1.9044786394271125</v>
      </c>
      <c r="H94" s="3">
        <f t="shared" si="24"/>
        <v>-1.4604660598472852</v>
      </c>
    </row>
    <row r="95" spans="2:8" x14ac:dyDescent="0.25">
      <c r="B95" s="2">
        <f t="shared" si="25"/>
        <v>2.249999999999996</v>
      </c>
      <c r="C95" s="3">
        <f t="shared" si="19"/>
        <v>0.77807319688792376</v>
      </c>
      <c r="D95" s="3">
        <f t="shared" si="20"/>
        <v>-0.62817362272273602</v>
      </c>
      <c r="E95" s="3">
        <f t="shared" si="21"/>
        <v>7.0026587719913138</v>
      </c>
      <c r="F95" s="3">
        <f t="shared" si="22"/>
        <v>-5.6535626045046241</v>
      </c>
      <c r="G95" s="3">
        <f t="shared" si="23"/>
        <v>1.8673756725310169</v>
      </c>
      <c r="H95" s="3">
        <f t="shared" si="24"/>
        <v>-1.5076166945345664</v>
      </c>
    </row>
    <row r="96" spans="2:8" x14ac:dyDescent="0.25">
      <c r="B96" s="2">
        <f t="shared" si="25"/>
        <v>2.2749999999999959</v>
      </c>
      <c r="C96" s="3">
        <f t="shared" si="19"/>
        <v>0.7621273569272049</v>
      </c>
      <c r="D96" s="3">
        <f t="shared" si="20"/>
        <v>-0.64742713244283545</v>
      </c>
      <c r="E96" s="3">
        <f t="shared" si="21"/>
        <v>6.8591462123448439</v>
      </c>
      <c r="F96" s="3">
        <f t="shared" si="22"/>
        <v>-5.8268441919855194</v>
      </c>
      <c r="G96" s="3">
        <f t="shared" si="23"/>
        <v>1.8291056566252917</v>
      </c>
      <c r="H96" s="3">
        <f t="shared" si="24"/>
        <v>-1.5538251178628051</v>
      </c>
    </row>
    <row r="97" spans="2:8" x14ac:dyDescent="0.25">
      <c r="B97" s="2">
        <f t="shared" si="25"/>
        <v>2.2999999999999958</v>
      </c>
      <c r="C97" s="3">
        <f t="shared" si="19"/>
        <v>0.74570521217672292</v>
      </c>
      <c r="D97" s="3">
        <f t="shared" si="20"/>
        <v>-0.66627602127982111</v>
      </c>
      <c r="E97" s="3">
        <f t="shared" si="21"/>
        <v>6.7113469095905067</v>
      </c>
      <c r="F97" s="3">
        <f t="shared" si="22"/>
        <v>-5.9964841915183902</v>
      </c>
      <c r="G97" s="3">
        <f t="shared" si="23"/>
        <v>1.7896925092241349</v>
      </c>
      <c r="H97" s="3">
        <f t="shared" si="24"/>
        <v>-1.5990624510715705</v>
      </c>
    </row>
    <row r="98" spans="2:8" x14ac:dyDescent="0.25">
      <c r="B98" s="2">
        <f t="shared" si="25"/>
        <v>2.3249999999999957</v>
      </c>
      <c r="C98" s="3">
        <f t="shared" si="19"/>
        <v>0.72881702594238307</v>
      </c>
      <c r="D98" s="3">
        <f t="shared" si="20"/>
        <v>-0.68470850929172755</v>
      </c>
      <c r="E98" s="3">
        <f t="shared" si="21"/>
        <v>6.5593532334814473</v>
      </c>
      <c r="F98" s="3">
        <f t="shared" si="22"/>
        <v>-6.162376583625548</v>
      </c>
      <c r="G98" s="3">
        <f t="shared" si="23"/>
        <v>1.7491608622617194</v>
      </c>
      <c r="H98" s="3">
        <f t="shared" si="24"/>
        <v>-1.6433004223001462</v>
      </c>
    </row>
    <row r="99" spans="2:8" x14ac:dyDescent="0.25">
      <c r="B99" s="2">
        <f t="shared" si="25"/>
        <v>2.3499999999999956</v>
      </c>
      <c r="C99" s="3">
        <f t="shared" si="19"/>
        <v>0.71147335279084745</v>
      </c>
      <c r="D99" s="3">
        <f t="shared" si="20"/>
        <v>-0.70271307677355077</v>
      </c>
      <c r="E99" s="3">
        <f t="shared" si="21"/>
        <v>6.4032601751176266</v>
      </c>
      <c r="F99" s="3">
        <f t="shared" si="22"/>
        <v>-6.3244176909619565</v>
      </c>
      <c r="G99" s="3">
        <f t="shared" si="23"/>
        <v>1.7075360466980338</v>
      </c>
      <c r="H99" s="3">
        <f t="shared" si="24"/>
        <v>-1.6865113842565218</v>
      </c>
    </row>
    <row r="100" spans="2:8" x14ac:dyDescent="0.25">
      <c r="B100" s="2">
        <f t="shared" si="25"/>
        <v>2.3749999999999956</v>
      </c>
      <c r="C100" s="3">
        <f t="shared" si="19"/>
        <v>0.69368503195327502</v>
      </c>
      <c r="D100" s="3">
        <f t="shared" si="20"/>
        <v>-0.72027847145668866</v>
      </c>
      <c r="E100" s="3">
        <f t="shared" si="21"/>
        <v>6.2431652875794752</v>
      </c>
      <c r="F100" s="3">
        <f t="shared" si="22"/>
        <v>-6.4825062431101976</v>
      </c>
      <c r="G100" s="3">
        <f t="shared" si="23"/>
        <v>1.6648440766878601</v>
      </c>
      <c r="H100" s="3">
        <f t="shared" si="24"/>
        <v>-1.7286683314960527</v>
      </c>
    </row>
    <row r="101" spans="2:8" x14ac:dyDescent="0.25">
      <c r="B101" s="2">
        <f t="shared" si="25"/>
        <v>2.3999999999999955</v>
      </c>
      <c r="C101" s="3">
        <f t="shared" si="19"/>
        <v>0.67546318055115429</v>
      </c>
      <c r="D101" s="3">
        <f t="shared" si="20"/>
        <v>-0.73739371554124244</v>
      </c>
      <c r="E101" s="3">
        <f t="shared" si="21"/>
        <v>6.0791686249603885</v>
      </c>
      <c r="F101" s="3">
        <f t="shared" si="22"/>
        <v>-6.6365434398711818</v>
      </c>
      <c r="G101" s="3">
        <f t="shared" si="23"/>
        <v>1.6211116333227702</v>
      </c>
      <c r="H101" s="3">
        <f t="shared" si="24"/>
        <v>-1.7697449172989819</v>
      </c>
    </row>
    <row r="102" spans="2:8" x14ac:dyDescent="0.25">
      <c r="B102" s="2">
        <f t="shared" si="25"/>
        <v>2.4249999999999954</v>
      </c>
      <c r="C102" s="3">
        <f t="shared" si="19"/>
        <v>0.65681918664846473</v>
      </c>
      <c r="D102" s="3">
        <f t="shared" si="20"/>
        <v>-0.75404811255678461</v>
      </c>
      <c r="E102" s="3">
        <f t="shared" si="21"/>
        <v>5.9113726798361821</v>
      </c>
      <c r="F102" s="3">
        <f t="shared" si="22"/>
        <v>-6.7864330130110613</v>
      </c>
      <c r="G102" s="3">
        <f t="shared" si="23"/>
        <v>1.5763660479563153</v>
      </c>
      <c r="H102" s="3">
        <f t="shared" si="24"/>
        <v>-1.809715470136283</v>
      </c>
    </row>
    <row r="103" spans="2:8" x14ac:dyDescent="0.25">
      <c r="B103" s="2">
        <f t="shared" si="25"/>
        <v>2.4499999999999953</v>
      </c>
      <c r="C103" s="3">
        <f t="shared" si="19"/>
        <v>0.63776470213450742</v>
      </c>
      <c r="D103" s="3">
        <f t="shared" si="20"/>
        <v>-0.7702312540473043</v>
      </c>
      <c r="E103" s="3">
        <f t="shared" si="21"/>
        <v>5.739882319210567</v>
      </c>
      <c r="F103" s="3">
        <f t="shared" si="22"/>
        <v>-6.9320812864257384</v>
      </c>
      <c r="G103" s="3">
        <f t="shared" si="23"/>
        <v>1.5306352851228178</v>
      </c>
      <c r="H103" s="3">
        <f t="shared" si="24"/>
        <v>-1.8485550097135302</v>
      </c>
    </row>
    <row r="104" spans="2:8" x14ac:dyDescent="0.25">
      <c r="B104" s="2">
        <f t="shared" si="25"/>
        <v>2.4749999999999952</v>
      </c>
      <c r="C104" s="3">
        <f t="shared" si="19"/>
        <v>0.61831163544185319</v>
      </c>
      <c r="D104" s="3">
        <f t="shared" si="20"/>
        <v>-0.78593302607615423</v>
      </c>
      <c r="E104" s="3">
        <f t="shared" si="21"/>
        <v>5.5648047189766787</v>
      </c>
      <c r="F104" s="3">
        <f t="shared" si="22"/>
        <v>-7.0733972346853884</v>
      </c>
      <c r="G104" s="3">
        <f t="shared" si="23"/>
        <v>1.4839479250604477</v>
      </c>
      <c r="H104" s="3">
        <f t="shared" si="24"/>
        <v>-1.88623926258277</v>
      </c>
    </row>
    <row r="105" spans="2:8" x14ac:dyDescent="0.25">
      <c r="B105" s="2">
        <f t="shared" si="25"/>
        <v>2.4999999999999951</v>
      </c>
      <c r="C105" s="3">
        <f t="shared" si="19"/>
        <v>0.59847214410396044</v>
      </c>
      <c r="D105" s="3">
        <f t="shared" si="20"/>
        <v>-0.80114361554693081</v>
      </c>
      <c r="E105" s="3">
        <f t="shared" si="21"/>
        <v>5.3862492969356435</v>
      </c>
      <c r="F105" s="3">
        <f t="shared" si="22"/>
        <v>-7.210292539922377</v>
      </c>
      <c r="G105" s="3">
        <f t="shared" si="23"/>
        <v>1.436333145849505</v>
      </c>
      <c r="H105" s="3">
        <f t="shared" si="24"/>
        <v>-1.9227446773126338</v>
      </c>
    </row>
    <row r="106" spans="2:8" x14ac:dyDescent="0.25">
      <c r="B106" s="2">
        <f t="shared" si="25"/>
        <v>2.524999999999995</v>
      </c>
      <c r="C106" s="3">
        <f t="shared" si="19"/>
        <v>0.57825862715711185</v>
      </c>
      <c r="D106" s="3">
        <f t="shared" si="20"/>
        <v>-0.81585351633634096</v>
      </c>
      <c r="E106" s="3">
        <f t="shared" si="21"/>
        <v>5.2043276444140067</v>
      </c>
      <c r="F106" s="3">
        <f t="shared" si="22"/>
        <v>-7.342681647027069</v>
      </c>
      <c r="G106" s="3">
        <f t="shared" si="23"/>
        <v>1.3878207051770683</v>
      </c>
      <c r="H106" s="3">
        <f t="shared" si="24"/>
        <v>-1.9580484392072182</v>
      </c>
    </row>
    <row r="107" spans="2:8" x14ac:dyDescent="0.25">
      <c r="B107" s="2">
        <f t="shared" si="25"/>
        <v>2.5499999999999949</v>
      </c>
      <c r="C107" s="3">
        <f t="shared" si="19"/>
        <v>0.55768371739142109</v>
      </c>
      <c r="D107" s="3">
        <f t="shared" si="20"/>
        <v>-0.83005353523521941</v>
      </c>
      <c r="E107" s="3">
        <f t="shared" si="21"/>
        <v>5.0191534565227895</v>
      </c>
      <c r="F107" s="3">
        <f t="shared" si="22"/>
        <v>-7.4704818171169745</v>
      </c>
      <c r="G107" s="3">
        <f t="shared" si="23"/>
        <v>1.3384409217394106</v>
      </c>
      <c r="H107" s="3">
        <f t="shared" si="24"/>
        <v>-1.9921284845645264</v>
      </c>
    </row>
    <row r="108" spans="2:8" x14ac:dyDescent="0.25">
      <c r="B108" s="2">
        <f t="shared" si="25"/>
        <v>2.5749999999999948</v>
      </c>
      <c r="C108" s="3">
        <f t="shared" si="19"/>
        <v>0.53676027345574928</v>
      </c>
      <c r="D108" s="3">
        <f t="shared" si="20"/>
        <v>-0.84373479769398474</v>
      </c>
      <c r="E108" s="3">
        <f t="shared" si="21"/>
        <v>4.830842461101744</v>
      </c>
      <c r="F108" s="3">
        <f t="shared" si="22"/>
        <v>-7.593613179245863</v>
      </c>
      <c r="G108" s="3">
        <f t="shared" si="23"/>
        <v>1.2882246562937982</v>
      </c>
      <c r="H108" s="3">
        <f t="shared" si="24"/>
        <v>-2.0249635144655631</v>
      </c>
    </row>
    <row r="109" spans="2:8" x14ac:dyDescent="0.25">
      <c r="B109" s="2">
        <f t="shared" si="25"/>
        <v>2.5999999999999948</v>
      </c>
      <c r="C109" s="3">
        <f t="shared" si="19"/>
        <v>0.51550137182146871</v>
      </c>
      <c r="D109" s="3">
        <f t="shared" si="20"/>
        <v>-0.85688875336894454</v>
      </c>
      <c r="E109" s="3">
        <f t="shared" si="21"/>
        <v>4.639512346393218</v>
      </c>
      <c r="F109" s="3">
        <f t="shared" si="22"/>
        <v>-7.711998780320501</v>
      </c>
      <c r="G109" s="3">
        <f t="shared" si="23"/>
        <v>1.2372032923715248</v>
      </c>
      <c r="H109" s="3">
        <f t="shared" si="24"/>
        <v>-2.0565330080854669</v>
      </c>
    </row>
    <row r="110" spans="2:8" x14ac:dyDescent="0.25">
      <c r="B110" s="2">
        <f t="shared" si="25"/>
        <v>2.6249999999999947</v>
      </c>
      <c r="C110" s="3">
        <f t="shared" si="19"/>
        <v>0.49392029861009379</v>
      </c>
      <c r="D110" s="3">
        <f t="shared" si="20"/>
        <v>-0.86950718146598183</v>
      </c>
      <c r="E110" s="3">
        <f t="shared" si="21"/>
        <v>4.4452826874908444</v>
      </c>
      <c r="F110" s="3">
        <f t="shared" si="22"/>
        <v>-7.8255646331938369</v>
      </c>
      <c r="G110" s="3">
        <f t="shared" si="23"/>
        <v>1.1854087166642251</v>
      </c>
      <c r="H110" s="3">
        <f t="shared" si="24"/>
        <v>-2.0868172355183563</v>
      </c>
    </row>
    <row r="111" spans="2:8" x14ac:dyDescent="0.25">
      <c r="B111" s="2">
        <f t="shared" si="25"/>
        <v>2.6499999999999946</v>
      </c>
      <c r="C111" s="3">
        <f t="shared" si="19"/>
        <v>0.47203054128988736</v>
      </c>
      <c r="D111" s="3">
        <f t="shared" si="20"/>
        <v>-0.88158219587828335</v>
      </c>
      <c r="E111" s="3">
        <f t="shared" si="21"/>
        <v>4.2482748716089862</v>
      </c>
      <c r="F111" s="3">
        <f t="shared" si="22"/>
        <v>-7.93423976290455</v>
      </c>
      <c r="G111" s="3">
        <f t="shared" si="23"/>
        <v>1.1328732990957295</v>
      </c>
      <c r="H111" s="3">
        <f t="shared" si="24"/>
        <v>-2.1157972701078798</v>
      </c>
    </row>
    <row r="112" spans="2:8" x14ac:dyDescent="0.25">
      <c r="B112" s="2">
        <f t="shared" si="25"/>
        <v>2.6749999999999945</v>
      </c>
      <c r="C112" s="3">
        <f t="shared" si="19"/>
        <v>0.44984578024663213</v>
      </c>
      <c r="D112" s="3">
        <f t="shared" si="20"/>
        <v>-0.8931062501149003</v>
      </c>
      <c r="E112" s="3">
        <f t="shared" si="21"/>
        <v>4.0486120222196895</v>
      </c>
      <c r="F112" s="3">
        <f t="shared" si="22"/>
        <v>-8.0379562510341032</v>
      </c>
      <c r="G112" s="3">
        <f t="shared" si="23"/>
        <v>1.0796298725919171</v>
      </c>
      <c r="H112" s="3">
        <f t="shared" si="24"/>
        <v>-2.1434550002757606</v>
      </c>
    </row>
    <row r="113" spans="2:8" x14ac:dyDescent="0.25">
      <c r="B113" s="2">
        <f t="shared" si="25"/>
        <v>2.6999999999999944</v>
      </c>
      <c r="C113" s="3">
        <f t="shared" si="19"/>
        <v>0.427379880233835</v>
      </c>
      <c r="D113" s="3">
        <f t="shared" si="20"/>
        <v>-0.90407214201705877</v>
      </c>
      <c r="E113" s="3">
        <f t="shared" si="21"/>
        <v>3.8464189221045149</v>
      </c>
      <c r="F113" s="3">
        <f t="shared" si="22"/>
        <v>-8.1366492781535289</v>
      </c>
      <c r="G113" s="3">
        <f t="shared" si="23"/>
        <v>1.0257117125612039</v>
      </c>
      <c r="H113" s="3">
        <f t="shared" si="24"/>
        <v>-2.1697731408409409</v>
      </c>
    </row>
    <row r="114" spans="2:8" x14ac:dyDescent="0.25">
      <c r="B114" s="2">
        <f t="shared" si="25"/>
        <v>2.7249999999999943</v>
      </c>
      <c r="C114" s="3">
        <f t="shared" si="19"/>
        <v>0.40464688170770735</v>
      </c>
      <c r="D114" s="3">
        <f t="shared" si="20"/>
        <v>-0.91447301825927518</v>
      </c>
      <c r="E114" s="3">
        <f t="shared" si="21"/>
        <v>3.6418219353693662</v>
      </c>
      <c r="F114" s="3">
        <f t="shared" si="22"/>
        <v>-8.2302571643334765</v>
      </c>
      <c r="G114" s="3">
        <f t="shared" si="23"/>
        <v>0.97115251609849762</v>
      </c>
      <c r="H114" s="3">
        <f t="shared" si="24"/>
        <v>-2.1947352438222603</v>
      </c>
    </row>
    <row r="115" spans="2:8" x14ac:dyDescent="0.25">
      <c r="B115" s="2">
        <f t="shared" si="25"/>
        <v>2.7499999999999942</v>
      </c>
      <c r="C115" s="3">
        <f t="shared" si="19"/>
        <v>0.38166099205233706</v>
      </c>
      <c r="D115" s="3">
        <f t="shared" si="20"/>
        <v>-0.92430237863246134</v>
      </c>
      <c r="E115" s="3">
        <f t="shared" si="21"/>
        <v>3.4349489284710337</v>
      </c>
      <c r="F115" s="3">
        <f t="shared" si="22"/>
        <v>-8.3187214076921521</v>
      </c>
      <c r="G115" s="3">
        <f t="shared" si="23"/>
        <v>0.91598638092560891</v>
      </c>
      <c r="H115" s="3">
        <f t="shared" si="24"/>
        <v>-2.2183257087179071</v>
      </c>
    </row>
    <row r="116" spans="2:8" x14ac:dyDescent="0.25">
      <c r="B116" s="2">
        <f t="shared" si="25"/>
        <v>2.7749999999999941</v>
      </c>
      <c r="C116" s="3">
        <f t="shared" si="19"/>
        <v>0.35843657670053558</v>
      </c>
      <c r="D116" s="3">
        <f t="shared" si="20"/>
        <v>-0.93355408010634344</v>
      </c>
      <c r="E116" s="3">
        <f t="shared" si="21"/>
        <v>3.2259291903048202</v>
      </c>
      <c r="F116" s="3">
        <f t="shared" si="22"/>
        <v>-8.4019867209570904</v>
      </c>
      <c r="G116" s="3">
        <f t="shared" si="23"/>
        <v>0.86024778408128533</v>
      </c>
      <c r="H116" s="3">
        <f t="shared" si="24"/>
        <v>-2.2405297922552241</v>
      </c>
    </row>
    <row r="117" spans="2:8" x14ac:dyDescent="0.25">
      <c r="B117" s="2">
        <f t="shared" si="25"/>
        <v>2.799999999999994</v>
      </c>
      <c r="C117" s="3">
        <f t="shared" si="19"/>
        <v>0.33498815015591055</v>
      </c>
      <c r="D117" s="3">
        <f t="shared" si="20"/>
        <v>-0.94222234066865618</v>
      </c>
      <c r="E117" s="3">
        <f t="shared" si="21"/>
        <v>3.0148933514031948</v>
      </c>
      <c r="F117" s="3">
        <f t="shared" si="22"/>
        <v>-8.4800010660179055</v>
      </c>
      <c r="G117" s="3">
        <f t="shared" si="23"/>
        <v>0.80397156037418527</v>
      </c>
      <c r="H117" s="3">
        <f t="shared" si="24"/>
        <v>-2.2613336176047749</v>
      </c>
    </row>
    <row r="118" spans="2:8" x14ac:dyDescent="0.25">
      <c r="B118" s="2">
        <f t="shared" si="25"/>
        <v>2.824999999999994</v>
      </c>
      <c r="C118" s="3">
        <f t="shared" si="19"/>
        <v>0.31133036692177302</v>
      </c>
      <c r="D118" s="3">
        <f t="shared" si="20"/>
        <v>-0.95030174293871217</v>
      </c>
      <c r="E118" s="3">
        <f t="shared" si="21"/>
        <v>2.801973302295957</v>
      </c>
      <c r="F118" s="3">
        <f t="shared" si="22"/>
        <v>-8.5527156864484102</v>
      </c>
      <c r="G118" s="3">
        <f t="shared" si="23"/>
        <v>0.74719288061225519</v>
      </c>
      <c r="H118" s="3">
        <f t="shared" si="24"/>
        <v>-2.280724183052909</v>
      </c>
    </row>
    <row r="119" spans="2:8" x14ac:dyDescent="0.25">
      <c r="B119" s="2">
        <f t="shared" si="25"/>
        <v>2.8499999999999939</v>
      </c>
      <c r="C119" s="3">
        <f t="shared" si="19"/>
        <v>0.28747801234255033</v>
      </c>
      <c r="D119" s="3">
        <f t="shared" si="20"/>
        <v>-0.95778723755308859</v>
      </c>
      <c r="E119" s="3">
        <f t="shared" si="21"/>
        <v>2.5873021110829528</v>
      </c>
      <c r="F119" s="3">
        <f t="shared" si="22"/>
        <v>-8.6200851379777976</v>
      </c>
      <c r="G119" s="3">
        <f t="shared" si="23"/>
        <v>0.68994722962212074</v>
      </c>
      <c r="H119" s="3">
        <f t="shared" si="24"/>
        <v>-2.2986893701274127</v>
      </c>
    </row>
    <row r="120" spans="2:8" x14ac:dyDescent="0.25">
      <c r="B120" s="2">
        <f t="shared" si="25"/>
        <v>2.8749999999999938</v>
      </c>
      <c r="C120" s="3">
        <f t="shared" si="19"/>
        <v>0.26344599336342683</v>
      </c>
      <c r="D120" s="3">
        <f t="shared" si="20"/>
        <v>-0.96467414632131465</v>
      </c>
      <c r="E120" s="3">
        <f t="shared" si="21"/>
        <v>2.3710139402708417</v>
      </c>
      <c r="F120" s="3">
        <f t="shared" si="22"/>
        <v>-8.6820673168918319</v>
      </c>
      <c r="G120" s="3">
        <f t="shared" si="23"/>
        <v>0.63227038407222436</v>
      </c>
      <c r="H120" s="3">
        <f t="shared" si="24"/>
        <v>-2.3152179511711553</v>
      </c>
    </row>
    <row r="121" spans="2:8" x14ac:dyDescent="0.25">
      <c r="B121" s="2">
        <f t="shared" si="25"/>
        <v>2.8999999999999937</v>
      </c>
      <c r="C121" s="3">
        <f t="shared" si="19"/>
        <v>0.23924932921398845</v>
      </c>
      <c r="D121" s="3">
        <f t="shared" si="20"/>
        <v>-0.97095816514958899</v>
      </c>
      <c r="E121" s="3">
        <f t="shared" si="21"/>
        <v>2.1532439629258961</v>
      </c>
      <c r="F121" s="3">
        <f t="shared" si="22"/>
        <v>-8.7386234863463006</v>
      </c>
      <c r="G121" s="3">
        <f t="shared" si="23"/>
        <v>0.57419839011357221</v>
      </c>
      <c r="H121" s="3">
        <f t="shared" si="24"/>
        <v>-2.3302995963590134</v>
      </c>
    </row>
    <row r="122" spans="2:8" x14ac:dyDescent="0.25">
      <c r="B122" s="2">
        <f t="shared" si="25"/>
        <v>2.9249999999999936</v>
      </c>
      <c r="C122" s="3">
        <f t="shared" si="19"/>
        <v>0.21490314202169317</v>
      </c>
      <c r="D122" s="3">
        <f t="shared" si="20"/>
        <v>-0.97663536673069751</v>
      </c>
      <c r="E122" s="3">
        <f t="shared" si="21"/>
        <v>1.9341282781952385</v>
      </c>
      <c r="F122" s="3">
        <f t="shared" si="22"/>
        <v>-8.7897183005762773</v>
      </c>
      <c r="G122" s="3">
        <f t="shared" si="23"/>
        <v>0.51576754085206356</v>
      </c>
      <c r="H122" s="3">
        <f t="shared" si="24"/>
        <v>-2.3439248801536738</v>
      </c>
    </row>
    <row r="123" spans="2:8" x14ac:dyDescent="0.25">
      <c r="B123" s="2">
        <f t="shared" si="25"/>
        <v>2.9499999999999935</v>
      </c>
      <c r="C123" s="3">
        <f t="shared" si="19"/>
        <v>0.19042264736103359</v>
      </c>
      <c r="D123" s="3">
        <f t="shared" si="20"/>
        <v>-0.98170220299845279</v>
      </c>
      <c r="E123" s="3">
        <f t="shared" si="21"/>
        <v>1.7138038262493023</v>
      </c>
      <c r="F123" s="3">
        <f t="shared" si="22"/>
        <v>-8.8353198269860744</v>
      </c>
      <c r="G123" s="3">
        <f t="shared" si="23"/>
        <v>0.45701435366648058</v>
      </c>
      <c r="H123" s="3">
        <f t="shared" si="24"/>
        <v>-2.3560852871962865</v>
      </c>
    </row>
    <row r="124" spans="2:8" x14ac:dyDescent="0.25">
      <c r="B124" s="2">
        <f t="shared" si="25"/>
        <v>2.9749999999999934</v>
      </c>
      <c r="C124" s="3">
        <f t="shared" si="19"/>
        <v>0.1658231447442981</v>
      </c>
      <c r="D124" s="3">
        <f t="shared" si="20"/>
        <v>-0.98615550734512025</v>
      </c>
      <c r="E124" s="3">
        <f t="shared" si="21"/>
        <v>1.492408302698683</v>
      </c>
      <c r="F124" s="3">
        <f t="shared" si="22"/>
        <v>-8.8753995661060827</v>
      </c>
      <c r="G124" s="3">
        <f t="shared" si="23"/>
        <v>0.39797554738631541</v>
      </c>
      <c r="H124" s="3">
        <f t="shared" si="24"/>
        <v>-2.3667732176282885</v>
      </c>
    </row>
    <row r="125" spans="2:8" x14ac:dyDescent="0.25">
      <c r="B125" s="2">
        <f t="shared" si="25"/>
        <v>2.9999999999999933</v>
      </c>
      <c r="C125" s="3">
        <f t="shared" si="19"/>
        <v>0.14112000805987382</v>
      </c>
      <c r="D125" s="3">
        <f t="shared" si="20"/>
        <v>-0.98999249660044453</v>
      </c>
      <c r="E125" s="3">
        <f t="shared" si="21"/>
        <v>1.2700800725388643</v>
      </c>
      <c r="F125" s="3">
        <f t="shared" si="22"/>
        <v>-8.9099324694040014</v>
      </c>
      <c r="G125" s="3">
        <f t="shared" si="23"/>
        <v>0.33868801934369713</v>
      </c>
      <c r="H125" s="3">
        <f t="shared" si="24"/>
        <v>-2.375981991841067</v>
      </c>
    </row>
    <row r="126" spans="2:8" x14ac:dyDescent="0.25">
      <c r="B126" s="2">
        <f t="shared" si="25"/>
        <v>3.0249999999999932</v>
      </c>
      <c r="C126" s="3">
        <f t="shared" si="19"/>
        <v>0.11632867596406667</v>
      </c>
      <c r="D126" s="3">
        <f t="shared" si="20"/>
        <v>-0.99321077277104042</v>
      </c>
      <c r="E126" s="3">
        <f t="shared" si="21"/>
        <v>1.0469580836765999</v>
      </c>
      <c r="F126" s="3">
        <f t="shared" si="22"/>
        <v>-8.9388969549393629</v>
      </c>
      <c r="G126" s="3">
        <f t="shared" si="23"/>
        <v>0.27918882231375997</v>
      </c>
      <c r="H126" s="3">
        <f t="shared" si="24"/>
        <v>-2.383705854650497</v>
      </c>
    </row>
    <row r="127" spans="2:8" x14ac:dyDescent="0.25">
      <c r="B127" s="2">
        <f t="shared" si="25"/>
        <v>3.0499999999999932</v>
      </c>
      <c r="C127" s="3">
        <f t="shared" si="19"/>
        <v>9.1464642232443827E-2</v>
      </c>
      <c r="D127" s="3">
        <f t="shared" si="20"/>
        <v>-0.99580832453906065</v>
      </c>
      <c r="E127" s="3">
        <f t="shared" si="21"/>
        <v>0.8231817800919945</v>
      </c>
      <c r="F127" s="3">
        <f t="shared" si="22"/>
        <v>-8.9622749208515451</v>
      </c>
      <c r="G127" s="3">
        <f t="shared" si="23"/>
        <v>0.21951514135786518</v>
      </c>
      <c r="H127" s="3">
        <f t="shared" si="24"/>
        <v>-2.3899399788937457</v>
      </c>
    </row>
    <row r="128" spans="2:8" x14ac:dyDescent="0.25">
      <c r="B128" s="2">
        <f t="shared" si="25"/>
        <v>3.0749999999999931</v>
      </c>
      <c r="C128" s="3">
        <f t="shared" si="19"/>
        <v>6.6543446076728352E-2</v>
      </c>
      <c r="D128" s="3">
        <f t="shared" si="20"/>
        <v>-0.99778352851920415</v>
      </c>
      <c r="E128" s="3">
        <f t="shared" si="21"/>
        <v>0.59889101469055517</v>
      </c>
      <c r="F128" s="3">
        <f t="shared" si="22"/>
        <v>-8.9800517566728377</v>
      </c>
      <c r="G128" s="3">
        <f t="shared" si="23"/>
        <v>0.15970427058414804</v>
      </c>
      <c r="H128" s="3">
        <f t="shared" si="24"/>
        <v>-2.3946804684460901</v>
      </c>
    </row>
    <row r="129" spans="2:8" x14ac:dyDescent="0.25">
      <c r="B129" s="2">
        <f t="shared" si="25"/>
        <v>3.099999999999993</v>
      </c>
      <c r="C129" s="3">
        <f t="shared" si="19"/>
        <v>4.158066243329759E-2</v>
      </c>
      <c r="D129" s="3">
        <f t="shared" si="20"/>
        <v>-0.99913515027327915</v>
      </c>
      <c r="E129" s="3">
        <f t="shared" si="21"/>
        <v>0.37422596189967833</v>
      </c>
      <c r="F129" s="3">
        <f t="shared" si="22"/>
        <v>-8.9922163524595131</v>
      </c>
      <c r="G129" s="3">
        <f t="shared" si="23"/>
        <v>9.979358983991421E-2</v>
      </c>
      <c r="H129" s="3">
        <f t="shared" si="24"/>
        <v>-2.3979243606558698</v>
      </c>
    </row>
    <row r="130" spans="2:8" x14ac:dyDescent="0.25">
      <c r="B130" s="2">
        <f t="shared" si="25"/>
        <v>3.1249999999999929</v>
      </c>
      <c r="C130" s="3">
        <f t="shared" si="19"/>
        <v>1.6591892229355008E-2</v>
      </c>
      <c r="D130" s="3">
        <f t="shared" si="20"/>
        <v>-0.99986234508168648</v>
      </c>
      <c r="E130" s="3">
        <f t="shared" si="21"/>
        <v>0.14932703006419507</v>
      </c>
      <c r="F130" s="3">
        <f t="shared" si="22"/>
        <v>-8.9987611057351788</v>
      </c>
      <c r="G130" s="3">
        <f t="shared" si="23"/>
        <v>3.9820541350452016E-2</v>
      </c>
      <c r="H130" s="3">
        <f t="shared" si="24"/>
        <v>-2.3996696281960475</v>
      </c>
    </row>
    <row r="131" spans="2:8" x14ac:dyDescent="0.25">
      <c r="B131" s="2">
        <f t="shared" si="25"/>
        <v>3.1499999999999928</v>
      </c>
      <c r="C131" s="3">
        <f t="shared" si="19"/>
        <v>-8.407247367141513E-3</v>
      </c>
      <c r="D131" s="3">
        <f t="shared" si="20"/>
        <v>-0.99996465847134197</v>
      </c>
      <c r="E131" s="3">
        <f t="shared" si="21"/>
        <v>-7.5665226304273622E-2</v>
      </c>
      <c r="F131" s="3">
        <f t="shared" si="22"/>
        <v>-8.9996819262420775</v>
      </c>
      <c r="G131" s="3">
        <f t="shared" si="23"/>
        <v>-2.0177393681139629E-2</v>
      </c>
      <c r="H131" s="3">
        <f t="shared" si="24"/>
        <v>-2.3999151803312206</v>
      </c>
    </row>
    <row r="132" spans="2:8" x14ac:dyDescent="0.25">
      <c r="B132" s="2">
        <f t="shared" si="25"/>
        <v>3.1749999999999927</v>
      </c>
      <c r="C132" s="3">
        <f t="shared" ref="C132:C195" si="26">SIN(B132)</f>
        <v>-3.3401132707701287E-2</v>
      </c>
      <c r="D132" s="3">
        <f t="shared" ref="D132:D195" si="27">COS(B132)</f>
        <v>-0.9994420264997077</v>
      </c>
      <c r="E132" s="3">
        <f t="shared" si="21"/>
        <v>-0.30061019436931158</v>
      </c>
      <c r="F132" s="3">
        <f t="shared" si="22"/>
        <v>-8.9949782384973691</v>
      </c>
      <c r="G132" s="3">
        <f t="shared" si="23"/>
        <v>-8.0162718498483082E-2</v>
      </c>
      <c r="H132" s="3">
        <f t="shared" si="24"/>
        <v>-2.3986608635992983</v>
      </c>
    </row>
    <row r="133" spans="2:8" x14ac:dyDescent="0.25">
      <c r="B133" s="2">
        <f t="shared" si="25"/>
        <v>3.1999999999999926</v>
      </c>
      <c r="C133" s="3">
        <f t="shared" si="26"/>
        <v>-5.837414342757255E-2</v>
      </c>
      <c r="D133" s="3">
        <f t="shared" si="27"/>
        <v>-0.99829477579475356</v>
      </c>
      <c r="E133" s="3">
        <f t="shared" si="21"/>
        <v>-0.52536729084815292</v>
      </c>
      <c r="F133" s="3">
        <f t="shared" si="22"/>
        <v>-8.9846529821527827</v>
      </c>
      <c r="G133" s="3">
        <f t="shared" si="23"/>
        <v>-0.14009794422617411</v>
      </c>
      <c r="H133" s="3">
        <f t="shared" si="24"/>
        <v>-2.3959074619074086</v>
      </c>
    </row>
    <row r="134" spans="2:8" x14ac:dyDescent="0.25">
      <c r="B134" s="2">
        <f t="shared" si="25"/>
        <v>3.2249999999999925</v>
      </c>
      <c r="C134" s="3">
        <f t="shared" si="26"/>
        <v>-8.3310672207961969E-2</v>
      </c>
      <c r="D134" s="3">
        <f t="shared" si="27"/>
        <v>-0.99652362335082534</v>
      </c>
      <c r="E134" s="3">
        <f t="shared" ref="E134:E197" si="28">9*SIN(B134)</f>
        <v>-0.74979604987165771</v>
      </c>
      <c r="F134" s="3">
        <f t="shared" ref="F134:F197" si="29">9*COS(B134)</f>
        <v>-8.9687126101574286</v>
      </c>
      <c r="G134" s="3">
        <f t="shared" ref="G134:G197" si="30">2.4*SIN(B134)</f>
        <v>-0.19994561329910873</v>
      </c>
      <c r="H134" s="3">
        <f t="shared" ref="H134:H197" si="31">2.4*COS(B134)</f>
        <v>-2.3916566960419807</v>
      </c>
    </row>
    <row r="135" spans="2:8" x14ac:dyDescent="0.25">
      <c r="B135" s="2">
        <f t="shared" ref="B135:B198" si="32">0.025+B134</f>
        <v>3.2499999999999925</v>
      </c>
      <c r="C135" s="3">
        <f t="shared" si="26"/>
        <v>-0.10819513453010088</v>
      </c>
      <c r="D135" s="3">
        <f t="shared" si="27"/>
        <v>-0.99412967608054703</v>
      </c>
      <c r="E135" s="3">
        <f t="shared" si="28"/>
        <v>-0.9737562107709079</v>
      </c>
      <c r="F135" s="3">
        <f t="shared" si="29"/>
        <v>-8.9471670847249225</v>
      </c>
      <c r="G135" s="3">
        <f t="shared" si="30"/>
        <v>-0.25966832287224212</v>
      </c>
      <c r="H135" s="3">
        <f t="shared" si="31"/>
        <v>-2.3859112225933128</v>
      </c>
    </row>
    <row r="136" spans="2:8" x14ac:dyDescent="0.25">
      <c r="B136" s="2">
        <f t="shared" si="32"/>
        <v>3.2749999999999924</v>
      </c>
      <c r="C136" s="3">
        <f t="shared" si="26"/>
        <v>-0.13301197841506213</v>
      </c>
      <c r="D136" s="3">
        <f t="shared" si="27"/>
        <v>-0.99111443012303635</v>
      </c>
      <c r="E136" s="3">
        <f t="shared" si="28"/>
        <v>-1.1971078057355591</v>
      </c>
      <c r="F136" s="3">
        <f t="shared" si="29"/>
        <v>-8.920029871107328</v>
      </c>
      <c r="G136" s="3">
        <f t="shared" si="30"/>
        <v>-0.3192287481961491</v>
      </c>
      <c r="H136" s="3">
        <f t="shared" si="31"/>
        <v>-2.378674632295287</v>
      </c>
    </row>
    <row r="137" spans="2:8" x14ac:dyDescent="0.25">
      <c r="B137" s="2">
        <f t="shared" si="32"/>
        <v>3.2999999999999923</v>
      </c>
      <c r="C137" s="3">
        <f t="shared" si="26"/>
        <v>-0.15774569414324074</v>
      </c>
      <c r="D137" s="3">
        <f t="shared" si="27"/>
        <v>-0.9874797699088661</v>
      </c>
      <c r="E137" s="3">
        <f t="shared" si="28"/>
        <v>-1.4197112472891666</v>
      </c>
      <c r="F137" s="3">
        <f t="shared" si="29"/>
        <v>-8.8873179291797957</v>
      </c>
      <c r="G137" s="3">
        <f t="shared" si="30"/>
        <v>-0.3785896659437778</v>
      </c>
      <c r="H137" s="3">
        <f t="shared" si="31"/>
        <v>-2.3699514477812786</v>
      </c>
    </row>
    <row r="138" spans="2:8" x14ac:dyDescent="0.25">
      <c r="B138" s="2">
        <f t="shared" si="32"/>
        <v>3.3249999999999922</v>
      </c>
      <c r="C138" s="3">
        <f t="shared" si="26"/>
        <v>-0.18238082394742386</v>
      </c>
      <c r="D138" s="3">
        <f t="shared" si="27"/>
        <v>-0.98322796698235693</v>
      </c>
      <c r="E138" s="3">
        <f t="shared" si="28"/>
        <v>-1.6414274155268147</v>
      </c>
      <c r="F138" s="3">
        <f t="shared" si="29"/>
        <v>-8.8490517028412121</v>
      </c>
      <c r="G138" s="3">
        <f t="shared" si="30"/>
        <v>-0.43771397747381724</v>
      </c>
      <c r="H138" s="3">
        <f t="shared" si="31"/>
        <v>-2.3597471207576564</v>
      </c>
    </row>
    <row r="139" spans="2:8" x14ac:dyDescent="0.25">
      <c r="B139" s="2">
        <f t="shared" si="32"/>
        <v>3.3499999999999921</v>
      </c>
      <c r="C139" s="3">
        <f t="shared" si="26"/>
        <v>-0.20690197167339194</v>
      </c>
      <c r="D139" s="3">
        <f t="shared" si="27"/>
        <v>-0.97836167858193568</v>
      </c>
      <c r="E139" s="3">
        <f t="shared" si="28"/>
        <v>-1.8621177450605275</v>
      </c>
      <c r="F139" s="3">
        <f t="shared" si="29"/>
        <v>-8.8052551072374214</v>
      </c>
      <c r="G139" s="3">
        <f t="shared" si="30"/>
        <v>-0.49656473201614065</v>
      </c>
      <c r="H139" s="3">
        <f t="shared" si="31"/>
        <v>-2.3480680285966455</v>
      </c>
    </row>
    <row r="140" spans="2:8" x14ac:dyDescent="0.25">
      <c r="B140" s="2">
        <f t="shared" si="32"/>
        <v>3.374999999999992</v>
      </c>
      <c r="C140" s="3">
        <f t="shared" si="26"/>
        <v>-0.23129381240201405</v>
      </c>
      <c r="D140" s="3">
        <f t="shared" si="27"/>
        <v>-0.97288394597944827</v>
      </c>
      <c r="E140" s="3">
        <f t="shared" si="28"/>
        <v>-2.0816443116181262</v>
      </c>
      <c r="F140" s="3">
        <f t="shared" si="29"/>
        <v>-8.7559555138150351</v>
      </c>
      <c r="G140" s="3">
        <f t="shared" si="30"/>
        <v>-0.55510514976483372</v>
      </c>
      <c r="H140" s="3">
        <f t="shared" si="31"/>
        <v>-2.3349214703506758</v>
      </c>
    </row>
    <row r="141" spans="2:8" x14ac:dyDescent="0.25">
      <c r="B141" s="2">
        <f t="shared" si="32"/>
        <v>3.3999999999999919</v>
      </c>
      <c r="C141" s="3">
        <f t="shared" si="26"/>
        <v>-0.25554110202682351</v>
      </c>
      <c r="D141" s="3">
        <f t="shared" si="27"/>
        <v>-0.96679819257946309</v>
      </c>
      <c r="E141" s="3">
        <f t="shared" si="28"/>
        <v>-2.2998699182414115</v>
      </c>
      <c r="F141" s="3">
        <f t="shared" si="29"/>
        <v>-8.7011837332151671</v>
      </c>
      <c r="G141" s="3">
        <f t="shared" si="30"/>
        <v>-0.61329864486437635</v>
      </c>
      <c r="H141" s="3">
        <f t="shared" si="31"/>
        <v>-2.3203156621907115</v>
      </c>
    </row>
    <row r="142" spans="2:8" x14ac:dyDescent="0.25">
      <c r="B142" s="2">
        <f t="shared" si="32"/>
        <v>3.4249999999999918</v>
      </c>
      <c r="C142" s="3">
        <f t="shared" si="26"/>
        <v>-0.27962868678108815</v>
      </c>
      <c r="D142" s="3">
        <f t="shared" si="27"/>
        <v>-0.96010822177975541</v>
      </c>
      <c r="E142" s="3">
        <f t="shared" si="28"/>
        <v>-2.5166581810297934</v>
      </c>
      <c r="F142" s="3">
        <f t="shared" si="29"/>
        <v>-8.6409739960177987</v>
      </c>
      <c r="G142" s="3">
        <f t="shared" si="30"/>
        <v>-0.67110884827461159</v>
      </c>
      <c r="H142" s="3">
        <f t="shared" si="31"/>
        <v>-2.3042597322714129</v>
      </c>
    </row>
    <row r="143" spans="2:8" x14ac:dyDescent="0.25">
      <c r="B143" s="2">
        <f t="shared" si="32"/>
        <v>3.4499999999999917</v>
      </c>
      <c r="C143" s="3">
        <f t="shared" si="26"/>
        <v>-0.30354151270842128</v>
      </c>
      <c r="D143" s="3">
        <f t="shared" si="27"/>
        <v>-0.95281821459430727</v>
      </c>
      <c r="E143" s="3">
        <f t="shared" si="28"/>
        <v>-2.7318736143757913</v>
      </c>
      <c r="F143" s="3">
        <f t="shared" si="29"/>
        <v>-8.5753639313487646</v>
      </c>
      <c r="G143" s="3">
        <f t="shared" si="30"/>
        <v>-0.72849963050021105</v>
      </c>
      <c r="H143" s="3">
        <f t="shared" si="31"/>
        <v>-2.2867637150263374</v>
      </c>
    </row>
    <row r="144" spans="2:8" x14ac:dyDescent="0.25">
      <c r="B144" s="2">
        <f t="shared" si="32"/>
        <v>3.4749999999999917</v>
      </c>
      <c r="C144" s="3">
        <f t="shared" si="26"/>
        <v>-0.32726463507101444</v>
      </c>
      <c r="D144" s="3">
        <f t="shared" si="27"/>
        <v>-0.94493272704030928</v>
      </c>
      <c r="E144" s="3">
        <f t="shared" si="28"/>
        <v>-2.94538171563913</v>
      </c>
      <c r="F144" s="3">
        <f t="shared" si="29"/>
        <v>-8.5043945433627837</v>
      </c>
      <c r="G144" s="3">
        <f t="shared" si="30"/>
        <v>-0.7854351241704346</v>
      </c>
      <c r="H144" s="3">
        <f t="shared" si="31"/>
        <v>-2.2678385448967422</v>
      </c>
    </row>
    <row r="145" spans="2:8" x14ac:dyDescent="0.25">
      <c r="B145" s="2">
        <f t="shared" si="32"/>
        <v>3.4999999999999916</v>
      </c>
      <c r="C145" s="3">
        <f t="shared" si="26"/>
        <v>-0.35078322768961195</v>
      </c>
      <c r="D145" s="3">
        <f t="shared" si="27"/>
        <v>-0.93645668729079934</v>
      </c>
      <c r="E145" s="3">
        <f t="shared" si="28"/>
        <v>-3.1570490492065075</v>
      </c>
      <c r="F145" s="3">
        <f t="shared" si="29"/>
        <v>-8.4281101856171947</v>
      </c>
      <c r="G145" s="3">
        <f t="shared" si="30"/>
        <v>-0.84187974645506869</v>
      </c>
      <c r="H145" s="3">
        <f t="shared" si="31"/>
        <v>-2.2474960494979181</v>
      </c>
    </row>
    <row r="146" spans="2:8" x14ac:dyDescent="0.25">
      <c r="B146" s="2">
        <f t="shared" si="32"/>
        <v>3.5249999999999915</v>
      </c>
      <c r="C146" s="3">
        <f t="shared" si="26"/>
        <v>-0.37408259220939044</v>
      </c>
      <c r="D146" s="3">
        <f t="shared" si="27"/>
        <v>-0.9273953925947136</v>
      </c>
      <c r="E146" s="3">
        <f t="shared" si="28"/>
        <v>-3.366743329884514</v>
      </c>
      <c r="F146" s="3">
        <f t="shared" si="29"/>
        <v>-8.3465585333524217</v>
      </c>
      <c r="G146" s="3">
        <f t="shared" si="30"/>
        <v>-0.89779822130253706</v>
      </c>
      <c r="H146" s="3">
        <f t="shared" si="31"/>
        <v>-2.2257489422273125</v>
      </c>
    </row>
    <row r="147" spans="2:8" x14ac:dyDescent="0.25">
      <c r="B147" s="2">
        <f t="shared" si="32"/>
        <v>3.5499999999999914</v>
      </c>
      <c r="C147" s="3">
        <f t="shared" si="26"/>
        <v>-0.39714816728595204</v>
      </c>
      <c r="D147" s="3">
        <f t="shared" si="27"/>
        <v>-0.91775450596627939</v>
      </c>
      <c r="E147" s="3">
        <f t="shared" si="28"/>
        <v>-3.5743335055735681</v>
      </c>
      <c r="F147" s="3">
        <f t="shared" si="29"/>
        <v>-8.259790553696515</v>
      </c>
      <c r="G147" s="3">
        <f t="shared" si="30"/>
        <v>-0.95315560148628486</v>
      </c>
      <c r="H147" s="3">
        <f t="shared" si="31"/>
        <v>-2.2026108143190704</v>
      </c>
    </row>
    <row r="148" spans="2:8" x14ac:dyDescent="0.25">
      <c r="B148" s="2">
        <f t="shared" si="32"/>
        <v>3.5749999999999913</v>
      </c>
      <c r="C148" s="3">
        <f t="shared" si="26"/>
        <v>-0.41996553768569084</v>
      </c>
      <c r="D148" s="3">
        <f t="shared" si="27"/>
        <v>-0.90754005264581494</v>
      </c>
      <c r="E148" s="3">
        <f t="shared" si="28"/>
        <v>-3.7796898391712177</v>
      </c>
      <c r="F148" s="3">
        <f t="shared" si="29"/>
        <v>-8.1678604738123344</v>
      </c>
      <c r="G148" s="3">
        <f t="shared" si="30"/>
        <v>-1.0079172904456579</v>
      </c>
      <c r="H148" s="3">
        <f t="shared" si="31"/>
        <v>-2.1780961263499559</v>
      </c>
    </row>
    <row r="149" spans="2:8" x14ac:dyDescent="0.25">
      <c r="B149" s="2">
        <f t="shared" si="32"/>
        <v>3.5999999999999912</v>
      </c>
      <c r="C149" s="3">
        <f t="shared" si="26"/>
        <v>-0.44252044329484452</v>
      </c>
      <c r="D149" s="3">
        <f t="shared" si="27"/>
        <v>-0.89675841633415088</v>
      </c>
      <c r="E149" s="3">
        <f t="shared" si="28"/>
        <v>-3.9826839896536006</v>
      </c>
      <c r="F149" s="3">
        <f t="shared" si="29"/>
        <v>-8.0708257470073583</v>
      </c>
      <c r="G149" s="3">
        <f t="shared" si="30"/>
        <v>-1.0620490639076268</v>
      </c>
      <c r="H149" s="3">
        <f t="shared" si="31"/>
        <v>-2.1522201992019618</v>
      </c>
    </row>
    <row r="150" spans="2:8" x14ac:dyDescent="0.25">
      <c r="B150" s="2">
        <f t="shared" si="32"/>
        <v>3.6249999999999911</v>
      </c>
      <c r="C150" s="3">
        <f t="shared" si="26"/>
        <v>-0.46479878803160113</v>
      </c>
      <c r="D150" s="3">
        <f t="shared" si="27"/>
        <v>-0.88541633520302454</v>
      </c>
      <c r="E150" s="3">
        <f t="shared" si="28"/>
        <v>-4.1831890922844099</v>
      </c>
      <c r="F150" s="3">
        <f t="shared" si="29"/>
        <v>-7.968747016827221</v>
      </c>
      <c r="G150" s="3">
        <f t="shared" si="30"/>
        <v>-1.1155170912758428</v>
      </c>
      <c r="H150" s="3">
        <f t="shared" si="31"/>
        <v>-2.124999204487259</v>
      </c>
    </row>
    <row r="151" spans="2:8" x14ac:dyDescent="0.25">
      <c r="B151" s="2">
        <f t="shared" si="32"/>
        <v>3.649999999999991</v>
      </c>
      <c r="C151" s="3">
        <f t="shared" si="26"/>
        <v>-0.48678664865569166</v>
      </c>
      <c r="D151" s="3">
        <f t="shared" si="27"/>
        <v>-0.87352089768394225</v>
      </c>
      <c r="E151" s="3">
        <f t="shared" si="28"/>
        <v>-4.3810798379012246</v>
      </c>
      <c r="F151" s="3">
        <f t="shared" si="29"/>
        <v>-7.8616880791554804</v>
      </c>
      <c r="G151" s="3">
        <f t="shared" si="30"/>
        <v>-1.1682879567736599</v>
      </c>
      <c r="H151" s="3">
        <f t="shared" si="31"/>
        <v>-2.0964501544414613</v>
      </c>
    </row>
    <row r="152" spans="2:8" x14ac:dyDescent="0.25">
      <c r="B152" s="2">
        <f t="shared" si="32"/>
        <v>3.6749999999999909</v>
      </c>
      <c r="C152" s="3">
        <f t="shared" si="26"/>
        <v>-0.50847028346996181</v>
      </c>
      <c r="D152" s="3">
        <f t="shared" si="27"/>
        <v>-0.86107953803814008</v>
      </c>
      <c r="E152" s="3">
        <f t="shared" si="28"/>
        <v>-4.5762325512296567</v>
      </c>
      <c r="F152" s="3">
        <f t="shared" si="29"/>
        <v>-7.7497158423432611</v>
      </c>
      <c r="G152" s="3">
        <f t="shared" si="30"/>
        <v>-1.2203286803279083</v>
      </c>
      <c r="H152" s="3">
        <f t="shared" si="31"/>
        <v>-2.0665908912915363</v>
      </c>
    </row>
    <row r="153" spans="2:8" x14ac:dyDescent="0.25">
      <c r="B153" s="2">
        <f t="shared" si="32"/>
        <v>3.6999999999999909</v>
      </c>
      <c r="C153" s="3">
        <f t="shared" si="26"/>
        <v>-0.52983614090848541</v>
      </c>
      <c r="D153" s="3">
        <f t="shared" si="27"/>
        <v>-0.84810003171041304</v>
      </c>
      <c r="E153" s="3">
        <f t="shared" si="28"/>
        <v>-4.7685252681763686</v>
      </c>
      <c r="F153" s="3">
        <f t="shared" si="29"/>
        <v>-7.6329002853937169</v>
      </c>
      <c r="G153" s="3">
        <f t="shared" si="30"/>
        <v>-1.2716067381803648</v>
      </c>
      <c r="H153" s="3">
        <f t="shared" si="31"/>
        <v>-2.0354400761049911</v>
      </c>
    </row>
    <row r="154" spans="2:8" x14ac:dyDescent="0.25">
      <c r="B154" s="2">
        <f t="shared" si="32"/>
        <v>3.7249999999999908</v>
      </c>
      <c r="C154" s="3">
        <f t="shared" si="26"/>
        <v>-0.55087086800585217</v>
      </c>
      <c r="D154" s="3">
        <f t="shared" si="27"/>
        <v>-0.83459049046971467</v>
      </c>
      <c r="E154" s="3">
        <f t="shared" si="28"/>
        <v>-4.9578378120526692</v>
      </c>
      <c r="F154" s="3">
        <f t="shared" si="29"/>
        <v>-7.5113144142274324</v>
      </c>
      <c r="G154" s="3">
        <f t="shared" si="30"/>
        <v>-1.3220900832140452</v>
      </c>
      <c r="H154" s="3">
        <f t="shared" si="31"/>
        <v>-2.0030171771273153</v>
      </c>
    </row>
    <row r="155" spans="2:8" x14ac:dyDescent="0.25">
      <c r="B155" s="2">
        <f t="shared" si="32"/>
        <v>3.7499999999999907</v>
      </c>
      <c r="C155" s="3">
        <f t="shared" si="26"/>
        <v>-0.57156131874233607</v>
      </c>
      <c r="D155" s="3">
        <f t="shared" si="27"/>
        <v>-0.82055935733956609</v>
      </c>
      <c r="E155" s="3">
        <f t="shared" si="28"/>
        <v>-5.144051868681025</v>
      </c>
      <c r="F155" s="3">
        <f t="shared" si="29"/>
        <v>-7.3850342160560949</v>
      </c>
      <c r="G155" s="3">
        <f t="shared" si="30"/>
        <v>-1.3717471649816064</v>
      </c>
      <c r="H155" s="3">
        <f t="shared" si="31"/>
        <v>-1.9693424576149585</v>
      </c>
    </row>
    <row r="156" spans="2:8" x14ac:dyDescent="0.25">
      <c r="B156" s="2">
        <f t="shared" si="32"/>
        <v>3.7749999999999906</v>
      </c>
      <c r="C156" s="3">
        <f t="shared" si="26"/>
        <v>-0.59189456225973014</v>
      </c>
      <c r="D156" s="3">
        <f t="shared" si="27"/>
        <v>-0.80601540132144023</v>
      </c>
      <c r="E156" s="3">
        <f t="shared" si="28"/>
        <v>-5.3270510603375714</v>
      </c>
      <c r="F156" s="3">
        <f t="shared" si="29"/>
        <v>-7.2541386118929623</v>
      </c>
      <c r="G156" s="3">
        <f t="shared" si="30"/>
        <v>-1.4205469494233522</v>
      </c>
      <c r="H156" s="3">
        <f t="shared" si="31"/>
        <v>-1.9344369631714564</v>
      </c>
    </row>
    <row r="157" spans="2:8" x14ac:dyDescent="0.25">
      <c r="B157" s="2">
        <f t="shared" si="32"/>
        <v>3.7999999999999905</v>
      </c>
      <c r="C157" s="3">
        <f t="shared" si="26"/>
        <v>-0.61185789094271159</v>
      </c>
      <c r="D157" s="3">
        <f t="shared" si="27"/>
        <v>-0.7909677119144225</v>
      </c>
      <c r="E157" s="3">
        <f t="shared" si="28"/>
        <v>-5.506721018484404</v>
      </c>
      <c r="F157" s="3">
        <f t="shared" si="29"/>
        <v>-7.1187094072298027</v>
      </c>
      <c r="G157" s="3">
        <f t="shared" si="30"/>
        <v>-1.4684589382625077</v>
      </c>
      <c r="H157" s="3">
        <f t="shared" si="31"/>
        <v>-1.8983225085946138</v>
      </c>
    </row>
    <row r="158" spans="2:8" x14ac:dyDescent="0.25">
      <c r="B158" s="2">
        <f t="shared" si="32"/>
        <v>3.8249999999999904</v>
      </c>
      <c r="C158" s="3">
        <f t="shared" si="26"/>
        <v>-0.63143882836068788</v>
      </c>
      <c r="D158" s="3">
        <f t="shared" si="27"/>
        <v>-0.77542569343456869</v>
      </c>
      <c r="E158" s="3">
        <f t="shared" si="28"/>
        <v>-5.6829494552461908</v>
      </c>
      <c r="F158" s="3">
        <f t="shared" si="29"/>
        <v>-6.9788312409111182</v>
      </c>
      <c r="G158" s="3">
        <f t="shared" si="30"/>
        <v>-1.5154531880656508</v>
      </c>
      <c r="H158" s="3">
        <f t="shared" si="31"/>
        <v>-1.8610216642429647</v>
      </c>
    </row>
    <row r="159" spans="2:8" x14ac:dyDescent="0.25">
      <c r="B159" s="2">
        <f t="shared" si="32"/>
        <v>3.8499999999999903</v>
      </c>
      <c r="C159" s="3">
        <f t="shared" si="26"/>
        <v>-0.6506251370651599</v>
      </c>
      <c r="D159" s="3">
        <f t="shared" si="27"/>
        <v>-0.75939905913751427</v>
      </c>
      <c r="E159" s="3">
        <f t="shared" si="28"/>
        <v>-5.8556262335864391</v>
      </c>
      <c r="F159" s="3">
        <f t="shared" si="29"/>
        <v>-6.8345915322376287</v>
      </c>
      <c r="G159" s="3">
        <f t="shared" si="30"/>
        <v>-1.5615003289563838</v>
      </c>
      <c r="H159" s="3">
        <f t="shared" si="31"/>
        <v>-1.8225577419300341</v>
      </c>
    </row>
    <row r="160" spans="2:8" x14ac:dyDescent="0.25">
      <c r="B160" s="2">
        <f t="shared" si="32"/>
        <v>3.8749999999999902</v>
      </c>
      <c r="C160" s="3">
        <f t="shared" si="26"/>
        <v>-0.66940482623772868</v>
      </c>
      <c r="D160" s="3">
        <f t="shared" si="27"/>
        <v>-0.74289782514800529</v>
      </c>
      <c r="E160" s="3">
        <f t="shared" si="28"/>
        <v>-6.0246434361395584</v>
      </c>
      <c r="F160" s="3">
        <f t="shared" si="29"/>
        <v>-6.6860804263320475</v>
      </c>
      <c r="G160" s="3">
        <f t="shared" si="30"/>
        <v>-1.6065715829705487</v>
      </c>
      <c r="H160" s="3">
        <f t="shared" si="31"/>
        <v>-1.7829547803552126</v>
      </c>
    </row>
    <row r="161" spans="2:8" x14ac:dyDescent="0.25">
      <c r="B161" s="2">
        <f t="shared" si="32"/>
        <v>3.8999999999999901</v>
      </c>
      <c r="C161" s="3">
        <f t="shared" si="26"/>
        <v>-0.68776615918396666</v>
      </c>
      <c r="D161" s="3">
        <f t="shared" si="27"/>
        <v>-0.72593230420014687</v>
      </c>
      <c r="E161" s="3">
        <f t="shared" si="28"/>
        <v>-6.1898954326556996</v>
      </c>
      <c r="F161" s="3">
        <f t="shared" si="29"/>
        <v>-6.5333907378013221</v>
      </c>
      <c r="G161" s="3">
        <f t="shared" si="30"/>
        <v>-1.65063878204152</v>
      </c>
      <c r="H161" s="3">
        <f t="shared" si="31"/>
        <v>-1.7422375300803525</v>
      </c>
    </row>
    <row r="162" spans="2:8" x14ac:dyDescent="0.25">
      <c r="B162" s="2">
        <f t="shared" si="32"/>
        <v>3.9249999999999901</v>
      </c>
      <c r="C162" s="3">
        <f t="shared" si="26"/>
        <v>-0.70569766066846951</v>
      </c>
      <c r="D162" s="3">
        <f t="shared" si="27"/>
        <v>-0.70851309919228</v>
      </c>
      <c r="E162" s="3">
        <f t="shared" si="28"/>
        <v>-6.351278946016226</v>
      </c>
      <c r="F162" s="3">
        <f t="shared" si="29"/>
        <v>-6.3766178927305202</v>
      </c>
      <c r="G162" s="3">
        <f t="shared" si="30"/>
        <v>-1.6936743856043268</v>
      </c>
      <c r="H162" s="3">
        <f t="shared" si="31"/>
        <v>-1.700431438061472</v>
      </c>
    </row>
    <row r="163" spans="2:8" x14ac:dyDescent="0.25">
      <c r="B163" s="2">
        <f t="shared" si="32"/>
        <v>3.94999999999999</v>
      </c>
      <c r="C163" s="3">
        <f t="shared" si="26"/>
        <v>-0.72318812408650512</v>
      </c>
      <c r="D163" s="3">
        <f t="shared" si="27"/>
        <v>-0.69065109656051493</v>
      </c>
      <c r="E163" s="3">
        <f t="shared" si="28"/>
        <v>-6.508693116778546</v>
      </c>
      <c r="F163" s="3">
        <f t="shared" si="29"/>
        <v>-6.2158598690446345</v>
      </c>
      <c r="G163" s="3">
        <f t="shared" si="30"/>
        <v>-1.7356514978076123</v>
      </c>
      <c r="H163" s="3">
        <f t="shared" si="31"/>
        <v>-1.6575626317452359</v>
      </c>
    </row>
    <row r="164" spans="2:8" x14ac:dyDescent="0.25">
      <c r="B164" s="2">
        <f t="shared" si="32"/>
        <v>3.9749999999999899</v>
      </c>
      <c r="C164" s="3">
        <f t="shared" si="26"/>
        <v>-0.74022661846777627</v>
      </c>
      <c r="D164" s="3">
        <f t="shared" si="27"/>
        <v>-0.6723574594750632</v>
      </c>
      <c r="E164" s="3">
        <f t="shared" si="28"/>
        <v>-6.6620395662099865</v>
      </c>
      <c r="F164" s="3">
        <f t="shared" si="29"/>
        <v>-6.0512171352755688</v>
      </c>
      <c r="G164" s="3">
        <f t="shared" si="30"/>
        <v>-1.7765438843226631</v>
      </c>
      <c r="H164" s="3">
        <f t="shared" si="31"/>
        <v>-1.6136579027401516</v>
      </c>
    </row>
    <row r="165" spans="2:8" x14ac:dyDescent="0.25">
      <c r="B165" s="2">
        <f t="shared" si="32"/>
        <v>3.9999999999999898</v>
      </c>
      <c r="C165" s="3">
        <f t="shared" si="26"/>
        <v>-0.75680249530792154</v>
      </c>
      <c r="D165" s="3">
        <f t="shared" si="27"/>
        <v>-0.6536436208636196</v>
      </c>
      <c r="E165" s="3">
        <f t="shared" si="28"/>
        <v>-6.8112224577712936</v>
      </c>
      <c r="F165" s="3">
        <f t="shared" si="29"/>
        <v>-5.8827925877725766</v>
      </c>
      <c r="G165" s="3">
        <f t="shared" si="30"/>
        <v>-1.8163259887390115</v>
      </c>
      <c r="H165" s="3">
        <f t="shared" si="31"/>
        <v>-1.5687446900726869</v>
      </c>
    </row>
    <row r="166" spans="2:8" x14ac:dyDescent="0.25">
      <c r="B166" s="2">
        <f t="shared" si="32"/>
        <v>4.0249999999999897</v>
      </c>
      <c r="C166" s="3">
        <f t="shared" si="26"/>
        <v>-0.77290539522348412</v>
      </c>
      <c r="D166" s="3">
        <f t="shared" si="27"/>
        <v>-0.63452127626615462</v>
      </c>
      <c r="E166" s="3">
        <f t="shared" si="28"/>
        <v>-6.9561485570113568</v>
      </c>
      <c r="F166" s="3">
        <f t="shared" si="29"/>
        <v>-5.7106914863953913</v>
      </c>
      <c r="G166" s="3">
        <f t="shared" si="30"/>
        <v>-1.8549729485363617</v>
      </c>
      <c r="H166" s="3">
        <f t="shared" si="31"/>
        <v>-1.522851063038771</v>
      </c>
    </row>
    <row r="167" spans="2:8" x14ac:dyDescent="0.25">
      <c r="B167" s="2">
        <f t="shared" si="32"/>
        <v>4.0499999999999901</v>
      </c>
      <c r="C167" s="3">
        <f t="shared" si="26"/>
        <v>-0.78852525442618904</v>
      </c>
      <c r="D167" s="3">
        <f t="shared" si="27"/>
        <v>-0.6150023765255821</v>
      </c>
      <c r="E167" s="3">
        <f t="shared" si="28"/>
        <v>-7.0967272898357017</v>
      </c>
      <c r="F167" s="3">
        <f t="shared" si="29"/>
        <v>-5.5350213887302386</v>
      </c>
      <c r="G167" s="3">
        <f t="shared" si="30"/>
        <v>-1.8924606106228536</v>
      </c>
      <c r="H167" s="3">
        <f t="shared" si="31"/>
        <v>-1.4760057036613969</v>
      </c>
    </row>
    <row r="168" spans="2:8" x14ac:dyDescent="0.25">
      <c r="B168" s="2">
        <f t="shared" si="32"/>
        <v>4.0749999999999904</v>
      </c>
      <c r="C168" s="3">
        <f t="shared" si="26"/>
        <v>-0.80365231101248247</v>
      </c>
      <c r="D168" s="3">
        <f t="shared" si="27"/>
        <v>-0.59509912031887269</v>
      </c>
      <c r="E168" s="3">
        <f t="shared" si="28"/>
        <v>-7.2328707991123427</v>
      </c>
      <c r="F168" s="3">
        <f t="shared" si="29"/>
        <v>-5.355892082869854</v>
      </c>
      <c r="G168" s="3">
        <f t="shared" si="30"/>
        <v>-1.9287655464299578</v>
      </c>
      <c r="H168" s="3">
        <f t="shared" si="31"/>
        <v>-1.4282378887652944</v>
      </c>
    </row>
    <row r="169" spans="2:8" x14ac:dyDescent="0.25">
      <c r="B169" s="2">
        <f t="shared" si="32"/>
        <v>4.0999999999999908</v>
      </c>
      <c r="C169" s="3">
        <f t="shared" si="26"/>
        <v>-0.81827711106440515</v>
      </c>
      <c r="D169" s="3">
        <f t="shared" si="27"/>
        <v>-0.57482394653327651</v>
      </c>
      <c r="E169" s="3">
        <f t="shared" si="28"/>
        <v>-7.3644939995796461</v>
      </c>
      <c r="F169" s="3">
        <f t="shared" si="29"/>
        <v>-5.173415518799489</v>
      </c>
      <c r="G169" s="3">
        <f t="shared" si="30"/>
        <v>-1.9638650665545723</v>
      </c>
      <c r="H169" s="3">
        <f t="shared" si="31"/>
        <v>-1.3795774716798637</v>
      </c>
    </row>
    <row r="170" spans="2:8" x14ac:dyDescent="0.25">
      <c r="B170" s="2">
        <f t="shared" si="32"/>
        <v>4.1249999999999911</v>
      </c>
      <c r="C170" s="3">
        <f t="shared" si="26"/>
        <v>-0.83239051455798241</v>
      </c>
      <c r="D170" s="3">
        <f t="shared" si="27"/>
        <v>-0.55418952649242414</v>
      </c>
      <c r="E170" s="3">
        <f t="shared" si="28"/>
        <v>-7.4915146310218415</v>
      </c>
      <c r="F170" s="3">
        <f t="shared" si="29"/>
        <v>-4.9877057384318171</v>
      </c>
      <c r="G170" s="3">
        <f t="shared" si="30"/>
        <v>-1.9977372349391578</v>
      </c>
      <c r="H170" s="3">
        <f t="shared" si="31"/>
        <v>-1.3300548635818179</v>
      </c>
    </row>
    <row r="171" spans="2:8" x14ac:dyDescent="0.25">
      <c r="B171" s="2">
        <f t="shared" si="32"/>
        <v>4.1499999999999915</v>
      </c>
      <c r="C171" s="3">
        <f t="shared" si="26"/>
        <v>-0.84598370107544174</v>
      </c>
      <c r="D171" s="3">
        <f t="shared" si="27"/>
        <v>-0.53320875603716189</v>
      </c>
      <c r="E171" s="3">
        <f t="shared" si="28"/>
        <v>-7.6138533096789756</v>
      </c>
      <c r="F171" s="3">
        <f t="shared" si="29"/>
        <v>-4.798878804334457</v>
      </c>
      <c r="G171" s="3">
        <f t="shared" si="30"/>
        <v>-2.0303608825810602</v>
      </c>
      <c r="H171" s="3">
        <f t="shared" si="31"/>
        <v>-1.2797010144891885</v>
      </c>
    </row>
    <row r="172" spans="2:8" x14ac:dyDescent="0.25">
      <c r="B172" s="2">
        <f t="shared" si="32"/>
        <v>4.1749999999999918</v>
      </c>
      <c r="C172" s="3">
        <f t="shared" si="26"/>
        <v>-0.85904817531768718</v>
      </c>
      <c r="D172" s="3">
        <f t="shared" si="27"/>
        <v>-0.51189474746607067</v>
      </c>
      <c r="E172" s="3">
        <f t="shared" si="28"/>
        <v>-7.7314335778591845</v>
      </c>
      <c r="F172" s="3">
        <f t="shared" si="29"/>
        <v>-4.6070527271946364</v>
      </c>
      <c r="G172" s="3">
        <f t="shared" si="30"/>
        <v>-2.061715620762449</v>
      </c>
      <c r="H172" s="3">
        <f t="shared" si="31"/>
        <v>-1.2285473939185696</v>
      </c>
    </row>
    <row r="173" spans="2:8" x14ac:dyDescent="0.25">
      <c r="B173" s="2">
        <f t="shared" si="32"/>
        <v>4.1999999999999922</v>
      </c>
      <c r="C173" s="3">
        <f t="shared" si="26"/>
        <v>-0.87157577241358419</v>
      </c>
      <c r="D173" s="3">
        <f t="shared" si="27"/>
        <v>-0.49026082134070637</v>
      </c>
      <c r="E173" s="3">
        <f t="shared" si="28"/>
        <v>-7.8441819517222573</v>
      </c>
      <c r="F173" s="3">
        <f t="shared" si="29"/>
        <v>-4.4123473920663576</v>
      </c>
      <c r="G173" s="3">
        <f t="shared" si="30"/>
        <v>-2.0917818537926021</v>
      </c>
      <c r="H173" s="3">
        <f t="shared" si="31"/>
        <v>-1.1766259712176952</v>
      </c>
    </row>
    <row r="174" spans="2:8" x14ac:dyDescent="0.25">
      <c r="B174" s="2">
        <f t="shared" si="32"/>
        <v>4.2249999999999925</v>
      </c>
      <c r="C174" s="3">
        <f t="shared" si="26"/>
        <v>-0.88355866302273889</v>
      </c>
      <c r="D174" s="3">
        <f t="shared" si="27"/>
        <v>-0.46832049816068283</v>
      </c>
      <c r="E174" s="3">
        <f t="shared" si="28"/>
        <v>-7.9520279672046499</v>
      </c>
      <c r="F174" s="3">
        <f t="shared" si="29"/>
        <v>-4.2148844834461459</v>
      </c>
      <c r="G174" s="3">
        <f t="shared" si="30"/>
        <v>-2.1205407912545731</v>
      </c>
      <c r="H174" s="3">
        <f t="shared" si="31"/>
        <v>-1.1239691955856388</v>
      </c>
    </row>
    <row r="175" spans="2:8" x14ac:dyDescent="0.25">
      <c r="B175" s="2">
        <f t="shared" si="32"/>
        <v>4.2499999999999929</v>
      </c>
      <c r="C175" s="3">
        <f t="shared" si="26"/>
        <v>-0.89498935822858039</v>
      </c>
      <c r="D175" s="3">
        <f t="shared" si="27"/>
        <v>-0.44608748991379915</v>
      </c>
      <c r="E175" s="3">
        <f t="shared" si="28"/>
        <v>-8.0549042240572231</v>
      </c>
      <c r="F175" s="3">
        <f t="shared" si="29"/>
        <v>-4.0147874092241924</v>
      </c>
      <c r="G175" s="3">
        <f t="shared" si="30"/>
        <v>-2.147974459748593</v>
      </c>
      <c r="H175" s="3">
        <f t="shared" si="31"/>
        <v>-1.070609975793118</v>
      </c>
    </row>
    <row r="176" spans="2:8" x14ac:dyDescent="0.25">
      <c r="B176" s="2">
        <f t="shared" si="32"/>
        <v>4.2749999999999932</v>
      </c>
      <c r="C176" s="3">
        <f t="shared" si="26"/>
        <v>-0.90586071421869019</v>
      </c>
      <c r="D176" s="3">
        <f t="shared" si="27"/>
        <v>-0.42357569150649399</v>
      </c>
      <c r="E176" s="3">
        <f t="shared" si="28"/>
        <v>-8.1527464279682125</v>
      </c>
      <c r="F176" s="3">
        <f t="shared" si="29"/>
        <v>-3.8121812235584458</v>
      </c>
      <c r="G176" s="3">
        <f t="shared" si="30"/>
        <v>-2.1740657141248563</v>
      </c>
      <c r="H176" s="3">
        <f t="shared" si="31"/>
        <v>-1.0165816596155854</v>
      </c>
    </row>
    <row r="177" spans="2:8" x14ac:dyDescent="0.25">
      <c r="B177" s="2">
        <f t="shared" si="32"/>
        <v>4.2999999999999936</v>
      </c>
      <c r="C177" s="3">
        <f t="shared" si="26"/>
        <v>-0.91616593674945246</v>
      </c>
      <c r="D177" s="3">
        <f t="shared" si="27"/>
        <v>-0.40079917207998117</v>
      </c>
      <c r="E177" s="3">
        <f t="shared" si="28"/>
        <v>-8.2454934307450714</v>
      </c>
      <c r="F177" s="3">
        <f t="shared" si="29"/>
        <v>-3.6071925487198304</v>
      </c>
      <c r="G177" s="3">
        <f t="shared" si="30"/>
        <v>-2.1987982481986856</v>
      </c>
      <c r="H177" s="3">
        <f t="shared" si="31"/>
        <v>-0.96191801299195479</v>
      </c>
    </row>
    <row r="178" spans="2:8" x14ac:dyDescent="0.25">
      <c r="B178" s="2">
        <f t="shared" si="32"/>
        <v>4.324999999999994</v>
      </c>
      <c r="C178" s="3">
        <f t="shared" si="26"/>
        <v>-0.92589858539223491</v>
      </c>
      <c r="D178" s="3">
        <f t="shared" si="27"/>
        <v>-0.3777721662174946</v>
      </c>
      <c r="E178" s="3">
        <f t="shared" si="28"/>
        <v>-8.3330872685301145</v>
      </c>
      <c r="F178" s="3">
        <f t="shared" si="29"/>
        <v>-3.3999494959574514</v>
      </c>
      <c r="G178" s="3">
        <f t="shared" si="30"/>
        <v>-2.2221566049413637</v>
      </c>
      <c r="H178" s="3">
        <f t="shared" si="31"/>
        <v>-0.90665319892198704</v>
      </c>
    </row>
    <row r="179" spans="2:8" x14ac:dyDescent="0.25">
      <c r="B179" s="2">
        <f t="shared" si="32"/>
        <v>4.3499999999999943</v>
      </c>
      <c r="C179" s="3">
        <f t="shared" si="26"/>
        <v>-0.93505257755844717</v>
      </c>
      <c r="D179" s="3">
        <f t="shared" si="27"/>
        <v>-0.35450906504813695</v>
      </c>
      <c r="E179" s="3">
        <f t="shared" si="28"/>
        <v>-8.4154731980260244</v>
      </c>
      <c r="F179" s="3">
        <f t="shared" si="29"/>
        <v>-3.1905815854332324</v>
      </c>
      <c r="G179" s="3">
        <f t="shared" si="30"/>
        <v>-2.244126186140273</v>
      </c>
      <c r="H179" s="3">
        <f t="shared" si="31"/>
        <v>-0.85082175611552868</v>
      </c>
    </row>
    <row r="180" spans="2:8" x14ac:dyDescent="0.25">
      <c r="B180" s="2">
        <f t="shared" si="32"/>
        <v>4.3749999999999947</v>
      </c>
      <c r="C180" s="3">
        <f t="shared" si="26"/>
        <v>-0.94362219230096067</v>
      </c>
      <c r="D180" s="3">
        <f t="shared" si="27"/>
        <v>-0.33102440725289239</v>
      </c>
      <c r="E180" s="3">
        <f t="shared" si="28"/>
        <v>-8.4925997307086458</v>
      </c>
      <c r="F180" s="3">
        <f t="shared" si="29"/>
        <v>-2.9792196652760317</v>
      </c>
      <c r="G180" s="3">
        <f t="shared" si="30"/>
        <v>-2.2646932615223054</v>
      </c>
      <c r="H180" s="3">
        <f t="shared" si="31"/>
        <v>-0.7944585774069417</v>
      </c>
    </row>
    <row r="181" spans="2:8" x14ac:dyDescent="0.25">
      <c r="B181" s="2">
        <f t="shared" si="32"/>
        <v>4.399999999999995</v>
      </c>
      <c r="C181" s="3">
        <f t="shared" si="26"/>
        <v>-0.95160207388951445</v>
      </c>
      <c r="D181" s="3">
        <f t="shared" si="27"/>
        <v>-0.30733286997842441</v>
      </c>
      <c r="E181" s="3">
        <f t="shared" si="28"/>
        <v>-8.5644186650056309</v>
      </c>
      <c r="F181" s="3">
        <f t="shared" si="29"/>
        <v>-2.7659958298058198</v>
      </c>
      <c r="G181" s="3">
        <f t="shared" si="30"/>
        <v>-2.2838449773348346</v>
      </c>
      <c r="H181" s="3">
        <f t="shared" si="31"/>
        <v>-0.7375988879482186</v>
      </c>
    </row>
    <row r="182" spans="2:8" x14ac:dyDescent="0.25">
      <c r="B182" s="2">
        <f t="shared" si="32"/>
        <v>4.4249999999999954</v>
      </c>
      <c r="C182" s="3">
        <f t="shared" si="26"/>
        <v>-0.95898723515787188</v>
      </c>
      <c r="D182" s="3">
        <f t="shared" si="27"/>
        <v>-0.28344925966433665</v>
      </c>
      <c r="E182" s="3">
        <f t="shared" si="28"/>
        <v>-8.6308851164208473</v>
      </c>
      <c r="F182" s="3">
        <f t="shared" si="29"/>
        <v>-2.55104333697903</v>
      </c>
      <c r="G182" s="3">
        <f t="shared" si="30"/>
        <v>-2.3015693643788926</v>
      </c>
      <c r="H182" s="3">
        <f t="shared" si="31"/>
        <v>-0.68027822319440789</v>
      </c>
    </row>
    <row r="183" spans="2:8" x14ac:dyDescent="0.25">
      <c r="B183" s="2">
        <f t="shared" si="32"/>
        <v>4.4499999999999957</v>
      </c>
      <c r="C183" s="3">
        <f t="shared" si="26"/>
        <v>-0.96577306062063772</v>
      </c>
      <c r="D183" s="3">
        <f t="shared" si="27"/>
        <v>-0.25938850278963044</v>
      </c>
      <c r="E183" s="3">
        <f t="shared" si="28"/>
        <v>-8.6919575455857387</v>
      </c>
      <c r="F183" s="3">
        <f t="shared" si="29"/>
        <v>-2.3344965251066738</v>
      </c>
      <c r="G183" s="3">
        <f t="shared" si="30"/>
        <v>-2.3178553454895305</v>
      </c>
      <c r="H183" s="3">
        <f t="shared" si="31"/>
        <v>-0.62253240669511301</v>
      </c>
    </row>
    <row r="184" spans="2:8" x14ac:dyDescent="0.25">
      <c r="B184" s="2">
        <f t="shared" si="32"/>
        <v>4.4749999999999961</v>
      </c>
      <c r="C184" s="3">
        <f t="shared" si="26"/>
        <v>-0.97195530935778574</v>
      </c>
      <c r="D184" s="3">
        <f t="shared" si="27"/>
        <v>-0.23516563654414088</v>
      </c>
      <c r="E184" s="3">
        <f t="shared" si="28"/>
        <v>-8.7475977842200709</v>
      </c>
      <c r="F184" s="3">
        <f t="shared" si="29"/>
        <v>-2.1164907288972681</v>
      </c>
      <c r="G184" s="3">
        <f t="shared" si="30"/>
        <v>-2.3326927424586859</v>
      </c>
      <c r="H184" s="3">
        <f t="shared" si="31"/>
        <v>-0.5643975277059381</v>
      </c>
    </row>
    <row r="185" spans="2:8" x14ac:dyDescent="0.25">
      <c r="B185" s="2">
        <f t="shared" si="32"/>
        <v>4.4999999999999964</v>
      </c>
      <c r="C185" s="3">
        <f t="shared" si="26"/>
        <v>-0.97753011766509634</v>
      </c>
      <c r="D185" s="3">
        <f t="shared" si="27"/>
        <v>-0.21079579943078319</v>
      </c>
      <c r="E185" s="3">
        <f t="shared" si="28"/>
        <v>-8.7977710589858678</v>
      </c>
      <c r="F185" s="3">
        <f t="shared" si="29"/>
        <v>-1.8971621948770487</v>
      </c>
      <c r="G185" s="3">
        <f t="shared" si="30"/>
        <v>-2.3460722823962312</v>
      </c>
      <c r="H185" s="3">
        <f t="shared" si="31"/>
        <v>-0.50590991863387968</v>
      </c>
    </row>
    <row r="186" spans="2:8" x14ac:dyDescent="0.25">
      <c r="B186" s="2">
        <f t="shared" si="32"/>
        <v>4.5249999999999968</v>
      </c>
      <c r="C186" s="3">
        <f t="shared" si="26"/>
        <v>-0.98249400146884502</v>
      </c>
      <c r="D186" s="3">
        <f t="shared" si="27"/>
        <v>-0.18629422180448071</v>
      </c>
      <c r="E186" s="3">
        <f t="shared" si="28"/>
        <v>-8.8424460132196057</v>
      </c>
      <c r="F186" s="3">
        <f t="shared" si="29"/>
        <v>-1.6766479962403265</v>
      </c>
      <c r="G186" s="3">
        <f t="shared" si="30"/>
        <v>-2.3579856035252278</v>
      </c>
      <c r="H186" s="3">
        <f t="shared" si="31"/>
        <v>-0.44710613233075369</v>
      </c>
    </row>
    <row r="187" spans="2:8" x14ac:dyDescent="0.25">
      <c r="B187" s="2">
        <f t="shared" si="32"/>
        <v>4.5499999999999972</v>
      </c>
      <c r="C187" s="3">
        <f t="shared" si="26"/>
        <v>-0.98684385850323608</v>
      </c>
      <c r="D187" s="3">
        <f t="shared" si="27"/>
        <v>-0.16167621635368912</v>
      </c>
      <c r="E187" s="3">
        <f t="shared" si="28"/>
        <v>-8.8815947265291246</v>
      </c>
      <c r="F187" s="3">
        <f t="shared" si="29"/>
        <v>-1.4550859471832021</v>
      </c>
      <c r="G187" s="3">
        <f t="shared" si="30"/>
        <v>-2.3684252604077667</v>
      </c>
      <c r="H187" s="3">
        <f t="shared" si="31"/>
        <v>-0.38802291924885385</v>
      </c>
    </row>
    <row r="188" spans="2:8" x14ac:dyDescent="0.25">
      <c r="B188" s="2">
        <f t="shared" si="32"/>
        <v>4.5749999999999975</v>
      </c>
      <c r="C188" s="3">
        <f t="shared" si="26"/>
        <v>-0.99057697024921687</v>
      </c>
      <c r="D188" s="3">
        <f t="shared" si="27"/>
        <v>-0.1369571685304645</v>
      </c>
      <c r="E188" s="3">
        <f t="shared" si="28"/>
        <v>-8.9151927322429518</v>
      </c>
      <c r="F188" s="3">
        <f t="shared" si="29"/>
        <v>-1.2326145167741804</v>
      </c>
      <c r="G188" s="3">
        <f t="shared" si="30"/>
        <v>-2.3773847285981202</v>
      </c>
      <c r="H188" s="3">
        <f t="shared" si="31"/>
        <v>-0.32869720447311479</v>
      </c>
    </row>
    <row r="189" spans="2:8" x14ac:dyDescent="0.25">
      <c r="B189" s="2">
        <f t="shared" si="32"/>
        <v>4.5999999999999979</v>
      </c>
      <c r="C189" s="3">
        <f t="shared" si="26"/>
        <v>-0.99369100363346419</v>
      </c>
      <c r="D189" s="3">
        <f t="shared" si="27"/>
        <v>-0.11215252693505663</v>
      </c>
      <c r="E189" s="3">
        <f t="shared" si="28"/>
        <v>-8.9432190327011778</v>
      </c>
      <c r="F189" s="3">
        <f t="shared" si="29"/>
        <v>-1.0093727424155097</v>
      </c>
      <c r="G189" s="3">
        <f t="shared" si="30"/>
        <v>-2.384858408720314</v>
      </c>
      <c r="H189" s="3">
        <f t="shared" si="31"/>
        <v>-0.26916606464413589</v>
      </c>
    </row>
    <row r="190" spans="2:8" x14ac:dyDescent="0.25">
      <c r="B190" s="2">
        <f t="shared" si="32"/>
        <v>4.6249999999999982</v>
      </c>
      <c r="C190" s="3">
        <f t="shared" si="26"/>
        <v>-0.99618401248647903</v>
      </c>
      <c r="D190" s="3">
        <f t="shared" si="27"/>
        <v>-8.727779366103669E-2</v>
      </c>
      <c r="E190" s="3">
        <f t="shared" si="28"/>
        <v>-8.9656561123783121</v>
      </c>
      <c r="F190" s="3">
        <f t="shared" si="29"/>
        <v>-0.78550014294933024</v>
      </c>
      <c r="G190" s="3">
        <f t="shared" si="30"/>
        <v>-2.3908416299675497</v>
      </c>
      <c r="H190" s="3">
        <f t="shared" si="31"/>
        <v>-0.20946670478648804</v>
      </c>
    </row>
    <row r="191" spans="2:8" x14ac:dyDescent="0.25">
      <c r="B191" s="2">
        <f t="shared" si="32"/>
        <v>4.6499999999999986</v>
      </c>
      <c r="C191" s="3">
        <f t="shared" si="26"/>
        <v>-0.99805443875887934</v>
      </c>
      <c r="D191" s="3">
        <f t="shared" si="27"/>
        <v>-6.2348514606993428E-2</v>
      </c>
      <c r="E191" s="3">
        <f t="shared" si="28"/>
        <v>-8.9824899488299135</v>
      </c>
      <c r="F191" s="3">
        <f t="shared" si="29"/>
        <v>-0.5611366314629409</v>
      </c>
      <c r="G191" s="3">
        <f t="shared" si="30"/>
        <v>-2.3953306530213103</v>
      </c>
      <c r="H191" s="3">
        <f t="shared" si="31"/>
        <v>-0.14963643505678423</v>
      </c>
    </row>
    <row r="192" spans="2:8" x14ac:dyDescent="0.25">
      <c r="B192" s="2">
        <f t="shared" si="32"/>
        <v>4.6749999999999989</v>
      </c>
      <c r="C192" s="3">
        <f t="shared" si="26"/>
        <v>-0.99930111349512962</v>
      </c>
      <c r="D192" s="3">
        <f t="shared" si="27"/>
        <v>-3.7380269760852555E-2</v>
      </c>
      <c r="E192" s="3">
        <f t="shared" si="28"/>
        <v>-8.9937100214561667</v>
      </c>
      <c r="F192" s="3">
        <f t="shared" si="29"/>
        <v>-0.33642242784767301</v>
      </c>
      <c r="G192" s="3">
        <f t="shared" si="30"/>
        <v>-2.3983226723883111</v>
      </c>
      <c r="H192" s="3">
        <f t="shared" si="31"/>
        <v>-8.9712647426046135E-2</v>
      </c>
    </row>
    <row r="193" spans="2:8" x14ac:dyDescent="0.25">
      <c r="B193" s="2">
        <f t="shared" si="32"/>
        <v>4.6999999999999993</v>
      </c>
      <c r="C193" s="3">
        <f t="shared" si="26"/>
        <v>-0.99992325756410083</v>
      </c>
      <c r="D193" s="3">
        <f t="shared" si="27"/>
        <v>-1.2388663462891449E-2</v>
      </c>
      <c r="E193" s="3">
        <f t="shared" si="28"/>
        <v>-8.9993093180769073</v>
      </c>
      <c r="F193" s="3">
        <f t="shared" si="29"/>
        <v>-0.11149797116602303</v>
      </c>
      <c r="G193" s="3">
        <f t="shared" si="30"/>
        <v>-2.3998158181538418</v>
      </c>
      <c r="H193" s="3">
        <f t="shared" si="31"/>
        <v>-2.9732792310939476E-2</v>
      </c>
    </row>
    <row r="194" spans="2:8" x14ac:dyDescent="0.25">
      <c r="B194" s="2">
        <f t="shared" si="32"/>
        <v>4.7249999999999996</v>
      </c>
      <c r="C194" s="3">
        <f t="shared" si="26"/>
        <v>-0.99992048214600171</v>
      </c>
      <c r="D194" s="3">
        <f t="shared" si="27"/>
        <v>1.2610685346465559E-2</v>
      </c>
      <c r="E194" s="3">
        <f t="shared" si="28"/>
        <v>-8.9992843393140163</v>
      </c>
      <c r="F194" s="3">
        <f t="shared" si="29"/>
        <v>0.11349616811819004</v>
      </c>
      <c r="G194" s="3">
        <f t="shared" si="30"/>
        <v>-2.3998091571504041</v>
      </c>
      <c r="H194" s="3">
        <f t="shared" si="31"/>
        <v>3.0265644831517342E-2</v>
      </c>
    </row>
    <row r="195" spans="2:8" x14ac:dyDescent="0.25">
      <c r="B195" s="2">
        <f t="shared" si="32"/>
        <v>4.75</v>
      </c>
      <c r="C195" s="3">
        <f t="shared" si="26"/>
        <v>-0.99929278897537799</v>
      </c>
      <c r="D195" s="3">
        <f t="shared" si="27"/>
        <v>3.7602152887976553E-2</v>
      </c>
      <c r="E195" s="3">
        <f t="shared" si="28"/>
        <v>-8.9936351007784019</v>
      </c>
      <c r="F195" s="3">
        <f t="shared" si="29"/>
        <v>0.33841937599178895</v>
      </c>
      <c r="G195" s="3">
        <f t="shared" si="30"/>
        <v>-2.3983026935409071</v>
      </c>
      <c r="H195" s="3">
        <f t="shared" si="31"/>
        <v>9.0245166931143719E-2</v>
      </c>
    </row>
    <row r="196" spans="2:8" x14ac:dyDescent="0.25">
      <c r="B196" s="2">
        <f t="shared" si="32"/>
        <v>4.7750000000000004</v>
      </c>
      <c r="C196" s="3">
        <f t="shared" ref="C196:C257" si="33">SIN(B196)</f>
        <v>-0.99804057034002902</v>
      </c>
      <c r="D196" s="3">
        <f t="shared" ref="D196:D257" si="34">COS(B196)</f>
        <v>6.2570120307935476E-2</v>
      </c>
      <c r="E196" s="3">
        <f t="shared" si="28"/>
        <v>-8.9823651330602612</v>
      </c>
      <c r="F196" s="3">
        <f t="shared" si="29"/>
        <v>0.56313108277141932</v>
      </c>
      <c r="G196" s="3">
        <f t="shared" si="30"/>
        <v>-2.3952973688160695</v>
      </c>
      <c r="H196" s="3">
        <f t="shared" si="31"/>
        <v>0.15016828873904514</v>
      </c>
    </row>
    <row r="197" spans="2:8" x14ac:dyDescent="0.25">
      <c r="B197" s="2">
        <f t="shared" si="32"/>
        <v>4.8000000000000007</v>
      </c>
      <c r="C197" s="3">
        <f t="shared" si="33"/>
        <v>-0.99616460883584057</v>
      </c>
      <c r="D197" s="3">
        <f t="shared" si="34"/>
        <v>8.7498983439447273E-2</v>
      </c>
      <c r="E197" s="3">
        <f t="shared" si="28"/>
        <v>-8.9654814795225644</v>
      </c>
      <c r="F197" s="3">
        <f t="shared" si="29"/>
        <v>0.78749085095502547</v>
      </c>
      <c r="G197" s="3">
        <f t="shared" si="30"/>
        <v>-2.3907950612060174</v>
      </c>
      <c r="H197" s="3">
        <f t="shared" si="31"/>
        <v>0.20999756025467345</v>
      </c>
    </row>
    <row r="198" spans="2:8" x14ac:dyDescent="0.25">
      <c r="B198" s="2">
        <f t="shared" si="32"/>
        <v>4.8250000000000011</v>
      </c>
      <c r="C198" s="3">
        <f t="shared" si="33"/>
        <v>-0.9936660768776876</v>
      </c>
      <c r="D198" s="3">
        <f t="shared" si="34"/>
        <v>0.11237316255452429</v>
      </c>
      <c r="E198" s="3">
        <f t="shared" ref="E198:E257" si="35">9*SIN(B198)</f>
        <v>-8.9429946918991892</v>
      </c>
      <c r="F198" s="3">
        <f t="shared" ref="F198:F257" si="36">9*COS(B198)</f>
        <v>1.0113584629907186</v>
      </c>
      <c r="G198" s="3">
        <f t="shared" ref="G198:G257" si="37">2.4*SIN(B198)</f>
        <v>-2.3847985845064503</v>
      </c>
      <c r="H198" s="3">
        <f t="shared" ref="H198:H257" si="38">2.4*COS(B198)</f>
        <v>0.26969559013085825</v>
      </c>
    </row>
    <row r="199" spans="2:8" x14ac:dyDescent="0.25">
      <c r="B199" s="2">
        <f t="shared" ref="B199:B257" si="39">0.025+B198</f>
        <v>4.8500000000000014</v>
      </c>
      <c r="C199" s="3">
        <f t="shared" si="33"/>
        <v>-0.99054653596671294</v>
      </c>
      <c r="D199" s="3">
        <f t="shared" si="34"/>
        <v>0.13717711210090905</v>
      </c>
      <c r="E199" s="3">
        <f t="shared" si="35"/>
        <v>-8.9149188237004164</v>
      </c>
      <c r="F199" s="3">
        <f t="shared" si="36"/>
        <v>1.2345940089081815</v>
      </c>
      <c r="G199" s="3">
        <f t="shared" si="37"/>
        <v>-2.3773116863201111</v>
      </c>
      <c r="H199" s="3">
        <f t="shared" si="38"/>
        <v>0.32922506904218168</v>
      </c>
    </row>
    <row r="200" spans="2:8" x14ac:dyDescent="0.25">
      <c r="B200" s="2">
        <f t="shared" si="39"/>
        <v>4.8750000000000018</v>
      </c>
      <c r="C200" s="3">
        <f t="shared" si="33"/>
        <v>-0.98680793571444081</v>
      </c>
      <c r="D200" s="3">
        <f t="shared" si="34"/>
        <v>0.16189533041753851</v>
      </c>
      <c r="E200" s="3">
        <f t="shared" si="35"/>
        <v>-8.8812714214299682</v>
      </c>
      <c r="F200" s="3">
        <f t="shared" si="36"/>
        <v>1.4570579737578466</v>
      </c>
      <c r="G200" s="3">
        <f t="shared" si="37"/>
        <v>-2.368339045714658</v>
      </c>
      <c r="H200" s="3">
        <f t="shared" si="38"/>
        <v>0.38854879300209239</v>
      </c>
    </row>
    <row r="201" spans="2:8" x14ac:dyDescent="0.25">
      <c r="B201" s="2">
        <f t="shared" si="39"/>
        <v>4.9000000000000021</v>
      </c>
      <c r="C201" s="3">
        <f t="shared" si="33"/>
        <v>-0.98245261262433214</v>
      </c>
      <c r="D201" s="3">
        <f t="shared" si="34"/>
        <v>0.18651236942257751</v>
      </c>
      <c r="E201" s="3">
        <f t="shared" si="35"/>
        <v>-8.8420735136189901</v>
      </c>
      <c r="F201" s="3">
        <f t="shared" si="36"/>
        <v>1.6786113248031975</v>
      </c>
      <c r="G201" s="3">
        <f t="shared" si="37"/>
        <v>-2.3578862702983971</v>
      </c>
      <c r="H201" s="3">
        <f t="shared" si="38"/>
        <v>0.44762968661418601</v>
      </c>
    </row>
    <row r="202" spans="2:8" x14ac:dyDescent="0.25">
      <c r="B202" s="2">
        <f t="shared" si="39"/>
        <v>4.9250000000000025</v>
      </c>
      <c r="C202" s="3">
        <f t="shared" si="33"/>
        <v>-0.97748328863154621</v>
      </c>
      <c r="D202" s="3">
        <f t="shared" si="34"/>
        <v>0.21101284426796707</v>
      </c>
      <c r="E202" s="3">
        <f t="shared" si="35"/>
        <v>-8.7973495976839153</v>
      </c>
      <c r="F202" s="3">
        <f t="shared" si="36"/>
        <v>1.8991155984117036</v>
      </c>
      <c r="G202" s="3">
        <f t="shared" si="37"/>
        <v>-2.3459598927157108</v>
      </c>
      <c r="H202" s="3">
        <f t="shared" si="38"/>
        <v>0.50643082624312097</v>
      </c>
    </row>
    <row r="203" spans="2:8" x14ac:dyDescent="0.25">
      <c r="B203" s="2">
        <f t="shared" si="39"/>
        <v>4.9500000000000028</v>
      </c>
      <c r="C203" s="3">
        <f t="shared" si="33"/>
        <v>-0.97190306940182014</v>
      </c>
      <c r="D203" s="3">
        <f t="shared" si="34"/>
        <v>0.23538144295445376</v>
      </c>
      <c r="E203" s="3">
        <f t="shared" si="35"/>
        <v>-8.7471276246163807</v>
      </c>
      <c r="F203" s="3">
        <f t="shared" si="36"/>
        <v>2.1184329865900837</v>
      </c>
      <c r="G203" s="3">
        <f t="shared" si="37"/>
        <v>-2.3325673665643682</v>
      </c>
      <c r="H203" s="3">
        <f t="shared" si="38"/>
        <v>0.56491546309068896</v>
      </c>
    </row>
    <row r="204" spans="2:8" x14ac:dyDescent="0.25">
      <c r="B204" s="2">
        <f t="shared" si="39"/>
        <v>4.9750000000000032</v>
      </c>
      <c r="C204" s="3">
        <f t="shared" si="33"/>
        <v>-0.96571544239052853</v>
      </c>
      <c r="D204" s="3">
        <f t="shared" si="34"/>
        <v>0.25960293590109063</v>
      </c>
      <c r="E204" s="3">
        <f t="shared" si="35"/>
        <v>-8.6914389815147572</v>
      </c>
      <c r="F204" s="3">
        <f t="shared" si="36"/>
        <v>2.3364264231098155</v>
      </c>
      <c r="G204" s="3">
        <f t="shared" si="37"/>
        <v>-2.3177170617372682</v>
      </c>
      <c r="H204" s="3">
        <f t="shared" si="38"/>
        <v>0.62304704616261752</v>
      </c>
    </row>
    <row r="205" spans="2:8" x14ac:dyDescent="0.25">
      <c r="B205" s="2">
        <f t="shared" si="39"/>
        <v>5.0000000000000036</v>
      </c>
      <c r="C205" s="3">
        <f t="shared" si="33"/>
        <v>-0.95892427466313745</v>
      </c>
      <c r="D205" s="3">
        <f t="shared" si="34"/>
        <v>0.28366218546322969</v>
      </c>
      <c r="E205" s="3">
        <f t="shared" si="35"/>
        <v>-8.6303184719682378</v>
      </c>
      <c r="F205" s="3">
        <f t="shared" si="36"/>
        <v>2.5529596691690672</v>
      </c>
      <c r="G205" s="3">
        <f t="shared" si="37"/>
        <v>-2.30141825919153</v>
      </c>
      <c r="H205" s="3">
        <f t="shared" si="38"/>
        <v>0.68078924511175121</v>
      </c>
    </row>
    <row r="206" spans="2:8" x14ac:dyDescent="0.25">
      <c r="B206" s="2">
        <f t="shared" si="39"/>
        <v>5.0250000000000039</v>
      </c>
      <c r="C206" s="3">
        <f t="shared" si="33"/>
        <v>-0.95153381047841445</v>
      </c>
      <c r="D206" s="3">
        <f t="shared" si="34"/>
        <v>0.30754415539305691</v>
      </c>
      <c r="E206" s="3">
        <f t="shared" si="35"/>
        <v>-8.5638042943057293</v>
      </c>
      <c r="F206" s="3">
        <f t="shared" si="36"/>
        <v>2.7678973985375119</v>
      </c>
      <c r="G206" s="3">
        <f t="shared" si="37"/>
        <v>-2.2836811451481944</v>
      </c>
      <c r="H206" s="3">
        <f t="shared" si="38"/>
        <v>0.73810597294333657</v>
      </c>
    </row>
    <row r="207" spans="2:8" x14ac:dyDescent="0.25">
      <c r="B207" s="2">
        <f t="shared" si="39"/>
        <v>5.0500000000000043</v>
      </c>
      <c r="C207" s="3">
        <f t="shared" si="33"/>
        <v>-0.94354866863590514</v>
      </c>
      <c r="D207" s="3">
        <f t="shared" si="34"/>
        <v>0.33123392023675791</v>
      </c>
      <c r="E207" s="3">
        <f t="shared" si="35"/>
        <v>-8.4919380177231467</v>
      </c>
      <c r="F207" s="3">
        <f t="shared" si="36"/>
        <v>2.9811052821308213</v>
      </c>
      <c r="G207" s="3">
        <f t="shared" si="37"/>
        <v>-2.2645168047261723</v>
      </c>
      <c r="H207" s="3">
        <f t="shared" si="38"/>
        <v>0.79496140856821895</v>
      </c>
    </row>
    <row r="208" spans="2:8" x14ac:dyDescent="0.25">
      <c r="B208" s="2">
        <f t="shared" si="39"/>
        <v>5.0750000000000046</v>
      </c>
      <c r="C208" s="3">
        <f t="shared" si="33"/>
        <v>-0.93497383958933333</v>
      </c>
      <c r="D208" s="3">
        <f t="shared" si="34"/>
        <v>0.35471667466244045</v>
      </c>
      <c r="E208" s="3">
        <f t="shared" si="35"/>
        <v>-8.4147645563040001</v>
      </c>
      <c r="F208" s="3">
        <f t="shared" si="36"/>
        <v>3.192450071961964</v>
      </c>
      <c r="G208" s="3">
        <f t="shared" si="37"/>
        <v>-2.2439372150143999</v>
      </c>
      <c r="H208" s="3">
        <f t="shared" si="38"/>
        <v>0.851320019189857</v>
      </c>
    </row>
    <row r="209" spans="2:8" x14ac:dyDescent="0.25">
      <c r="B209" s="2">
        <f t="shared" si="39"/>
        <v>5.100000000000005</v>
      </c>
      <c r="C209" s="3">
        <f t="shared" si="33"/>
        <v>-0.92581468232773045</v>
      </c>
      <c r="D209" s="3">
        <f t="shared" si="34"/>
        <v>0.37797774271298518</v>
      </c>
      <c r="E209" s="3">
        <f t="shared" si="35"/>
        <v>-8.3323321409495748</v>
      </c>
      <c r="F209" s="3">
        <f t="shared" si="36"/>
        <v>3.4017996844168668</v>
      </c>
      <c r="G209" s="3">
        <f t="shared" si="37"/>
        <v>-2.221955237586553</v>
      </c>
      <c r="H209" s="3">
        <f t="shared" si="38"/>
        <v>0.90714658251116442</v>
      </c>
    </row>
    <row r="210" spans="2:8" x14ac:dyDescent="0.25">
      <c r="B210" s="2">
        <f t="shared" si="39"/>
        <v>5.1250000000000053</v>
      </c>
      <c r="C210" s="3">
        <f t="shared" si="33"/>
        <v>-0.9160769210262415</v>
      </c>
      <c r="D210" s="3">
        <f t="shared" si="34"/>
        <v>0.40100258697804092</v>
      </c>
      <c r="E210" s="3">
        <f t="shared" si="35"/>
        <v>-8.2446922892361734</v>
      </c>
      <c r="F210" s="3">
        <f t="shared" si="36"/>
        <v>3.6090232828023683</v>
      </c>
      <c r="G210" s="3">
        <f t="shared" si="37"/>
        <v>-2.1985846104629796</v>
      </c>
      <c r="H210" s="3">
        <f t="shared" si="38"/>
        <v>0.96240620874729821</v>
      </c>
    </row>
    <row r="211" spans="2:8" x14ac:dyDescent="0.25">
      <c r="B211" s="2">
        <f t="shared" si="39"/>
        <v>5.1500000000000057</v>
      </c>
      <c r="C211" s="3">
        <f t="shared" si="33"/>
        <v>-0.90576664146870223</v>
      </c>
      <c r="D211" s="3">
        <f t="shared" si="34"/>
        <v>0.42377681767943304</v>
      </c>
      <c r="E211" s="3">
        <f t="shared" si="35"/>
        <v>-8.1518997732183198</v>
      </c>
      <c r="F211" s="3">
        <f t="shared" si="36"/>
        <v>3.8139913591148975</v>
      </c>
      <c r="G211" s="3">
        <f t="shared" si="37"/>
        <v>-2.1738399395248851</v>
      </c>
      <c r="H211" s="3">
        <f t="shared" si="38"/>
        <v>1.0170643624306392</v>
      </c>
    </row>
    <row r="212" spans="2:8" x14ac:dyDescent="0.25">
      <c r="B212" s="2">
        <f t="shared" si="39"/>
        <v>5.175000000000006</v>
      </c>
      <c r="C212" s="3">
        <f t="shared" si="33"/>
        <v>-0.89489028724422193</v>
      </c>
      <c r="D212" s="3">
        <f t="shared" si="34"/>
        <v>0.44628620166430644</v>
      </c>
      <c r="E212" s="3">
        <f t="shared" si="35"/>
        <v>-8.0540125851979969</v>
      </c>
      <c r="F212" s="3">
        <f t="shared" si="36"/>
        <v>4.0165758149787578</v>
      </c>
      <c r="G212" s="3">
        <f t="shared" si="37"/>
        <v>-2.1477366893861327</v>
      </c>
      <c r="H212" s="3">
        <f t="shared" si="38"/>
        <v>1.0710868839943355</v>
      </c>
    </row>
    <row r="213" spans="2:8" x14ac:dyDescent="0.25">
      <c r="B213" s="2">
        <f t="shared" si="39"/>
        <v>5.2000000000000064</v>
      </c>
      <c r="C213" s="3">
        <f t="shared" si="33"/>
        <v>-0.88345465572015025</v>
      </c>
      <c r="D213" s="3">
        <f t="shared" si="34"/>
        <v>0.4685166713003826</v>
      </c>
      <c r="E213" s="3">
        <f t="shared" si="35"/>
        <v>-7.9510919014813526</v>
      </c>
      <c r="F213" s="3">
        <f t="shared" si="36"/>
        <v>4.2166500417034438</v>
      </c>
      <c r="G213" s="3">
        <f t="shared" si="37"/>
        <v>-2.1202911737283605</v>
      </c>
      <c r="H213" s="3">
        <f t="shared" si="38"/>
        <v>1.1244400111209183</v>
      </c>
    </row>
    <row r="214" spans="2:8" x14ac:dyDescent="0.25">
      <c r="B214" s="2">
        <f t="shared" si="39"/>
        <v>5.2250000000000068</v>
      </c>
      <c r="C214" s="3">
        <f t="shared" si="33"/>
        <v>-0.87146689379394393</v>
      </c>
      <c r="D214" s="3">
        <f t="shared" si="34"/>
        <v>0.49045433326777205</v>
      </c>
      <c r="E214" s="3">
        <f t="shared" si="35"/>
        <v>-7.843202044145495</v>
      </c>
      <c r="F214" s="3">
        <f t="shared" si="36"/>
        <v>4.4140889994099481</v>
      </c>
      <c r="G214" s="3">
        <f t="shared" si="37"/>
        <v>-2.0915205451054653</v>
      </c>
      <c r="H214" s="3">
        <f t="shared" si="38"/>
        <v>1.177090399842653</v>
      </c>
    </row>
    <row r="215" spans="2:8" x14ac:dyDescent="0.25">
      <c r="B215" s="2">
        <f t="shared" si="39"/>
        <v>5.2500000000000071</v>
      </c>
      <c r="C215" s="3">
        <f t="shared" si="33"/>
        <v>-0.85893449342658834</v>
      </c>
      <c r="D215" s="3">
        <f t="shared" si="34"/>
        <v>0.51208547724184683</v>
      </c>
      <c r="E215" s="3">
        <f t="shared" si="35"/>
        <v>-7.7304104408392948</v>
      </c>
      <c r="F215" s="3">
        <f t="shared" si="36"/>
        <v>4.6087692951766215</v>
      </c>
      <c r="G215" s="3">
        <f t="shared" si="37"/>
        <v>-2.0614427842238121</v>
      </c>
      <c r="H215" s="3">
        <f t="shared" si="38"/>
        <v>1.2290051453804323</v>
      </c>
    </row>
    <row r="216" spans="2:8" x14ac:dyDescent="0.25">
      <c r="B216" s="2">
        <f t="shared" si="39"/>
        <v>5.2750000000000075</v>
      </c>
      <c r="C216" s="3">
        <f t="shared" si="33"/>
        <v>-0.84586528696036589</v>
      </c>
      <c r="D216" s="3">
        <f t="shared" si="34"/>
        <v>0.5333965844617472</v>
      </c>
      <c r="E216" s="3">
        <f t="shared" si="35"/>
        <v>-7.6127875826432927</v>
      </c>
      <c r="F216" s="3">
        <f t="shared" si="36"/>
        <v>4.8005692601557248</v>
      </c>
      <c r="G216" s="3">
        <f t="shared" si="37"/>
        <v>-2.0300766887048782</v>
      </c>
      <c r="H216" s="3">
        <f t="shared" si="38"/>
        <v>1.2801518027081933</v>
      </c>
    </row>
    <row r="217" spans="2:8" x14ac:dyDescent="0.25">
      <c r="B217" s="2">
        <f t="shared" si="39"/>
        <v>5.3000000000000078</v>
      </c>
      <c r="C217" s="3">
        <f t="shared" si="33"/>
        <v>-0.83226744222389681</v>
      </c>
      <c r="D217" s="3">
        <f t="shared" si="34"/>
        <v>0.55437433617916743</v>
      </c>
      <c r="E217" s="3">
        <f t="shared" si="35"/>
        <v>-7.490406980015071</v>
      </c>
      <c r="F217" s="3">
        <f t="shared" si="36"/>
        <v>4.9893690256125067</v>
      </c>
      <c r="G217" s="3">
        <f t="shared" si="37"/>
        <v>-1.9974418613373524</v>
      </c>
      <c r="H217" s="3">
        <f t="shared" si="38"/>
        <v>1.3304984068300019</v>
      </c>
    </row>
    <row r="218" spans="2:8" x14ac:dyDescent="0.25">
      <c r="B218" s="2">
        <f t="shared" si="39"/>
        <v>5.3250000000000082</v>
      </c>
      <c r="C218" s="3">
        <f t="shared" si="33"/>
        <v>-0.81814945742751255</v>
      </c>
      <c r="D218" s="3">
        <f t="shared" si="34"/>
        <v>0.57500562198213923</v>
      </c>
      <c r="E218" s="3">
        <f t="shared" si="35"/>
        <v>-7.3633451168476132</v>
      </c>
      <c r="F218" s="3">
        <f t="shared" si="36"/>
        <v>5.1750505978392534</v>
      </c>
      <c r="G218" s="3">
        <f t="shared" si="37"/>
        <v>-1.96355869782603</v>
      </c>
      <c r="H218" s="3">
        <f t="shared" si="38"/>
        <v>1.3800134927571341</v>
      </c>
    </row>
    <row r="219" spans="2:8" x14ac:dyDescent="0.25">
      <c r="B219" s="2">
        <f t="shared" si="39"/>
        <v>5.3500000000000085</v>
      </c>
      <c r="C219" s="3">
        <f t="shared" si="33"/>
        <v>-0.80352015585215053</v>
      </c>
      <c r="D219" s="3">
        <f t="shared" si="34"/>
        <v>0.59527754798861321</v>
      </c>
      <c r="E219" s="3">
        <f t="shared" si="35"/>
        <v>-7.2316814026693548</v>
      </c>
      <c r="F219" s="3">
        <f t="shared" si="36"/>
        <v>5.3574979318975187</v>
      </c>
      <c r="G219" s="3">
        <f t="shared" si="37"/>
        <v>-1.9284483740451612</v>
      </c>
      <c r="H219" s="3">
        <f t="shared" si="38"/>
        <v>1.4286661151726716</v>
      </c>
    </row>
    <row r="220" spans="2:8" x14ac:dyDescent="0.25">
      <c r="B220" s="2">
        <f t="shared" si="39"/>
        <v>5.3750000000000089</v>
      </c>
      <c r="C220" s="3">
        <f t="shared" si="33"/>
        <v>-0.78838868033509102</v>
      </c>
      <c r="D220" s="3">
        <f t="shared" si="34"/>
        <v>0.61517744490471493</v>
      </c>
      <c r="E220" s="3">
        <f t="shared" si="35"/>
        <v>-7.0954981230158189</v>
      </c>
      <c r="F220" s="3">
        <f t="shared" si="36"/>
        <v>5.5365970041424344</v>
      </c>
      <c r="G220" s="3">
        <f t="shared" si="37"/>
        <v>-1.8921328328042184</v>
      </c>
      <c r="H220" s="3">
        <f t="shared" si="38"/>
        <v>1.4764258677713158</v>
      </c>
    </row>
    <row r="221" spans="2:8" x14ac:dyDescent="0.25">
      <c r="B221" s="2">
        <f t="shared" si="39"/>
        <v>5.4000000000000092</v>
      </c>
      <c r="C221" s="3">
        <f t="shared" si="33"/>
        <v>-0.77276448755598148</v>
      </c>
      <c r="D221" s="3">
        <f t="shared" si="34"/>
        <v>0.63469287594264145</v>
      </c>
      <c r="E221" s="3">
        <f t="shared" si="35"/>
        <v>-6.9548803880038337</v>
      </c>
      <c r="F221" s="3">
        <f t="shared" si="36"/>
        <v>5.712235883483773</v>
      </c>
      <c r="G221" s="3">
        <f t="shared" si="37"/>
        <v>-1.8546347701343555</v>
      </c>
      <c r="H221" s="3">
        <f t="shared" si="38"/>
        <v>1.5232629022623394</v>
      </c>
    </row>
    <row r="222" spans="2:8" x14ac:dyDescent="0.25">
      <c r="B222" s="2">
        <f t="shared" si="39"/>
        <v>5.4250000000000096</v>
      </c>
      <c r="C222" s="3">
        <f t="shared" si="33"/>
        <v>-0.75665734212671942</v>
      </c>
      <c r="D222" s="3">
        <f t="shared" si="34"/>
        <v>0.65381164459324881</v>
      </c>
      <c r="E222" s="3">
        <f t="shared" si="35"/>
        <v>-6.8099160791404749</v>
      </c>
      <c r="F222" s="3">
        <f t="shared" si="36"/>
        <v>5.8843048013392396</v>
      </c>
      <c r="G222" s="3">
        <f t="shared" si="37"/>
        <v>-1.8159776211041265</v>
      </c>
      <c r="H222" s="3">
        <f t="shared" si="38"/>
        <v>1.569147947023797</v>
      </c>
    </row>
    <row r="223" spans="2:8" x14ac:dyDescent="0.25">
      <c r="B223" s="2">
        <f t="shared" si="39"/>
        <v>5.4500000000000099</v>
      </c>
      <c r="C223" s="3">
        <f t="shared" si="33"/>
        <v>-0.74007731048888781</v>
      </c>
      <c r="D223" s="3">
        <f t="shared" si="34"/>
        <v>0.67252180224847313</v>
      </c>
      <c r="E223" s="3">
        <f t="shared" si="35"/>
        <v>-6.6606957943999898</v>
      </c>
      <c r="F223" s="3">
        <f t="shared" si="36"/>
        <v>6.0526962202362586</v>
      </c>
      <c r="G223" s="3">
        <f t="shared" si="37"/>
        <v>-1.7761855451733306</v>
      </c>
      <c r="H223" s="3">
        <f t="shared" si="38"/>
        <v>1.6140523253963355</v>
      </c>
    </row>
    <row r="224" spans="2:8" x14ac:dyDescent="0.25">
      <c r="B224" s="2">
        <f t="shared" si="39"/>
        <v>5.4750000000000103</v>
      </c>
      <c r="C224" s="3">
        <f t="shared" si="33"/>
        <v>-0.72303475462255695</v>
      </c>
      <c r="D224" s="3">
        <f t="shared" si="34"/>
        <v>0.69081165566882174</v>
      </c>
      <c r="E224" s="3">
        <f t="shared" si="35"/>
        <v>-6.5073127916030122</v>
      </c>
      <c r="F224" s="3">
        <f t="shared" si="36"/>
        <v>6.2173049010193955</v>
      </c>
      <c r="G224" s="3">
        <f t="shared" si="37"/>
        <v>-1.7352834110941366</v>
      </c>
      <c r="H224" s="3">
        <f t="shared" si="38"/>
        <v>1.6579479736051721</v>
      </c>
    </row>
    <row r="225" spans="2:8" x14ac:dyDescent="0.25">
      <c r="B225" s="2">
        <f t="shared" si="39"/>
        <v>5.5000000000000107</v>
      </c>
      <c r="C225" s="3">
        <f t="shared" si="33"/>
        <v>-0.70554032557038437</v>
      </c>
      <c r="D225" s="3">
        <f t="shared" si="34"/>
        <v>0.70866977429126754</v>
      </c>
      <c r="E225" s="3">
        <f t="shared" si="35"/>
        <v>-6.349862930133459</v>
      </c>
      <c r="F225" s="3">
        <f t="shared" si="36"/>
        <v>6.3780279686214083</v>
      </c>
      <c r="G225" s="3">
        <f t="shared" si="37"/>
        <v>-1.6932967813689224</v>
      </c>
      <c r="H225" s="3">
        <f t="shared" si="38"/>
        <v>1.700807458299042</v>
      </c>
    </row>
    <row r="226" spans="2:8" x14ac:dyDescent="0.25">
      <c r="B226" s="2">
        <f t="shared" si="39"/>
        <v>5.525000000000011</v>
      </c>
      <c r="C226" s="3">
        <f t="shared" si="33"/>
        <v>-0.68760495678105926</v>
      </c>
      <c r="D226" s="3">
        <f t="shared" si="34"/>
        <v>0.72608499737297816</v>
      </c>
      <c r="E226" s="3">
        <f t="shared" si="35"/>
        <v>-6.1884446110295332</v>
      </c>
      <c r="F226" s="3">
        <f t="shared" si="36"/>
        <v>6.5347649763568034</v>
      </c>
      <c r="G226" s="3">
        <f t="shared" si="37"/>
        <v>-1.6502518962745423</v>
      </c>
      <c r="H226" s="3">
        <f t="shared" si="38"/>
        <v>1.7426039936951476</v>
      </c>
    </row>
    <row r="227" spans="2:8" x14ac:dyDescent="0.25">
      <c r="B227" s="2">
        <f t="shared" si="39"/>
        <v>5.5500000000000114</v>
      </c>
      <c r="C227" s="3">
        <f t="shared" si="33"/>
        <v>-0.66923985727625346</v>
      </c>
      <c r="D227" s="3">
        <f t="shared" si="34"/>
        <v>0.74304644096641759</v>
      </c>
      <c r="E227" s="3">
        <f t="shared" si="35"/>
        <v>-6.0231587154862813</v>
      </c>
      <c r="F227" s="3">
        <f t="shared" si="36"/>
        <v>6.6874179686977584</v>
      </c>
      <c r="G227" s="3">
        <f t="shared" si="37"/>
        <v>-1.6061756574630082</v>
      </c>
      <c r="H227" s="3">
        <f t="shared" si="38"/>
        <v>1.7833114583194021</v>
      </c>
    </row>
    <row r="228" spans="2:8" x14ac:dyDescent="0.25">
      <c r="B228" s="2">
        <f t="shared" si="39"/>
        <v>5.5750000000000117</v>
      </c>
      <c r="C228" s="3">
        <f t="shared" si="33"/>
        <v>-0.65045650464534777</v>
      </c>
      <c r="D228" s="3">
        <f t="shared" si="34"/>
        <v>0.75954350472145882</v>
      </c>
      <c r="E228" s="3">
        <f t="shared" si="35"/>
        <v>-5.85410854180813</v>
      </c>
      <c r="F228" s="3">
        <f t="shared" si="36"/>
        <v>6.8358915424931297</v>
      </c>
      <c r="G228" s="3">
        <f t="shared" si="37"/>
        <v>-1.5610956111488345</v>
      </c>
      <c r="H228" s="3">
        <f t="shared" si="38"/>
        <v>1.8229044113315012</v>
      </c>
    </row>
    <row r="229" spans="2:8" x14ac:dyDescent="0.25">
      <c r="B229" s="2">
        <f t="shared" si="39"/>
        <v>5.6000000000000121</v>
      </c>
      <c r="C229" s="3">
        <f t="shared" si="33"/>
        <v>-0.63126663787231196</v>
      </c>
      <c r="D229" s="3">
        <f t="shared" si="34"/>
        <v>0.77556587851025738</v>
      </c>
      <c r="E229" s="3">
        <f t="shared" si="35"/>
        <v>-5.6813997408508072</v>
      </c>
      <c r="F229" s="3">
        <f t="shared" si="36"/>
        <v>6.9800929065923167</v>
      </c>
      <c r="G229" s="3">
        <f t="shared" si="37"/>
        <v>-1.5150399308935487</v>
      </c>
      <c r="H229" s="3">
        <f t="shared" si="38"/>
        <v>1.8613581084246176</v>
      </c>
    </row>
    <row r="230" spans="2:8" x14ac:dyDescent="0.25">
      <c r="B230" s="2">
        <f t="shared" si="39"/>
        <v>5.6250000000000124</v>
      </c>
      <c r="C230" s="3">
        <f t="shared" si="33"/>
        <v>-0.61168224999922205</v>
      </c>
      <c r="D230" s="3">
        <f t="shared" si="34"/>
        <v>0.7911035488707463</v>
      </c>
      <c r="E230" s="3">
        <f t="shared" si="35"/>
        <v>-5.5051402499929987</v>
      </c>
      <c r="F230" s="3">
        <f t="shared" si="36"/>
        <v>7.1199319398367162</v>
      </c>
      <c r="G230" s="3">
        <f t="shared" si="37"/>
        <v>-1.4680373999981329</v>
      </c>
      <c r="H230" s="3">
        <f t="shared" si="38"/>
        <v>1.8986485172897911</v>
      </c>
    </row>
    <row r="231" spans="2:8" x14ac:dyDescent="0.25">
      <c r="B231" s="2">
        <f t="shared" si="39"/>
        <v>5.6500000000000128</v>
      </c>
      <c r="C231" s="3">
        <f t="shared" si="33"/>
        <v>-0.59171558063099938</v>
      </c>
      <c r="D231" s="3">
        <f t="shared" si="34"/>
        <v>0.80614680526472304</v>
      </c>
      <c r="E231" s="3">
        <f t="shared" si="35"/>
        <v>-5.3254402256789941</v>
      </c>
      <c r="F231" s="3">
        <f t="shared" si="36"/>
        <v>7.2553212473825077</v>
      </c>
      <c r="G231" s="3">
        <f t="shared" si="37"/>
        <v>-1.4201173935143985</v>
      </c>
      <c r="H231" s="3">
        <f t="shared" si="38"/>
        <v>1.9347523326353353</v>
      </c>
    </row>
    <row r="232" spans="2:8" x14ac:dyDescent="0.25">
      <c r="B232" s="2">
        <f t="shared" si="39"/>
        <v>5.6750000000000131</v>
      </c>
      <c r="C232" s="3">
        <f t="shared" si="33"/>
        <v>-0.57137910828605587</v>
      </c>
      <c r="D232" s="3">
        <f t="shared" si="34"/>
        <v>0.82068624614662067</v>
      </c>
      <c r="E232" s="3">
        <f t="shared" si="35"/>
        <v>-5.1424119745745029</v>
      </c>
      <c r="F232" s="3">
        <f t="shared" si="36"/>
        <v>7.386176215319586</v>
      </c>
      <c r="G232" s="3">
        <f t="shared" si="37"/>
        <v>-1.3713098598865341</v>
      </c>
      <c r="H232" s="3">
        <f t="shared" si="38"/>
        <v>1.9696469907518894</v>
      </c>
    </row>
    <row r="233" spans="2:8" x14ac:dyDescent="0.25">
      <c r="B233" s="2">
        <f t="shared" si="39"/>
        <v>5.7000000000000135</v>
      </c>
      <c r="C233" s="3">
        <f t="shared" si="33"/>
        <v>-0.55068554259762648</v>
      </c>
      <c r="D233" s="3">
        <f t="shared" si="34"/>
        <v>0.83471278483916711</v>
      </c>
      <c r="E233" s="3">
        <f t="shared" si="35"/>
        <v>-4.9561698833786387</v>
      </c>
      <c r="F233" s="3">
        <f t="shared" si="36"/>
        <v>7.5124150635525044</v>
      </c>
      <c r="G233" s="3">
        <f t="shared" si="37"/>
        <v>-1.3216453022343035</v>
      </c>
      <c r="H233" s="3">
        <f t="shared" si="38"/>
        <v>2.0033106836140009</v>
      </c>
    </row>
    <row r="234" spans="2:8" x14ac:dyDescent="0.25">
      <c r="B234" s="2">
        <f t="shared" si="39"/>
        <v>5.7250000000000139</v>
      </c>
      <c r="C234" s="3">
        <f t="shared" si="33"/>
        <v>-0.52964781637066183</v>
      </c>
      <c r="D234" s="3">
        <f t="shared" si="34"/>
        <v>0.84821765521226311</v>
      </c>
      <c r="E234" s="3">
        <f t="shared" si="35"/>
        <v>-4.7668303473359561</v>
      </c>
      <c r="F234" s="3">
        <f t="shared" si="36"/>
        <v>7.633958896910368</v>
      </c>
      <c r="G234" s="3">
        <f t="shared" si="37"/>
        <v>-1.2711547592895884</v>
      </c>
      <c r="H234" s="3">
        <f t="shared" si="38"/>
        <v>2.0357223725094316</v>
      </c>
    </row>
    <row r="235" spans="2:8" x14ac:dyDescent="0.25">
      <c r="B235" s="2">
        <f t="shared" si="39"/>
        <v>5.7500000000000142</v>
      </c>
      <c r="C235" s="3">
        <f t="shared" si="33"/>
        <v>-0.50827907749924606</v>
      </c>
      <c r="D235" s="3">
        <f t="shared" si="34"/>
        <v>0.86119241716152806</v>
      </c>
      <c r="E235" s="3">
        <f t="shared" si="35"/>
        <v>-4.5745116974932145</v>
      </c>
      <c r="F235" s="3">
        <f t="shared" si="36"/>
        <v>7.7507317544537528</v>
      </c>
      <c r="G235" s="3">
        <f t="shared" si="37"/>
        <v>-1.2198697859981904</v>
      </c>
      <c r="H235" s="3">
        <f t="shared" si="38"/>
        <v>2.0668618011876672</v>
      </c>
    </row>
    <row r="236" spans="2:8" x14ac:dyDescent="0.25">
      <c r="B236" s="2">
        <f t="shared" si="39"/>
        <v>5.7750000000000146</v>
      </c>
      <c r="C236" s="3">
        <f t="shared" si="33"/>
        <v>-0.48659268074959156</v>
      </c>
      <c r="D236" s="3">
        <f t="shared" si="34"/>
        <v>0.87362896188309036</v>
      </c>
      <c r="E236" s="3">
        <f t="shared" si="35"/>
        <v>-4.3793341267463237</v>
      </c>
      <c r="F236" s="3">
        <f t="shared" si="36"/>
        <v>7.8626606569478135</v>
      </c>
      <c r="G236" s="3">
        <f t="shared" si="37"/>
        <v>-1.1678224337990197</v>
      </c>
      <c r="H236" s="3">
        <f t="shared" si="38"/>
        <v>2.096709508519417</v>
      </c>
    </row>
    <row r="237" spans="2:8" x14ac:dyDescent="0.25">
      <c r="B237" s="2">
        <f t="shared" si="39"/>
        <v>5.8000000000000149</v>
      </c>
      <c r="C237" s="3">
        <f t="shared" si="33"/>
        <v>-0.46460217941374399</v>
      </c>
      <c r="D237" s="3">
        <f t="shared" si="34"/>
        <v>0.88551951694132591</v>
      </c>
      <c r="E237" s="3">
        <f t="shared" si="35"/>
        <v>-4.1814196147236959</v>
      </c>
      <c r="F237" s="3">
        <f t="shared" si="36"/>
        <v>7.969675652471933</v>
      </c>
      <c r="G237" s="3">
        <f t="shared" si="37"/>
        <v>-1.1150452305929854</v>
      </c>
      <c r="H237" s="3">
        <f t="shared" si="38"/>
        <v>2.125246840659182</v>
      </c>
    </row>
    <row r="238" spans="2:8" x14ac:dyDescent="0.25">
      <c r="B238" s="2">
        <f t="shared" si="39"/>
        <v>5.8250000000000153</v>
      </c>
      <c r="C238" s="3">
        <f t="shared" si="33"/>
        <v>-0.44232131683921666</v>
      </c>
      <c r="D238" s="3">
        <f t="shared" si="34"/>
        <v>0.8968566511263778</v>
      </c>
      <c r="E238" s="3">
        <f t="shared" si="35"/>
        <v>-3.9808918515529501</v>
      </c>
      <c r="F238" s="3">
        <f t="shared" si="36"/>
        <v>8.0717098601373998</v>
      </c>
      <c r="G238" s="3">
        <f t="shared" si="37"/>
        <v>-1.06157116041412</v>
      </c>
      <c r="H238" s="3">
        <f t="shared" si="38"/>
        <v>2.1524559627033066</v>
      </c>
    </row>
    <row r="239" spans="2:8" x14ac:dyDescent="0.25">
      <c r="B239" s="2">
        <f t="shared" si="39"/>
        <v>5.8500000000000156</v>
      </c>
      <c r="C239" s="3">
        <f t="shared" si="33"/>
        <v>-0.41976401783984518</v>
      </c>
      <c r="D239" s="3">
        <f t="shared" si="34"/>
        <v>0.90763327909841984</v>
      </c>
      <c r="E239" s="3">
        <f t="shared" si="35"/>
        <v>-3.7778761605586064</v>
      </c>
      <c r="F239" s="3">
        <f t="shared" si="36"/>
        <v>8.1686995118857784</v>
      </c>
      <c r="G239" s="3">
        <f t="shared" si="37"/>
        <v>-1.0074336428156283</v>
      </c>
      <c r="H239" s="3">
        <f t="shared" si="38"/>
        <v>2.1783198698362076</v>
      </c>
    </row>
    <row r="240" spans="2:8" x14ac:dyDescent="0.25">
      <c r="B240" s="2">
        <f t="shared" si="39"/>
        <v>5.875000000000016</v>
      </c>
      <c r="C240" s="3">
        <f t="shared" si="33"/>
        <v>-0.3969443799932324</v>
      </c>
      <c r="D240" s="3">
        <f t="shared" si="34"/>
        <v>0.91784266581576401</v>
      </c>
      <c r="E240" s="3">
        <f t="shared" si="35"/>
        <v>-3.5724994199390916</v>
      </c>
      <c r="F240" s="3">
        <f t="shared" si="36"/>
        <v>8.2605839923418767</v>
      </c>
      <c r="G240" s="3">
        <f t="shared" si="37"/>
        <v>-0.95266651198375774</v>
      </c>
      <c r="H240" s="3">
        <f t="shared" si="38"/>
        <v>2.2028223979578336</v>
      </c>
    </row>
    <row r="241" spans="2:8" x14ac:dyDescent="0.25">
      <c r="B241" s="2">
        <f t="shared" si="39"/>
        <v>5.9000000000000163</v>
      </c>
      <c r="C241" s="3">
        <f t="shared" si="33"/>
        <v>-0.37387666483022119</v>
      </c>
      <c r="D241" s="3">
        <f t="shared" si="34"/>
        <v>0.9274784307440419</v>
      </c>
      <c r="E241" s="3">
        <f t="shared" si="35"/>
        <v>-3.3648899834719908</v>
      </c>
      <c r="F241" s="3">
        <f t="shared" si="36"/>
        <v>8.3473058766963764</v>
      </c>
      <c r="G241" s="3">
        <f t="shared" si="37"/>
        <v>-0.89730399559253082</v>
      </c>
      <c r="H241" s="3">
        <f t="shared" si="38"/>
        <v>2.2259482337857004</v>
      </c>
    </row>
    <row r="242" spans="2:8" x14ac:dyDescent="0.25">
      <c r="B242" s="2">
        <f t="shared" si="39"/>
        <v>5.9250000000000167</v>
      </c>
      <c r="C242" s="3">
        <f t="shared" si="33"/>
        <v>-0.35057528892190193</v>
      </c>
      <c r="D242" s="3">
        <f t="shared" si="34"/>
        <v>0.93653455184383083</v>
      </c>
      <c r="E242" s="3">
        <f t="shared" si="35"/>
        <v>-3.1551776002971175</v>
      </c>
      <c r="F242" s="3">
        <f t="shared" si="36"/>
        <v>8.4288109665944777</v>
      </c>
      <c r="G242" s="3">
        <f t="shared" si="37"/>
        <v>-0.84138069341256461</v>
      </c>
      <c r="H242" s="3">
        <f t="shared" si="38"/>
        <v>2.2476829244251939</v>
      </c>
    </row>
    <row r="243" spans="2:8" x14ac:dyDescent="0.25">
      <c r="B243" s="2">
        <f t="shared" si="39"/>
        <v>5.9500000000000171</v>
      </c>
      <c r="C243" s="3">
        <f t="shared" si="33"/>
        <v>-0.32705481486972471</v>
      </c>
      <c r="D243" s="3">
        <f t="shared" si="34"/>
        <v>0.94500536933423296</v>
      </c>
      <c r="E243" s="3">
        <f t="shared" si="35"/>
        <v>-2.9434933338275222</v>
      </c>
      <c r="F243" s="3">
        <f t="shared" si="36"/>
        <v>8.5050483240080972</v>
      </c>
      <c r="G243" s="3">
        <f t="shared" si="37"/>
        <v>-0.7849315556873393</v>
      </c>
      <c r="H243" s="3">
        <f t="shared" si="38"/>
        <v>2.2680128864021589</v>
      </c>
    </row>
    <row r="244" spans="2:8" x14ac:dyDescent="0.25">
      <c r="B244" s="2">
        <f t="shared" si="39"/>
        <v>5.9750000000000174</v>
      </c>
      <c r="C244" s="3">
        <f t="shared" si="33"/>
        <v>-0.30332994220434767</v>
      </c>
      <c r="D244" s="3">
        <f t="shared" si="34"/>
        <v>0.95288558923005395</v>
      </c>
      <c r="E244" s="3">
        <f t="shared" si="35"/>
        <v>-2.729969479839129</v>
      </c>
      <c r="F244" s="3">
        <f t="shared" si="36"/>
        <v>8.5759703030704859</v>
      </c>
      <c r="G244" s="3">
        <f t="shared" si="37"/>
        <v>-0.72799186129043436</v>
      </c>
      <c r="H244" s="3">
        <f t="shared" si="38"/>
        <v>2.2869254141521296</v>
      </c>
    </row>
    <row r="245" spans="2:8" x14ac:dyDescent="0.25">
      <c r="B245" s="2">
        <f t="shared" si="39"/>
        <v>6.0000000000000178</v>
      </c>
      <c r="C245" s="3">
        <f t="shared" si="33"/>
        <v>-0.27941549819890882</v>
      </c>
      <c r="D245" s="3">
        <f t="shared" si="34"/>
        <v>0.96017028665037096</v>
      </c>
      <c r="E245" s="3">
        <f t="shared" si="35"/>
        <v>-2.5147394837901795</v>
      </c>
      <c r="F245" s="3">
        <f t="shared" si="36"/>
        <v>8.6415325798533384</v>
      </c>
      <c r="G245" s="3">
        <f t="shared" si="37"/>
        <v>-0.67059719567738119</v>
      </c>
      <c r="H245" s="3">
        <f t="shared" si="38"/>
        <v>2.30440868796089</v>
      </c>
    </row>
    <row r="246" spans="2:8" x14ac:dyDescent="0.25">
      <c r="B246" s="2">
        <f t="shared" si="39"/>
        <v>6.0250000000000181</v>
      </c>
      <c r="C246" s="3">
        <f t="shared" si="33"/>
        <v>-0.25532642860246269</v>
      </c>
      <c r="D246" s="3">
        <f t="shared" si="34"/>
        <v>0.96685490889642356</v>
      </c>
      <c r="E246" s="3">
        <f t="shared" si="35"/>
        <v>-2.2979378574221641</v>
      </c>
      <c r="F246" s="3">
        <f t="shared" si="36"/>
        <v>8.7016941800678111</v>
      </c>
      <c r="G246" s="3">
        <f t="shared" si="37"/>
        <v>-0.6127834286459104</v>
      </c>
      <c r="H246" s="3">
        <f t="shared" si="38"/>
        <v>2.3204517813514163</v>
      </c>
    </row>
    <row r="247" spans="2:8" x14ac:dyDescent="0.25">
      <c r="B247" s="2">
        <f t="shared" si="39"/>
        <v>6.0500000000000185</v>
      </c>
      <c r="C247" s="3">
        <f t="shared" si="33"/>
        <v>-0.23107778829937409</v>
      </c>
      <c r="D247" s="3">
        <f t="shared" si="34"/>
        <v>0.97293527829690174</v>
      </c>
      <c r="E247" s="3">
        <f t="shared" si="35"/>
        <v>-2.0797000946943669</v>
      </c>
      <c r="F247" s="3">
        <f t="shared" si="36"/>
        <v>8.7564175046721164</v>
      </c>
      <c r="G247" s="3">
        <f t="shared" si="37"/>
        <v>-0.55458669191849774</v>
      </c>
      <c r="H247" s="3">
        <f t="shared" si="38"/>
        <v>2.3350446679125643</v>
      </c>
    </row>
    <row r="248" spans="2:8" x14ac:dyDescent="0.25">
      <c r="B248" s="2">
        <f t="shared" si="39"/>
        <v>6.0750000000000188</v>
      </c>
      <c r="C248" s="3">
        <f t="shared" si="33"/>
        <v>-0.20668473190050507</v>
      </c>
      <c r="D248" s="3">
        <f t="shared" si="34"/>
        <v>0.97840759481885475</v>
      </c>
      <c r="E248" s="3">
        <f t="shared" si="35"/>
        <v>-1.8601625871045457</v>
      </c>
      <c r="F248" s="3">
        <f t="shared" si="36"/>
        <v>8.8056683533696933</v>
      </c>
      <c r="G248" s="3">
        <f t="shared" si="37"/>
        <v>-0.49604335656121212</v>
      </c>
      <c r="H248" s="3">
        <f t="shared" si="38"/>
        <v>2.3481782275652514</v>
      </c>
    </row>
    <row r="249" spans="2:8" x14ac:dyDescent="0.25">
      <c r="B249" s="2">
        <f t="shared" si="39"/>
        <v>6.1000000000000192</v>
      </c>
      <c r="C249" s="3">
        <f t="shared" si="33"/>
        <v>-0.18216250427207667</v>
      </c>
      <c r="D249" s="3">
        <f t="shared" si="34"/>
        <v>0.98326843844258804</v>
      </c>
      <c r="E249" s="3">
        <f t="shared" si="35"/>
        <v>-1.6394625384486901</v>
      </c>
      <c r="F249" s="3">
        <f t="shared" si="36"/>
        <v>8.8494159459832922</v>
      </c>
      <c r="G249" s="3">
        <f t="shared" si="37"/>
        <v>-0.43719001025298398</v>
      </c>
      <c r="H249" s="3">
        <f t="shared" si="38"/>
        <v>2.3598442522622114</v>
      </c>
    </row>
    <row r="250" spans="2:8" x14ac:dyDescent="0.25">
      <c r="B250" s="2">
        <f t="shared" si="39"/>
        <v>6.1250000000000195</v>
      </c>
      <c r="C250" s="3">
        <f t="shared" si="33"/>
        <v>-0.15752643100812372</v>
      </c>
      <c r="D250" s="3">
        <f t="shared" si="34"/>
        <v>0.98751477129906406</v>
      </c>
      <c r="E250" s="3">
        <f t="shared" si="35"/>
        <v>-1.4177378790731134</v>
      </c>
      <c r="F250" s="3">
        <f t="shared" si="36"/>
        <v>8.8876329416915762</v>
      </c>
      <c r="G250" s="3">
        <f t="shared" si="37"/>
        <v>-0.37806343441949691</v>
      </c>
      <c r="H250" s="3">
        <f t="shared" si="38"/>
        <v>2.3700354511177535</v>
      </c>
    </row>
    <row r="251" spans="2:8" x14ac:dyDescent="0.25">
      <c r="B251" s="2">
        <f t="shared" si="39"/>
        <v>6.1500000000000199</v>
      </c>
      <c r="C251" s="3">
        <f t="shared" si="33"/>
        <v>-0.13279190885249736</v>
      </c>
      <c r="D251" s="3">
        <f t="shared" si="34"/>
        <v>0.99114393956847158</v>
      </c>
      <c r="E251" s="3">
        <f t="shared" si="35"/>
        <v>-1.1951271796724763</v>
      </c>
      <c r="F251" s="3">
        <f t="shared" si="36"/>
        <v>8.9202954561162446</v>
      </c>
      <c r="G251" s="3">
        <f t="shared" si="37"/>
        <v>-0.31870058124599365</v>
      </c>
      <c r="H251" s="3">
        <f t="shared" si="38"/>
        <v>2.3787454549643319</v>
      </c>
    </row>
    <row r="252" spans="2:8" x14ac:dyDescent="0.25">
      <c r="B252" s="2">
        <f t="shared" si="39"/>
        <v>6.1750000000000203</v>
      </c>
      <c r="C252" s="3">
        <f t="shared" si="33"/>
        <v>-0.10797439607640143</v>
      </c>
      <c r="D252" s="3">
        <f t="shared" si="34"/>
        <v>0.99415367513877673</v>
      </c>
      <c r="E252" s="3">
        <f t="shared" si="35"/>
        <v>-0.97176956468761289</v>
      </c>
      <c r="F252" s="3">
        <f t="shared" si="36"/>
        <v>8.9473830762489897</v>
      </c>
      <c r="G252" s="3">
        <f t="shared" si="37"/>
        <v>-0.25913855058336344</v>
      </c>
      <c r="H252" s="3">
        <f t="shared" si="38"/>
        <v>2.3859688203330642</v>
      </c>
    </row>
    <row r="253" spans="2:8" x14ac:dyDescent="0.25">
      <c r="B253" s="2">
        <f t="shared" si="39"/>
        <v>6.2000000000000206</v>
      </c>
      <c r="C253" s="3">
        <f t="shared" si="33"/>
        <v>-8.3089402817476038E-2</v>
      </c>
      <c r="D253" s="3">
        <f t="shared" si="34"/>
        <v>0.99654209702321916</v>
      </c>
      <c r="E253" s="3">
        <f t="shared" si="35"/>
        <v>-0.74780462535728431</v>
      </c>
      <c r="F253" s="3">
        <f t="shared" si="36"/>
        <v>8.9688788732089719</v>
      </c>
      <c r="G253" s="3">
        <f t="shared" si="37"/>
        <v>-0.1994145667619425</v>
      </c>
      <c r="H253" s="3">
        <f t="shared" si="38"/>
        <v>2.391701032855726</v>
      </c>
    </row>
    <row r="254" spans="2:8" x14ac:dyDescent="0.25">
      <c r="B254" s="2">
        <f t="shared" si="39"/>
        <v>6.225000000000021</v>
      </c>
      <c r="C254" s="3">
        <f t="shared" si="33"/>
        <v>-5.8152481386466559E-2</v>
      </c>
      <c r="D254" s="3">
        <f t="shared" si="34"/>
        <v>0.9983077125358677</v>
      </c>
      <c r="E254" s="3">
        <f t="shared" si="35"/>
        <v>-0.52337233247819903</v>
      </c>
      <c r="F254" s="3">
        <f t="shared" si="36"/>
        <v>8.9847694128228088</v>
      </c>
      <c r="G254" s="3">
        <f t="shared" si="37"/>
        <v>-0.13956595532751973</v>
      </c>
      <c r="H254" s="3">
        <f t="shared" si="38"/>
        <v>2.3959385100860824</v>
      </c>
    </row>
    <row r="255" spans="2:8" x14ac:dyDescent="0.25">
      <c r="B255" s="2">
        <f t="shared" si="39"/>
        <v>6.2500000000000213</v>
      </c>
      <c r="C255" s="3">
        <f t="shared" si="33"/>
        <v>-3.3179216547535514E-2</v>
      </c>
      <c r="D255" s="3">
        <f t="shared" si="34"/>
        <v>0.99944941822450006</v>
      </c>
      <c r="E255" s="3">
        <f t="shared" si="35"/>
        <v>-0.29861294892781964</v>
      </c>
      <c r="F255" s="3">
        <f t="shared" si="36"/>
        <v>8.9950447640205002</v>
      </c>
      <c r="G255" s="3">
        <f t="shared" si="37"/>
        <v>-7.9630119714085235E-2</v>
      </c>
      <c r="H255" s="3">
        <f t="shared" si="38"/>
        <v>2.3986786037388002</v>
      </c>
    </row>
    <row r="256" spans="2:8" x14ac:dyDescent="0.25">
      <c r="B256" s="2">
        <f t="shared" si="39"/>
        <v>6.2750000000000217</v>
      </c>
      <c r="C256" s="3">
        <f t="shared" si="33"/>
        <v>-8.1852157782923776E-3</v>
      </c>
      <c r="D256" s="3">
        <f t="shared" si="34"/>
        <v>0.99996650056022518</v>
      </c>
      <c r="E256" s="3">
        <f t="shared" si="35"/>
        <v>-7.3666942004631392E-2</v>
      </c>
      <c r="F256" s="3">
        <f t="shared" si="36"/>
        <v>8.9996985050420264</v>
      </c>
      <c r="G256" s="3">
        <f t="shared" si="37"/>
        <v>-1.9644517867901706E-2</v>
      </c>
      <c r="H256" s="3">
        <f t="shared" si="38"/>
        <v>2.3999196013445405</v>
      </c>
    </row>
    <row r="257" spans="2:8" x14ac:dyDescent="0.25">
      <c r="B257" s="2">
        <f t="shared" si="39"/>
        <v>6.300000000000022</v>
      </c>
      <c r="C257" s="3">
        <f t="shared" si="33"/>
        <v>1.6813900484371914E-2</v>
      </c>
      <c r="D257" s="3">
        <f t="shared" si="34"/>
        <v>0.99985863638341477</v>
      </c>
      <c r="E257" s="3">
        <f t="shared" si="35"/>
        <v>0.15132510435934723</v>
      </c>
      <c r="F257" s="3">
        <f t="shared" si="36"/>
        <v>8.9987277274507331</v>
      </c>
      <c r="G257" s="3">
        <f t="shared" si="37"/>
        <v>4.0353361162492593E-2</v>
      </c>
      <c r="H257" s="3">
        <f t="shared" si="38"/>
        <v>2.3996607273201955</v>
      </c>
    </row>
    <row r="258" spans="2:8" x14ac:dyDescent="0.25">
      <c r="B258" s="2"/>
      <c r="D258" s="3"/>
    </row>
    <row r="259" spans="2:8" x14ac:dyDescent="0.25">
      <c r="B259" s="2"/>
      <c r="D259" s="3"/>
    </row>
    <row r="260" spans="2:8" x14ac:dyDescent="0.25">
      <c r="B260" s="2"/>
      <c r="D260" s="3"/>
    </row>
    <row r="261" spans="2:8" x14ac:dyDescent="0.25">
      <c r="B261" s="2"/>
    </row>
    <row r="262" spans="2:8" x14ac:dyDescent="0.25">
      <c r="B262" s="2"/>
    </row>
    <row r="263" spans="2:8" x14ac:dyDescent="0.25">
      <c r="B263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activeCell="A8" sqref="A8"/>
    </sheetView>
  </sheetViews>
  <sheetFormatPr baseColWidth="10" defaultColWidth="9.140625" defaultRowHeight="15" x14ac:dyDescent="0.25"/>
  <sheetData>
    <row r="1" spans="1:1" x14ac:dyDescent="0.25">
      <c r="A1" t="s">
        <v>7</v>
      </c>
    </row>
    <row r="2" spans="1:1" x14ac:dyDescent="0.25">
      <c r="A2" t="s">
        <v>8</v>
      </c>
    </row>
    <row r="3" spans="1:1" x14ac:dyDescent="0.25">
      <c r="A3" t="s">
        <v>9</v>
      </c>
    </row>
    <row r="4" spans="1:1" x14ac:dyDescent="0.25">
      <c r="A4" t="s">
        <v>10</v>
      </c>
    </row>
    <row r="5" spans="1:1" x14ac:dyDescent="0.25">
      <c r="A5" t="s">
        <v>11</v>
      </c>
    </row>
    <row r="6" spans="1:1" x14ac:dyDescent="0.25">
      <c r="A6" t="s">
        <v>12</v>
      </c>
    </row>
    <row r="7" spans="1:1" x14ac:dyDescent="0.25">
      <c r="A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Sheet1</vt:lpstr>
      <vt:lpstr>Sheet2</vt:lpstr>
      <vt:lpstr>Chart1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2015-01-14T19:26:59Z</dcterms:modified>
</cp:coreProperties>
</file>